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05-17-2026/"/>
    </mc:Choice>
  </mc:AlternateContent>
  <xr:revisionPtr revIDLastSave="639" documentId="13_ncr:1_{D5A35112-F008-4CEF-B25A-BCEBF6800329}" xr6:coauthVersionLast="47" xr6:coauthVersionMax="47" xr10:uidLastSave="{44F96A86-A228-4CF8-8646-60969B20A308}"/>
  <bookViews>
    <workbookView xWindow="-108" yWindow="-108" windowWidth="23256" windowHeight="12456" tabRatio="819" firstSheet="12" activeTab="12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Type Data" sheetId="35" state="hidden" r:id="rId4"/>
    <sheet name="Granola" sheetId="36" state="hidden" r:id="rId5"/>
    <sheet name="NB vs PL" sheetId="37" state="hidden" r:id="rId6"/>
    <sheet name="Package" sheetId="38" state="hidden" r:id="rId7"/>
    <sheet name="Flavor" sheetId="39" state="hidden" r:id="rId8"/>
    <sheet name="Fat" sheetId="40" state="hidden" r:id="rId9"/>
    <sheet name="Organic" sheetId="41" state="hidden" r:id="rId10"/>
    <sheet name="Size" sheetId="43" state="hidden" r:id="rId11"/>
    <sheet name="IRI_UO_WorkspaceStorage" sheetId="47" state="hidden" r:id="rId12"/>
    <sheet name="HOME PAGE" sheetId="8" r:id="rId13"/>
    <sheet name="TOTAL U.S. MULO+ with C" sheetId="7" r:id="rId14"/>
    <sheet name="TOTAL U.S. MULO+" sheetId="10" r:id="rId15"/>
    <sheet name="TOTAL U.S. FOOD" sheetId="11" r:id="rId16"/>
    <sheet name="TOTAL U.S. CONVENIENCE" sheetId="13" r:id="rId17"/>
    <sheet name="TOTAL U.S. ALL OTHER OUTLETS" sheetId="14" r:id="rId18"/>
    <sheet name="CIRCANA STANDARD REGIONS" sheetId="18" r:id="rId19"/>
    <sheet name="CIRCANA REGIONS &amp; MARKETS" sheetId="21" r:id="rId20"/>
    <sheet name="DMI SR Data" sheetId="31" state="hidden" r:id="rId21"/>
    <sheet name="DMI CUSTOM REGIONS &amp; MARKETS" sheetId="46" r:id="rId22"/>
  </sheets>
  <definedNames>
    <definedName name="___INDEX_SHEET___ASAP_Utilities" localSheetId="21">#REF!</definedName>
    <definedName name="___INDEX_SHEET___ASAP_Utilities">#REF!</definedName>
    <definedName name="IRI_WorkspaceId" hidden="1">"23eb78d14029438cb56738c521d6a468"</definedName>
    <definedName name="_xlnm.Print_Area" localSheetId="12">'HOME PAGE'!$A$1:$M$21</definedName>
    <definedName name="_xlnm.Print_Area" localSheetId="17">'TOTAL U.S. ALL OTHER OUTLETS'!$B$2:$Q$50,'TOTAL U.S. ALL OTHER OUTLETS'!$B$102:$Q$150</definedName>
    <definedName name="_xlnm.Print_Area" localSheetId="16">'TOTAL U.S. CONVENIENCE'!$B$2:$Q$50,'TOTAL U.S. CONVENIENCE'!$B$105:$Q$153</definedName>
    <definedName name="_xlnm.Print_Area" localSheetId="15">'TOTAL U.S. FOOD'!$B$2:$Q$50,'TOTAL U.S. FOOD'!$B$102:$Q$150</definedName>
    <definedName name="_xlnm.Print_Area" localSheetId="14">'TOTAL U.S. MULO+'!$B$2:$Q$50,'TOTAL U.S. MULO+'!$B$102:$Q$150</definedName>
    <definedName name="_xlnm.Print_Area" localSheetId="13">'TOTAL U.S. MULO+ with C'!$B$2:$Q$50,'TOTAL U.S. MULO+ with C'!$B$102:$Q$150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46" l="1"/>
  <c r="B104" i="46"/>
  <c r="B52" i="46"/>
  <c r="L147" i="46"/>
  <c r="M147" i="46"/>
  <c r="N147" i="46"/>
  <c r="O147" i="46"/>
  <c r="P147" i="46"/>
  <c r="L148" i="46"/>
  <c r="M148" i="46"/>
  <c r="N148" i="46"/>
  <c r="O148" i="46"/>
  <c r="P148" i="46"/>
  <c r="L149" i="46"/>
  <c r="M149" i="46"/>
  <c r="N149" i="46"/>
  <c r="O149" i="46"/>
  <c r="P149" i="46"/>
  <c r="L150" i="46"/>
  <c r="M150" i="46"/>
  <c r="N150" i="46"/>
  <c r="O150" i="46"/>
  <c r="P150" i="46"/>
  <c r="L151" i="46"/>
  <c r="M151" i="46"/>
  <c r="N151" i="46"/>
  <c r="O151" i="46"/>
  <c r="P151" i="46"/>
  <c r="K151" i="46"/>
  <c r="K150" i="46"/>
  <c r="K149" i="46"/>
  <c r="K148" i="46"/>
  <c r="K147" i="46"/>
  <c r="L139" i="46"/>
  <c r="M139" i="46"/>
  <c r="N139" i="46"/>
  <c r="O139" i="46"/>
  <c r="P139" i="46"/>
  <c r="L140" i="46"/>
  <c r="M140" i="46"/>
  <c r="N140" i="46"/>
  <c r="O140" i="46"/>
  <c r="P140" i="46"/>
  <c r="K140" i="46"/>
  <c r="K139" i="46"/>
  <c r="L133" i="46"/>
  <c r="M133" i="46"/>
  <c r="N133" i="46"/>
  <c r="O133" i="46"/>
  <c r="P133" i="46"/>
  <c r="L134" i="46"/>
  <c r="M134" i="46"/>
  <c r="N134" i="46"/>
  <c r="O134" i="46"/>
  <c r="P134" i="46"/>
  <c r="L135" i="46"/>
  <c r="M135" i="46"/>
  <c r="N135" i="46"/>
  <c r="O135" i="46"/>
  <c r="P135" i="46"/>
  <c r="K135" i="46"/>
  <c r="K134" i="46"/>
  <c r="K133" i="46"/>
  <c r="L124" i="46"/>
  <c r="M124" i="46"/>
  <c r="N124" i="46"/>
  <c r="O124" i="46"/>
  <c r="P124" i="46"/>
  <c r="L125" i="46"/>
  <c r="M125" i="46"/>
  <c r="N125" i="46"/>
  <c r="O125" i="46"/>
  <c r="P125" i="46"/>
  <c r="L126" i="46"/>
  <c r="M126" i="46"/>
  <c r="N126" i="46"/>
  <c r="O126" i="46"/>
  <c r="P126" i="46"/>
  <c r="L127" i="46"/>
  <c r="M127" i="46"/>
  <c r="N127" i="46"/>
  <c r="O127" i="46"/>
  <c r="P127" i="46"/>
  <c r="L128" i="46"/>
  <c r="M128" i="46"/>
  <c r="N128" i="46"/>
  <c r="O128" i="46"/>
  <c r="P128" i="46"/>
  <c r="L129" i="46"/>
  <c r="M129" i="46"/>
  <c r="N129" i="46"/>
  <c r="O129" i="46"/>
  <c r="P129" i="46"/>
  <c r="K126" i="46"/>
  <c r="K127" i="46"/>
  <c r="K128" i="46"/>
  <c r="K129" i="46"/>
  <c r="K125" i="46"/>
  <c r="K124" i="46"/>
  <c r="L116" i="46"/>
  <c r="M116" i="46"/>
  <c r="N116" i="46"/>
  <c r="O116" i="46"/>
  <c r="P116" i="46"/>
  <c r="L117" i="46"/>
  <c r="M117" i="46"/>
  <c r="N117" i="46"/>
  <c r="O117" i="46"/>
  <c r="P117" i="46"/>
  <c r="L118" i="46"/>
  <c r="M118" i="46"/>
  <c r="N118" i="46"/>
  <c r="O118" i="46"/>
  <c r="P118" i="46"/>
  <c r="L119" i="46"/>
  <c r="M119" i="46"/>
  <c r="N119" i="46"/>
  <c r="O119" i="46"/>
  <c r="P119" i="46"/>
  <c r="L120" i="46"/>
  <c r="M120" i="46"/>
  <c r="N120" i="46"/>
  <c r="O120" i="46"/>
  <c r="P120" i="46"/>
  <c r="K118" i="46"/>
  <c r="K119" i="46"/>
  <c r="K120" i="46"/>
  <c r="K117" i="46"/>
  <c r="K116" i="46"/>
  <c r="L107" i="46"/>
  <c r="M107" i="46"/>
  <c r="N107" i="46"/>
  <c r="O107" i="46"/>
  <c r="P107" i="46"/>
  <c r="L108" i="46"/>
  <c r="M108" i="46"/>
  <c r="N108" i="46"/>
  <c r="O108" i="46"/>
  <c r="P108" i="46"/>
  <c r="L109" i="46"/>
  <c r="M109" i="46"/>
  <c r="N109" i="46"/>
  <c r="O109" i="46"/>
  <c r="P109" i="46"/>
  <c r="L110" i="46"/>
  <c r="M110" i="46"/>
  <c r="N110" i="46"/>
  <c r="O110" i="46"/>
  <c r="P110" i="46"/>
  <c r="L111" i="46"/>
  <c r="M111" i="46"/>
  <c r="N111" i="46"/>
  <c r="O111" i="46"/>
  <c r="P111" i="46"/>
  <c r="L112" i="46"/>
  <c r="M112" i="46"/>
  <c r="N112" i="46"/>
  <c r="O112" i="46"/>
  <c r="P112" i="46"/>
  <c r="K109" i="46"/>
  <c r="K110" i="46"/>
  <c r="K111" i="46"/>
  <c r="K112" i="46"/>
  <c r="K108" i="46"/>
  <c r="K107" i="46"/>
  <c r="D136" i="46"/>
  <c r="E136" i="46"/>
  <c r="F136" i="46"/>
  <c r="G136" i="46"/>
  <c r="H136" i="46"/>
  <c r="D137" i="46"/>
  <c r="E137" i="46"/>
  <c r="F137" i="46"/>
  <c r="G137" i="46"/>
  <c r="H137" i="46"/>
  <c r="D138" i="46"/>
  <c r="E138" i="46"/>
  <c r="F138" i="46"/>
  <c r="G138" i="46"/>
  <c r="H138" i="46"/>
  <c r="D139" i="46"/>
  <c r="E139" i="46"/>
  <c r="F139" i="46"/>
  <c r="G139" i="46"/>
  <c r="H139" i="46"/>
  <c r="D140" i="46"/>
  <c r="E140" i="46"/>
  <c r="F140" i="46"/>
  <c r="G140" i="46"/>
  <c r="H140" i="46"/>
  <c r="D141" i="46"/>
  <c r="E141" i="46"/>
  <c r="F141" i="46"/>
  <c r="G141" i="46"/>
  <c r="H141" i="46"/>
  <c r="D142" i="46"/>
  <c r="E142" i="46"/>
  <c r="F142" i="46"/>
  <c r="G142" i="46"/>
  <c r="H142" i="46"/>
  <c r="D143" i="46"/>
  <c r="E143" i="46"/>
  <c r="F143" i="46"/>
  <c r="G143" i="46"/>
  <c r="H143" i="46"/>
  <c r="D144" i="46"/>
  <c r="E144" i="46"/>
  <c r="F144" i="46"/>
  <c r="G144" i="46"/>
  <c r="H144" i="46"/>
  <c r="D145" i="46"/>
  <c r="E145" i="46"/>
  <c r="F145" i="46"/>
  <c r="G145" i="46"/>
  <c r="H145" i="46"/>
  <c r="D146" i="46"/>
  <c r="E146" i="46"/>
  <c r="F146" i="46"/>
  <c r="G146" i="46"/>
  <c r="H146" i="46"/>
  <c r="C138" i="46"/>
  <c r="C139" i="46"/>
  <c r="C140" i="46"/>
  <c r="C141" i="46"/>
  <c r="C142" i="46"/>
  <c r="C143" i="46"/>
  <c r="C144" i="46"/>
  <c r="C145" i="46"/>
  <c r="C146" i="46"/>
  <c r="C137" i="46"/>
  <c r="C136" i="46"/>
  <c r="D124" i="46"/>
  <c r="E124" i="46"/>
  <c r="F124" i="46"/>
  <c r="G124" i="46"/>
  <c r="H124" i="46"/>
  <c r="D125" i="46"/>
  <c r="E125" i="46"/>
  <c r="F125" i="46"/>
  <c r="G125" i="46"/>
  <c r="H125" i="46"/>
  <c r="D126" i="46"/>
  <c r="E126" i="46"/>
  <c r="F126" i="46"/>
  <c r="G126" i="46"/>
  <c r="H126" i="46"/>
  <c r="D127" i="46"/>
  <c r="E127" i="46"/>
  <c r="F127" i="46"/>
  <c r="G127" i="46"/>
  <c r="H127" i="46"/>
  <c r="D128" i="46"/>
  <c r="E128" i="46"/>
  <c r="F128" i="46"/>
  <c r="G128" i="46"/>
  <c r="H128" i="46"/>
  <c r="D129" i="46"/>
  <c r="E129" i="46"/>
  <c r="F129" i="46"/>
  <c r="G129" i="46"/>
  <c r="H129" i="46"/>
  <c r="D130" i="46"/>
  <c r="E130" i="46"/>
  <c r="F130" i="46"/>
  <c r="G130" i="46"/>
  <c r="H130" i="46"/>
  <c r="D131" i="46"/>
  <c r="E131" i="46"/>
  <c r="F131" i="46"/>
  <c r="G131" i="46"/>
  <c r="H131" i="46"/>
  <c r="D132" i="46"/>
  <c r="E132" i="46"/>
  <c r="F132" i="46"/>
  <c r="G132" i="46"/>
  <c r="H132" i="46"/>
  <c r="C126" i="46"/>
  <c r="C127" i="46"/>
  <c r="C128" i="46"/>
  <c r="C129" i="46"/>
  <c r="C130" i="46"/>
  <c r="C131" i="46"/>
  <c r="C132" i="46"/>
  <c r="C125" i="46"/>
  <c r="C124" i="46"/>
  <c r="D113" i="46"/>
  <c r="E113" i="46"/>
  <c r="F113" i="46"/>
  <c r="G113" i="46"/>
  <c r="H113" i="46"/>
  <c r="D114" i="46"/>
  <c r="E114" i="46"/>
  <c r="F114" i="46"/>
  <c r="G114" i="46"/>
  <c r="H114" i="46"/>
  <c r="D115" i="46"/>
  <c r="E115" i="46"/>
  <c r="F115" i="46"/>
  <c r="G115" i="46"/>
  <c r="H115" i="46"/>
  <c r="D116" i="46"/>
  <c r="E116" i="46"/>
  <c r="F116" i="46"/>
  <c r="G116" i="46"/>
  <c r="H116" i="46"/>
  <c r="D117" i="46"/>
  <c r="E117" i="46"/>
  <c r="F117" i="46"/>
  <c r="G117" i="46"/>
  <c r="H117" i="46"/>
  <c r="D118" i="46"/>
  <c r="E118" i="46"/>
  <c r="F118" i="46"/>
  <c r="G118" i="46"/>
  <c r="H118" i="46"/>
  <c r="D119" i="46"/>
  <c r="E119" i="46"/>
  <c r="F119" i="46"/>
  <c r="G119" i="46"/>
  <c r="H119" i="46"/>
  <c r="D120" i="46"/>
  <c r="E120" i="46"/>
  <c r="F120" i="46"/>
  <c r="G120" i="46"/>
  <c r="H120" i="46"/>
  <c r="C115" i="46"/>
  <c r="C116" i="46"/>
  <c r="C117" i="46"/>
  <c r="C118" i="46"/>
  <c r="C119" i="46"/>
  <c r="C120" i="46"/>
  <c r="C114" i="46"/>
  <c r="C113" i="46"/>
  <c r="D107" i="46"/>
  <c r="E107" i="46"/>
  <c r="F107" i="46"/>
  <c r="G107" i="46"/>
  <c r="H107" i="46"/>
  <c r="D108" i="46"/>
  <c r="E108" i="46"/>
  <c r="F108" i="46"/>
  <c r="G108" i="46"/>
  <c r="H108" i="46"/>
  <c r="D109" i="46"/>
  <c r="E109" i="46"/>
  <c r="F109" i="46"/>
  <c r="G109" i="46"/>
  <c r="H109" i="46"/>
  <c r="C109" i="46"/>
  <c r="C108" i="46"/>
  <c r="C107" i="46"/>
  <c r="L95" i="46"/>
  <c r="M95" i="46"/>
  <c r="N95" i="46"/>
  <c r="O95" i="46"/>
  <c r="P95" i="46"/>
  <c r="L96" i="46"/>
  <c r="M96" i="46"/>
  <c r="N96" i="46"/>
  <c r="O96" i="46"/>
  <c r="P96" i="46"/>
  <c r="L97" i="46"/>
  <c r="M97" i="46"/>
  <c r="N97" i="46"/>
  <c r="O97" i="46"/>
  <c r="P97" i="46"/>
  <c r="L98" i="46"/>
  <c r="M98" i="46"/>
  <c r="N98" i="46"/>
  <c r="O98" i="46"/>
  <c r="P98" i="46"/>
  <c r="L99" i="46"/>
  <c r="M99" i="46"/>
  <c r="N99" i="46"/>
  <c r="O99" i="46"/>
  <c r="P99" i="46"/>
  <c r="K99" i="46"/>
  <c r="K98" i="46"/>
  <c r="K97" i="46"/>
  <c r="K96" i="46"/>
  <c r="K95" i="46"/>
  <c r="L87" i="46"/>
  <c r="M87" i="46"/>
  <c r="N87" i="46"/>
  <c r="O87" i="46"/>
  <c r="P87" i="46"/>
  <c r="L88" i="46"/>
  <c r="M88" i="46"/>
  <c r="N88" i="46"/>
  <c r="O88" i="46"/>
  <c r="P88" i="46"/>
  <c r="K88" i="46"/>
  <c r="K87" i="46"/>
  <c r="L81" i="46"/>
  <c r="M81" i="46"/>
  <c r="N81" i="46"/>
  <c r="O81" i="46"/>
  <c r="P81" i="46"/>
  <c r="L82" i="46"/>
  <c r="M82" i="46"/>
  <c r="N82" i="46"/>
  <c r="O82" i="46"/>
  <c r="P82" i="46"/>
  <c r="L83" i="46"/>
  <c r="M83" i="46"/>
  <c r="N83" i="46"/>
  <c r="O83" i="46"/>
  <c r="P83" i="46"/>
  <c r="K83" i="46"/>
  <c r="K82" i="46"/>
  <c r="K81" i="46"/>
  <c r="L72" i="46"/>
  <c r="M72" i="46"/>
  <c r="N72" i="46"/>
  <c r="O72" i="46"/>
  <c r="P72" i="46"/>
  <c r="L73" i="46"/>
  <c r="M73" i="46"/>
  <c r="N73" i="46"/>
  <c r="O73" i="46"/>
  <c r="P73" i="46"/>
  <c r="L74" i="46"/>
  <c r="M74" i="46"/>
  <c r="N74" i="46"/>
  <c r="O74" i="46"/>
  <c r="P74" i="46"/>
  <c r="L75" i="46"/>
  <c r="M75" i="46"/>
  <c r="N75" i="46"/>
  <c r="O75" i="46"/>
  <c r="P75" i="46"/>
  <c r="L76" i="46"/>
  <c r="M76" i="46"/>
  <c r="N76" i="46"/>
  <c r="O76" i="46"/>
  <c r="P76" i="46"/>
  <c r="L77" i="46"/>
  <c r="M77" i="46"/>
  <c r="N77" i="46"/>
  <c r="O77" i="46"/>
  <c r="P77" i="46"/>
  <c r="K74" i="46"/>
  <c r="K75" i="46"/>
  <c r="K76" i="46"/>
  <c r="K77" i="46"/>
  <c r="K73" i="46"/>
  <c r="K72" i="46"/>
  <c r="L64" i="46"/>
  <c r="M64" i="46"/>
  <c r="N64" i="46"/>
  <c r="O64" i="46"/>
  <c r="P64" i="46"/>
  <c r="L65" i="46"/>
  <c r="M65" i="46"/>
  <c r="N65" i="46"/>
  <c r="O65" i="46"/>
  <c r="P65" i="46"/>
  <c r="L66" i="46"/>
  <c r="M66" i="46"/>
  <c r="N66" i="46"/>
  <c r="O66" i="46"/>
  <c r="P66" i="46"/>
  <c r="L67" i="46"/>
  <c r="M67" i="46"/>
  <c r="N67" i="46"/>
  <c r="O67" i="46"/>
  <c r="P67" i="46"/>
  <c r="L68" i="46"/>
  <c r="M68" i="46"/>
  <c r="N68" i="46"/>
  <c r="O68" i="46"/>
  <c r="P68" i="46"/>
  <c r="K66" i="46"/>
  <c r="K67" i="46"/>
  <c r="K68" i="46"/>
  <c r="K65" i="46"/>
  <c r="K64" i="46"/>
  <c r="L55" i="46"/>
  <c r="M55" i="46"/>
  <c r="N55" i="46"/>
  <c r="O55" i="46"/>
  <c r="P55" i="46"/>
  <c r="L56" i="46"/>
  <c r="M56" i="46"/>
  <c r="N56" i="46"/>
  <c r="O56" i="46"/>
  <c r="P56" i="46"/>
  <c r="L57" i="46"/>
  <c r="M57" i="46"/>
  <c r="N57" i="46"/>
  <c r="O57" i="46"/>
  <c r="P57" i="46"/>
  <c r="L58" i="46"/>
  <c r="M58" i="46"/>
  <c r="N58" i="46"/>
  <c r="O58" i="46"/>
  <c r="P58" i="46"/>
  <c r="L59" i="46"/>
  <c r="M59" i="46"/>
  <c r="N59" i="46"/>
  <c r="O59" i="46"/>
  <c r="P59" i="46"/>
  <c r="L60" i="46"/>
  <c r="M60" i="46"/>
  <c r="N60" i="46"/>
  <c r="O60" i="46"/>
  <c r="P60" i="46"/>
  <c r="K57" i="46"/>
  <c r="K58" i="46"/>
  <c r="K59" i="46"/>
  <c r="K60" i="46"/>
  <c r="K56" i="46"/>
  <c r="K55" i="46"/>
  <c r="D84" i="46"/>
  <c r="E84" i="46"/>
  <c r="F84" i="46"/>
  <c r="G84" i="46"/>
  <c r="H84" i="46"/>
  <c r="D85" i="46"/>
  <c r="E85" i="46"/>
  <c r="F85" i="46"/>
  <c r="G85" i="46"/>
  <c r="H85" i="46"/>
  <c r="D86" i="46"/>
  <c r="E86" i="46"/>
  <c r="F86" i="46"/>
  <c r="G86" i="46"/>
  <c r="H86" i="46"/>
  <c r="D87" i="46"/>
  <c r="E87" i="46"/>
  <c r="F87" i="46"/>
  <c r="G87" i="46"/>
  <c r="H87" i="46"/>
  <c r="D88" i="46"/>
  <c r="E88" i="46"/>
  <c r="F88" i="46"/>
  <c r="G88" i="46"/>
  <c r="H88" i="46"/>
  <c r="D89" i="46"/>
  <c r="E89" i="46"/>
  <c r="F89" i="46"/>
  <c r="G89" i="46"/>
  <c r="H89" i="46"/>
  <c r="D90" i="46"/>
  <c r="E90" i="46"/>
  <c r="F90" i="46"/>
  <c r="G90" i="46"/>
  <c r="H90" i="46"/>
  <c r="D91" i="46"/>
  <c r="E91" i="46"/>
  <c r="F91" i="46"/>
  <c r="G91" i="46"/>
  <c r="H91" i="46"/>
  <c r="D92" i="46"/>
  <c r="E92" i="46"/>
  <c r="F92" i="46"/>
  <c r="G92" i="46"/>
  <c r="H92" i="46"/>
  <c r="D93" i="46"/>
  <c r="E93" i="46"/>
  <c r="F93" i="46"/>
  <c r="G93" i="46"/>
  <c r="H93" i="46"/>
  <c r="D94" i="46"/>
  <c r="E94" i="46"/>
  <c r="F94" i="46"/>
  <c r="G94" i="46"/>
  <c r="H94" i="46"/>
  <c r="C86" i="46"/>
  <c r="C87" i="46"/>
  <c r="C88" i="46"/>
  <c r="C89" i="46"/>
  <c r="C90" i="46"/>
  <c r="C91" i="46"/>
  <c r="C92" i="46"/>
  <c r="C93" i="46"/>
  <c r="C94" i="46"/>
  <c r="C85" i="46"/>
  <c r="C84" i="46"/>
  <c r="D61" i="46"/>
  <c r="E61" i="46"/>
  <c r="F61" i="46"/>
  <c r="G61" i="46"/>
  <c r="H61" i="46"/>
  <c r="D62" i="46"/>
  <c r="E62" i="46"/>
  <c r="F62" i="46"/>
  <c r="G62" i="46"/>
  <c r="H62" i="46"/>
  <c r="D63" i="46"/>
  <c r="E63" i="46"/>
  <c r="F63" i="46"/>
  <c r="G63" i="46"/>
  <c r="H63" i="46"/>
  <c r="D64" i="46"/>
  <c r="E64" i="46"/>
  <c r="F64" i="46"/>
  <c r="G64" i="46"/>
  <c r="H64" i="46"/>
  <c r="D65" i="46"/>
  <c r="E65" i="46"/>
  <c r="F65" i="46"/>
  <c r="G65" i="46"/>
  <c r="H65" i="46"/>
  <c r="D66" i="46"/>
  <c r="E66" i="46"/>
  <c r="F66" i="46"/>
  <c r="G66" i="46"/>
  <c r="H66" i="46"/>
  <c r="D67" i="46"/>
  <c r="E67" i="46"/>
  <c r="F67" i="46"/>
  <c r="G67" i="46"/>
  <c r="H67" i="46"/>
  <c r="D68" i="46"/>
  <c r="E68" i="46"/>
  <c r="F68" i="46"/>
  <c r="G68" i="46"/>
  <c r="H68" i="46"/>
  <c r="C63" i="46"/>
  <c r="C64" i="46"/>
  <c r="C65" i="46"/>
  <c r="C66" i="46"/>
  <c r="C67" i="46"/>
  <c r="C68" i="46"/>
  <c r="C62" i="46"/>
  <c r="C61" i="46"/>
  <c r="D72" i="46"/>
  <c r="E72" i="46"/>
  <c r="F72" i="46"/>
  <c r="G72" i="46"/>
  <c r="H72" i="46"/>
  <c r="D73" i="46"/>
  <c r="E73" i="46"/>
  <c r="F73" i="46"/>
  <c r="G73" i="46"/>
  <c r="H73" i="46"/>
  <c r="D74" i="46"/>
  <c r="E74" i="46"/>
  <c r="F74" i="46"/>
  <c r="G74" i="46"/>
  <c r="H74" i="46"/>
  <c r="D75" i="46"/>
  <c r="E75" i="46"/>
  <c r="F75" i="46"/>
  <c r="G75" i="46"/>
  <c r="H75" i="46"/>
  <c r="D76" i="46"/>
  <c r="E76" i="46"/>
  <c r="F76" i="46"/>
  <c r="G76" i="46"/>
  <c r="H76" i="46"/>
  <c r="D77" i="46"/>
  <c r="E77" i="46"/>
  <c r="F77" i="46"/>
  <c r="G77" i="46"/>
  <c r="H77" i="46"/>
  <c r="D78" i="46"/>
  <c r="E78" i="46"/>
  <c r="F78" i="46"/>
  <c r="G78" i="46"/>
  <c r="H78" i="46"/>
  <c r="D79" i="46"/>
  <c r="E79" i="46"/>
  <c r="F79" i="46"/>
  <c r="G79" i="46"/>
  <c r="H79" i="46"/>
  <c r="D80" i="46"/>
  <c r="E80" i="46"/>
  <c r="F80" i="46"/>
  <c r="G80" i="46"/>
  <c r="H80" i="46"/>
  <c r="C74" i="46"/>
  <c r="C75" i="46"/>
  <c r="C76" i="46"/>
  <c r="C77" i="46"/>
  <c r="C78" i="46"/>
  <c r="C79" i="46"/>
  <c r="C80" i="46"/>
  <c r="C73" i="46"/>
  <c r="C72" i="46"/>
  <c r="D55" i="46"/>
  <c r="E55" i="46"/>
  <c r="F55" i="46"/>
  <c r="G55" i="46"/>
  <c r="H55" i="46"/>
  <c r="D56" i="46"/>
  <c r="E56" i="46"/>
  <c r="F56" i="46"/>
  <c r="G56" i="46"/>
  <c r="H56" i="46"/>
  <c r="D57" i="46"/>
  <c r="E57" i="46"/>
  <c r="F57" i="46"/>
  <c r="G57" i="46"/>
  <c r="H57" i="46"/>
  <c r="C57" i="46"/>
  <c r="C56" i="46"/>
  <c r="C55" i="46"/>
  <c r="L46" i="46"/>
  <c r="M46" i="46"/>
  <c r="N46" i="46"/>
  <c r="O46" i="46"/>
  <c r="P46" i="46"/>
  <c r="L47" i="46"/>
  <c r="M47" i="46"/>
  <c r="N47" i="46"/>
  <c r="O47" i="46"/>
  <c r="P47" i="46"/>
  <c r="L48" i="46"/>
  <c r="M48" i="46"/>
  <c r="N48" i="46"/>
  <c r="O48" i="46"/>
  <c r="P48" i="46"/>
  <c r="L49" i="46"/>
  <c r="M49" i="46"/>
  <c r="N49" i="46"/>
  <c r="O49" i="46"/>
  <c r="P49" i="46"/>
  <c r="L50" i="46"/>
  <c r="M50" i="46"/>
  <c r="N50" i="46"/>
  <c r="O50" i="46"/>
  <c r="P50" i="46"/>
  <c r="K50" i="46"/>
  <c r="K49" i="46"/>
  <c r="K48" i="46"/>
  <c r="K47" i="46"/>
  <c r="K46" i="46"/>
  <c r="L38" i="46"/>
  <c r="M38" i="46"/>
  <c r="N38" i="46"/>
  <c r="O38" i="46"/>
  <c r="P38" i="46"/>
  <c r="L39" i="46"/>
  <c r="M39" i="46"/>
  <c r="N39" i="46"/>
  <c r="O39" i="46"/>
  <c r="P39" i="46"/>
  <c r="K39" i="46"/>
  <c r="K38" i="46"/>
  <c r="L32" i="46"/>
  <c r="M32" i="46"/>
  <c r="N32" i="46"/>
  <c r="O32" i="46"/>
  <c r="P32" i="46"/>
  <c r="L33" i="46"/>
  <c r="M33" i="46"/>
  <c r="N33" i="46"/>
  <c r="O33" i="46"/>
  <c r="P33" i="46"/>
  <c r="L34" i="46"/>
  <c r="M34" i="46"/>
  <c r="N34" i="46"/>
  <c r="O34" i="46"/>
  <c r="P34" i="46"/>
  <c r="K34" i="46"/>
  <c r="K33" i="46"/>
  <c r="K32" i="46"/>
  <c r="L23" i="46"/>
  <c r="M23" i="46"/>
  <c r="N23" i="46"/>
  <c r="O23" i="46"/>
  <c r="P23" i="46"/>
  <c r="L24" i="46"/>
  <c r="M24" i="46"/>
  <c r="N24" i="46"/>
  <c r="O24" i="46"/>
  <c r="P24" i="46"/>
  <c r="L25" i="46"/>
  <c r="M25" i="46"/>
  <c r="N25" i="46"/>
  <c r="O25" i="46"/>
  <c r="P25" i="46"/>
  <c r="L26" i="46"/>
  <c r="M26" i="46"/>
  <c r="N26" i="46"/>
  <c r="O26" i="46"/>
  <c r="P26" i="46"/>
  <c r="L27" i="46"/>
  <c r="M27" i="46"/>
  <c r="N27" i="46"/>
  <c r="O27" i="46"/>
  <c r="P27" i="46"/>
  <c r="L28" i="46"/>
  <c r="M28" i="46"/>
  <c r="N28" i="46"/>
  <c r="O28" i="46"/>
  <c r="P28" i="46"/>
  <c r="K25" i="46"/>
  <c r="K26" i="46"/>
  <c r="K27" i="46"/>
  <c r="K28" i="46"/>
  <c r="K24" i="46"/>
  <c r="K23" i="46"/>
  <c r="L15" i="46"/>
  <c r="M15" i="46"/>
  <c r="N15" i="46"/>
  <c r="O15" i="46"/>
  <c r="P15" i="46"/>
  <c r="L16" i="46"/>
  <c r="M16" i="46"/>
  <c r="N16" i="46"/>
  <c r="O16" i="46"/>
  <c r="P16" i="46"/>
  <c r="L17" i="46"/>
  <c r="M17" i="46"/>
  <c r="N17" i="46"/>
  <c r="O17" i="46"/>
  <c r="P17" i="46"/>
  <c r="L18" i="46"/>
  <c r="M18" i="46"/>
  <c r="N18" i="46"/>
  <c r="O18" i="46"/>
  <c r="P18" i="46"/>
  <c r="L19" i="46"/>
  <c r="M19" i="46"/>
  <c r="N19" i="46"/>
  <c r="O19" i="46"/>
  <c r="P19" i="46"/>
  <c r="K17" i="46"/>
  <c r="K18" i="46"/>
  <c r="K19" i="46"/>
  <c r="K16" i="46"/>
  <c r="K15" i="46"/>
  <c r="L10" i="46"/>
  <c r="M10" i="46"/>
  <c r="N10" i="46"/>
  <c r="O10" i="46"/>
  <c r="P10" i="46"/>
  <c r="L11" i="46"/>
  <c r="M11" i="46"/>
  <c r="N11" i="46"/>
  <c r="O11" i="46"/>
  <c r="P11" i="46"/>
  <c r="K11" i="46"/>
  <c r="L6" i="46"/>
  <c r="M6" i="46"/>
  <c r="N6" i="46"/>
  <c r="O6" i="46"/>
  <c r="P6" i="46"/>
  <c r="L7" i="46"/>
  <c r="M7" i="46"/>
  <c r="N7" i="46"/>
  <c r="O7" i="46"/>
  <c r="P7" i="46"/>
  <c r="L8" i="46"/>
  <c r="M8" i="46"/>
  <c r="N8" i="46"/>
  <c r="O8" i="46"/>
  <c r="P8" i="46"/>
  <c r="L9" i="46"/>
  <c r="M9" i="46"/>
  <c r="N9" i="46"/>
  <c r="O9" i="46"/>
  <c r="P9" i="46"/>
  <c r="K8" i="46"/>
  <c r="K9" i="46"/>
  <c r="K10" i="46"/>
  <c r="K7" i="46"/>
  <c r="K6" i="46"/>
  <c r="D35" i="46"/>
  <c r="E35" i="46"/>
  <c r="F35" i="46"/>
  <c r="G35" i="46"/>
  <c r="H35" i="46"/>
  <c r="D36" i="46"/>
  <c r="E36" i="46"/>
  <c r="F36" i="46"/>
  <c r="G36" i="46"/>
  <c r="H36" i="46"/>
  <c r="D37" i="46"/>
  <c r="E37" i="46"/>
  <c r="F37" i="46"/>
  <c r="G37" i="46"/>
  <c r="H37" i="46"/>
  <c r="D38" i="46"/>
  <c r="E38" i="46"/>
  <c r="F38" i="46"/>
  <c r="G38" i="46"/>
  <c r="H38" i="46"/>
  <c r="D39" i="46"/>
  <c r="E39" i="46"/>
  <c r="F39" i="46"/>
  <c r="G39" i="46"/>
  <c r="H39" i="46"/>
  <c r="D40" i="46"/>
  <c r="E40" i="46"/>
  <c r="F40" i="46"/>
  <c r="G40" i="46"/>
  <c r="H40" i="46"/>
  <c r="D41" i="46"/>
  <c r="E41" i="46"/>
  <c r="F41" i="46"/>
  <c r="G41" i="46"/>
  <c r="H41" i="46"/>
  <c r="D42" i="46"/>
  <c r="E42" i="46"/>
  <c r="F42" i="46"/>
  <c r="G42" i="46"/>
  <c r="H42" i="46"/>
  <c r="D43" i="46"/>
  <c r="E43" i="46"/>
  <c r="F43" i="46"/>
  <c r="G43" i="46"/>
  <c r="H43" i="46"/>
  <c r="D44" i="46"/>
  <c r="E44" i="46"/>
  <c r="F44" i="46"/>
  <c r="G44" i="46"/>
  <c r="H44" i="46"/>
  <c r="D45" i="46"/>
  <c r="E45" i="46"/>
  <c r="F45" i="46"/>
  <c r="G45" i="46"/>
  <c r="H45" i="46"/>
  <c r="C37" i="46"/>
  <c r="C38" i="46"/>
  <c r="C39" i="46"/>
  <c r="C40" i="46"/>
  <c r="C41" i="46"/>
  <c r="C42" i="46"/>
  <c r="C43" i="46"/>
  <c r="C44" i="46"/>
  <c r="C45" i="46"/>
  <c r="C36" i="46"/>
  <c r="C35" i="46"/>
  <c r="D23" i="46"/>
  <c r="E23" i="46"/>
  <c r="F23" i="46"/>
  <c r="G23" i="46"/>
  <c r="H23" i="46"/>
  <c r="D24" i="46"/>
  <c r="E24" i="46"/>
  <c r="F24" i="46"/>
  <c r="G24" i="46"/>
  <c r="H24" i="46"/>
  <c r="D25" i="46"/>
  <c r="E25" i="46"/>
  <c r="F25" i="46"/>
  <c r="G25" i="46"/>
  <c r="H25" i="46"/>
  <c r="D26" i="46"/>
  <c r="E26" i="46"/>
  <c r="F26" i="46"/>
  <c r="G26" i="46"/>
  <c r="H26" i="46"/>
  <c r="D27" i="46"/>
  <c r="E27" i="46"/>
  <c r="F27" i="46"/>
  <c r="G27" i="46"/>
  <c r="H27" i="46"/>
  <c r="D28" i="46"/>
  <c r="E28" i="46"/>
  <c r="F28" i="46"/>
  <c r="G28" i="46"/>
  <c r="H28" i="46"/>
  <c r="D29" i="46"/>
  <c r="E29" i="46"/>
  <c r="F29" i="46"/>
  <c r="G29" i="46"/>
  <c r="H29" i="46"/>
  <c r="D30" i="46"/>
  <c r="E30" i="46"/>
  <c r="F30" i="46"/>
  <c r="G30" i="46"/>
  <c r="H30" i="46"/>
  <c r="D31" i="46"/>
  <c r="E31" i="46"/>
  <c r="F31" i="46"/>
  <c r="G31" i="46"/>
  <c r="H31" i="46"/>
  <c r="C25" i="46"/>
  <c r="C26" i="46"/>
  <c r="C27" i="46"/>
  <c r="C28" i="46"/>
  <c r="C29" i="46"/>
  <c r="C30" i="46"/>
  <c r="C31" i="46"/>
  <c r="C24" i="46"/>
  <c r="C23" i="46"/>
  <c r="D12" i="46"/>
  <c r="E12" i="46"/>
  <c r="F12" i="46"/>
  <c r="G12" i="46"/>
  <c r="H12" i="46"/>
  <c r="D13" i="46"/>
  <c r="E13" i="46"/>
  <c r="F13" i="46"/>
  <c r="G13" i="46"/>
  <c r="H13" i="46"/>
  <c r="D14" i="46"/>
  <c r="E14" i="46"/>
  <c r="F14" i="46"/>
  <c r="G14" i="46"/>
  <c r="H14" i="46"/>
  <c r="D15" i="46"/>
  <c r="E15" i="46"/>
  <c r="F15" i="46"/>
  <c r="G15" i="46"/>
  <c r="H15" i="46"/>
  <c r="D16" i="46"/>
  <c r="E16" i="46"/>
  <c r="F16" i="46"/>
  <c r="G16" i="46"/>
  <c r="H16" i="46"/>
  <c r="D17" i="46"/>
  <c r="E17" i="46"/>
  <c r="F17" i="46"/>
  <c r="G17" i="46"/>
  <c r="H17" i="46"/>
  <c r="D18" i="46"/>
  <c r="E18" i="46"/>
  <c r="F18" i="46"/>
  <c r="G18" i="46"/>
  <c r="H18" i="46"/>
  <c r="D19" i="46"/>
  <c r="E19" i="46"/>
  <c r="F19" i="46"/>
  <c r="G19" i="46"/>
  <c r="H19" i="46"/>
  <c r="C14" i="46"/>
  <c r="C15" i="46"/>
  <c r="C16" i="46"/>
  <c r="C17" i="46"/>
  <c r="C18" i="46"/>
  <c r="C19" i="46"/>
  <c r="C13" i="46"/>
  <c r="C12" i="46"/>
  <c r="D6" i="46"/>
  <c r="E6" i="46"/>
  <c r="F6" i="46"/>
  <c r="G6" i="46"/>
  <c r="H6" i="46"/>
  <c r="D7" i="46"/>
  <c r="E7" i="46"/>
  <c r="F7" i="46"/>
  <c r="G7" i="46"/>
  <c r="H7" i="46"/>
  <c r="D8" i="46"/>
  <c r="E8" i="46"/>
  <c r="F8" i="46"/>
  <c r="G8" i="46"/>
  <c r="H8" i="46"/>
  <c r="C8" i="46"/>
  <c r="C7" i="46"/>
  <c r="C6" i="46"/>
  <c r="U166" i="31" l="1"/>
  <c r="U98" i="31"/>
  <c r="Y30" i="31"/>
  <c r="X30" i="31"/>
  <c r="V30" i="31"/>
  <c r="U30" i="31"/>
  <c r="V166" i="31"/>
  <c r="V98" i="31"/>
  <c r="Y166" i="31" l="1"/>
  <c r="X166" i="31"/>
  <c r="Y98" i="31"/>
  <c r="X98" i="31"/>
  <c r="W30" i="31"/>
  <c r="Z166" i="31" l="1"/>
  <c r="W98" i="31"/>
  <c r="W166" i="31"/>
  <c r="Z98" i="31"/>
  <c r="Z30" i="31" l="1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P111" i="10"/>
  <c r="Q111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P112" i="10"/>
  <c r="Q112" i="10"/>
  <c r="D111" i="11"/>
  <c r="E111" i="11"/>
  <c r="F111" i="11"/>
  <c r="G111" i="11"/>
  <c r="H111" i="11"/>
  <c r="I111" i="11"/>
  <c r="J111" i="11"/>
  <c r="K111" i="11"/>
  <c r="L111" i="11"/>
  <c r="M111" i="11"/>
  <c r="N111" i="11"/>
  <c r="O111" i="11"/>
  <c r="P111" i="11"/>
  <c r="Q111" i="11"/>
  <c r="D112" i="11"/>
  <c r="E112" i="11"/>
  <c r="F112" i="11"/>
  <c r="G112" i="11"/>
  <c r="H112" i="11"/>
  <c r="I112" i="11"/>
  <c r="J112" i="11"/>
  <c r="K112" i="11"/>
  <c r="L112" i="11"/>
  <c r="M112" i="11"/>
  <c r="N112" i="11"/>
  <c r="O112" i="11"/>
  <c r="P112" i="11"/>
  <c r="Q112" i="11"/>
  <c r="D111" i="13"/>
  <c r="E111" i="13"/>
  <c r="F111" i="13"/>
  <c r="G111" i="13"/>
  <c r="H111" i="13"/>
  <c r="I111" i="13"/>
  <c r="J111" i="13"/>
  <c r="K111" i="13"/>
  <c r="L111" i="13"/>
  <c r="M111" i="13"/>
  <c r="N111" i="13"/>
  <c r="O111" i="13"/>
  <c r="P111" i="13"/>
  <c r="Q111" i="13"/>
  <c r="D112" i="13"/>
  <c r="E112" i="13"/>
  <c r="F112" i="13"/>
  <c r="G112" i="13"/>
  <c r="H112" i="13"/>
  <c r="I112" i="13"/>
  <c r="J112" i="13"/>
  <c r="K112" i="13"/>
  <c r="L112" i="13"/>
  <c r="M112" i="13"/>
  <c r="N112" i="13"/>
  <c r="O112" i="13"/>
  <c r="P112" i="13"/>
  <c r="Q112" i="13"/>
  <c r="D111" i="14"/>
  <c r="E111" i="14"/>
  <c r="F111" i="14"/>
  <c r="G111" i="14"/>
  <c r="H111" i="14"/>
  <c r="I111" i="14"/>
  <c r="J111" i="14"/>
  <c r="K111" i="14"/>
  <c r="L111" i="14"/>
  <c r="M111" i="14"/>
  <c r="N111" i="14"/>
  <c r="O111" i="14"/>
  <c r="P111" i="14"/>
  <c r="Q111" i="14"/>
  <c r="D112" i="14"/>
  <c r="E112" i="14"/>
  <c r="F112" i="14"/>
  <c r="G112" i="14"/>
  <c r="H112" i="14"/>
  <c r="I112" i="14"/>
  <c r="J112" i="14"/>
  <c r="K112" i="14"/>
  <c r="L112" i="14"/>
  <c r="M112" i="14"/>
  <c r="N112" i="14"/>
  <c r="O112" i="14"/>
  <c r="P112" i="14"/>
  <c r="Q112" i="14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D61" i="10"/>
  <c r="E61" i="10"/>
  <c r="F61" i="10"/>
  <c r="G61" i="10"/>
  <c r="H61" i="10"/>
  <c r="I61" i="10"/>
  <c r="J61" i="10"/>
  <c r="K61" i="10"/>
  <c r="L61" i="10"/>
  <c r="M61" i="10"/>
  <c r="N61" i="10"/>
  <c r="O61" i="10"/>
  <c r="P61" i="10"/>
  <c r="Q61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P62" i="10"/>
  <c r="Q62" i="10"/>
  <c r="D61" i="11"/>
  <c r="E61" i="11"/>
  <c r="F61" i="11"/>
  <c r="G61" i="11"/>
  <c r="H61" i="11"/>
  <c r="I61" i="11"/>
  <c r="J61" i="11"/>
  <c r="K61" i="11"/>
  <c r="L61" i="11"/>
  <c r="M61" i="11"/>
  <c r="N61" i="11"/>
  <c r="O61" i="11"/>
  <c r="P61" i="11"/>
  <c r="Q61" i="11"/>
  <c r="D62" i="11"/>
  <c r="E62" i="11"/>
  <c r="F62" i="11"/>
  <c r="G62" i="11"/>
  <c r="H62" i="11"/>
  <c r="I62" i="11"/>
  <c r="J62" i="11"/>
  <c r="K62" i="11"/>
  <c r="L62" i="11"/>
  <c r="M62" i="11"/>
  <c r="N62" i="11"/>
  <c r="O62" i="11"/>
  <c r="P62" i="11"/>
  <c r="Q62" i="11"/>
  <c r="D61" i="13"/>
  <c r="E61" i="13"/>
  <c r="F61" i="13"/>
  <c r="G61" i="13"/>
  <c r="H61" i="13"/>
  <c r="I61" i="13"/>
  <c r="J61" i="13"/>
  <c r="K61" i="13"/>
  <c r="L61" i="13"/>
  <c r="M61" i="13"/>
  <c r="N61" i="13"/>
  <c r="O61" i="13"/>
  <c r="P61" i="13"/>
  <c r="Q61" i="13"/>
  <c r="D62" i="13"/>
  <c r="E62" i="13"/>
  <c r="F62" i="13"/>
  <c r="G62" i="13"/>
  <c r="H62" i="13"/>
  <c r="I62" i="13"/>
  <c r="J62" i="13"/>
  <c r="K62" i="13"/>
  <c r="L62" i="13"/>
  <c r="M62" i="13"/>
  <c r="N62" i="13"/>
  <c r="O62" i="13"/>
  <c r="P62" i="13"/>
  <c r="Q62" i="13"/>
  <c r="D61" i="14"/>
  <c r="E61" i="14"/>
  <c r="F61" i="14"/>
  <c r="G61" i="14"/>
  <c r="H61" i="14"/>
  <c r="I61" i="14"/>
  <c r="J61" i="14"/>
  <c r="K61" i="14"/>
  <c r="L61" i="14"/>
  <c r="M61" i="14"/>
  <c r="N61" i="14"/>
  <c r="O61" i="14"/>
  <c r="P61" i="14"/>
  <c r="Q61" i="14"/>
  <c r="D62" i="14"/>
  <c r="E62" i="14"/>
  <c r="F62" i="14"/>
  <c r="G62" i="14"/>
  <c r="H62" i="14"/>
  <c r="I62" i="14"/>
  <c r="J62" i="14"/>
  <c r="K62" i="14"/>
  <c r="L62" i="14"/>
  <c r="M62" i="14"/>
  <c r="N62" i="14"/>
  <c r="O62" i="14"/>
  <c r="P62" i="14"/>
  <c r="Q62" i="14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D11" i="13"/>
  <c r="E11" i="13"/>
  <c r="F11" i="13"/>
  <c r="G11" i="13"/>
  <c r="H11" i="13"/>
  <c r="I11" i="13"/>
  <c r="J11" i="13"/>
  <c r="K11" i="13"/>
  <c r="L11" i="13"/>
  <c r="M11" i="13"/>
  <c r="N11" i="13"/>
  <c r="O11" i="13"/>
  <c r="P11" i="13"/>
  <c r="Q11" i="13"/>
  <c r="D12" i="13"/>
  <c r="E12" i="13"/>
  <c r="F12" i="13"/>
  <c r="G12" i="13"/>
  <c r="H12" i="13"/>
  <c r="I12" i="13"/>
  <c r="J12" i="13"/>
  <c r="K12" i="13"/>
  <c r="L12" i="13"/>
  <c r="M12" i="13"/>
  <c r="N12" i="13"/>
  <c r="O12" i="13"/>
  <c r="P12" i="13"/>
  <c r="Q12" i="13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Q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Q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Q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Q50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Q44" i="14"/>
  <c r="D95" i="14"/>
  <c r="E95" i="14"/>
  <c r="F95" i="14"/>
  <c r="G95" i="14"/>
  <c r="H95" i="14"/>
  <c r="I95" i="14"/>
  <c r="J95" i="14"/>
  <c r="K95" i="14"/>
  <c r="L95" i="14"/>
  <c r="M95" i="14"/>
  <c r="N95" i="14"/>
  <c r="O95" i="14"/>
  <c r="P95" i="14"/>
  <c r="Q95" i="14"/>
  <c r="D96" i="14"/>
  <c r="E96" i="14"/>
  <c r="F96" i="14"/>
  <c r="G96" i="14"/>
  <c r="H96" i="14"/>
  <c r="I96" i="14"/>
  <c r="J96" i="14"/>
  <c r="K96" i="14"/>
  <c r="L96" i="14"/>
  <c r="M96" i="14"/>
  <c r="N96" i="14"/>
  <c r="O96" i="14"/>
  <c r="P96" i="14"/>
  <c r="Q96" i="14"/>
  <c r="D97" i="14"/>
  <c r="E97" i="14"/>
  <c r="F97" i="14"/>
  <c r="G97" i="14"/>
  <c r="H97" i="14"/>
  <c r="I97" i="14"/>
  <c r="J97" i="14"/>
  <c r="K97" i="14"/>
  <c r="L97" i="14"/>
  <c r="M97" i="14"/>
  <c r="N97" i="14"/>
  <c r="O97" i="14"/>
  <c r="P97" i="14"/>
  <c r="Q97" i="14"/>
  <c r="D98" i="14"/>
  <c r="E98" i="14"/>
  <c r="F98" i="14"/>
  <c r="G98" i="14"/>
  <c r="H98" i="14"/>
  <c r="I98" i="14"/>
  <c r="J98" i="14"/>
  <c r="K98" i="14"/>
  <c r="L98" i="14"/>
  <c r="M98" i="14"/>
  <c r="N98" i="14"/>
  <c r="O98" i="14"/>
  <c r="P98" i="14"/>
  <c r="Q98" i="14"/>
  <c r="D99" i="14"/>
  <c r="E99" i="14"/>
  <c r="F99" i="14"/>
  <c r="G99" i="14"/>
  <c r="H99" i="14"/>
  <c r="I99" i="14"/>
  <c r="J99" i="14"/>
  <c r="K99" i="14"/>
  <c r="L99" i="14"/>
  <c r="M99" i="14"/>
  <c r="N99" i="14"/>
  <c r="O99" i="14"/>
  <c r="P99" i="14"/>
  <c r="Q99" i="14"/>
  <c r="D100" i="14"/>
  <c r="E100" i="14"/>
  <c r="F100" i="14"/>
  <c r="G100" i="14"/>
  <c r="H100" i="14"/>
  <c r="I100" i="14"/>
  <c r="J100" i="14"/>
  <c r="K100" i="14"/>
  <c r="L100" i="14"/>
  <c r="M100" i="14"/>
  <c r="N100" i="14"/>
  <c r="O100" i="14"/>
  <c r="P100" i="14"/>
  <c r="Q100" i="14"/>
  <c r="E94" i="14"/>
  <c r="F94" i="14"/>
  <c r="G94" i="14"/>
  <c r="H94" i="14"/>
  <c r="I94" i="14"/>
  <c r="J94" i="14"/>
  <c r="K94" i="14"/>
  <c r="L94" i="14"/>
  <c r="M94" i="14"/>
  <c r="N94" i="14"/>
  <c r="O94" i="14"/>
  <c r="P94" i="14"/>
  <c r="Q94" i="14"/>
  <c r="D145" i="14"/>
  <c r="E145" i="14"/>
  <c r="F145" i="14"/>
  <c r="G145" i="14"/>
  <c r="H145" i="14"/>
  <c r="I145" i="14"/>
  <c r="J145" i="14"/>
  <c r="K145" i="14"/>
  <c r="L145" i="14"/>
  <c r="M145" i="14"/>
  <c r="N145" i="14"/>
  <c r="O145" i="14"/>
  <c r="P145" i="14"/>
  <c r="Q145" i="14"/>
  <c r="D146" i="14"/>
  <c r="E146" i="14"/>
  <c r="F146" i="14"/>
  <c r="G146" i="14"/>
  <c r="H146" i="14"/>
  <c r="I146" i="14"/>
  <c r="J146" i="14"/>
  <c r="K146" i="14"/>
  <c r="L146" i="14"/>
  <c r="M146" i="14"/>
  <c r="N146" i="14"/>
  <c r="O146" i="14"/>
  <c r="P146" i="14"/>
  <c r="Q146" i="14"/>
  <c r="D147" i="14"/>
  <c r="E147" i="14"/>
  <c r="F147" i="14"/>
  <c r="G147" i="14"/>
  <c r="H147" i="14"/>
  <c r="I147" i="14"/>
  <c r="J147" i="14"/>
  <c r="K147" i="14"/>
  <c r="L147" i="14"/>
  <c r="M147" i="14"/>
  <c r="N147" i="14"/>
  <c r="O147" i="14"/>
  <c r="P147" i="14"/>
  <c r="Q147" i="14"/>
  <c r="D148" i="14"/>
  <c r="E148" i="14"/>
  <c r="F148" i="14"/>
  <c r="G148" i="14"/>
  <c r="H148" i="14"/>
  <c r="I148" i="14"/>
  <c r="J148" i="14"/>
  <c r="K148" i="14"/>
  <c r="L148" i="14"/>
  <c r="M148" i="14"/>
  <c r="N148" i="14"/>
  <c r="O148" i="14"/>
  <c r="P148" i="14"/>
  <c r="Q148" i="14"/>
  <c r="D149" i="14"/>
  <c r="E149" i="14"/>
  <c r="F149" i="14"/>
  <c r="G149" i="14"/>
  <c r="H149" i="14"/>
  <c r="I149" i="14"/>
  <c r="J149" i="14"/>
  <c r="K149" i="14"/>
  <c r="L149" i="14"/>
  <c r="M149" i="14"/>
  <c r="N149" i="14"/>
  <c r="O149" i="14"/>
  <c r="P149" i="14"/>
  <c r="Q149" i="14"/>
  <c r="D150" i="14"/>
  <c r="E150" i="14"/>
  <c r="F150" i="14"/>
  <c r="G150" i="14"/>
  <c r="H150" i="14"/>
  <c r="I150" i="14"/>
  <c r="J150" i="14"/>
  <c r="K150" i="14"/>
  <c r="L150" i="14"/>
  <c r="M150" i="14"/>
  <c r="N150" i="14"/>
  <c r="O150" i="14"/>
  <c r="P150" i="14"/>
  <c r="Q150" i="14"/>
  <c r="E144" i="14"/>
  <c r="F144" i="14"/>
  <c r="G144" i="14"/>
  <c r="H144" i="14"/>
  <c r="I144" i="14"/>
  <c r="J144" i="14"/>
  <c r="K144" i="14"/>
  <c r="L144" i="14"/>
  <c r="M144" i="14"/>
  <c r="N144" i="14"/>
  <c r="O144" i="14"/>
  <c r="P144" i="14"/>
  <c r="Q144" i="14"/>
  <c r="D144" i="14"/>
  <c r="D94" i="14"/>
  <c r="D44" i="14"/>
  <c r="D45" i="13"/>
  <c r="E45" i="13"/>
  <c r="F45" i="13"/>
  <c r="G45" i="13"/>
  <c r="H45" i="13"/>
  <c r="I45" i="13"/>
  <c r="J45" i="13"/>
  <c r="K45" i="13"/>
  <c r="L45" i="13"/>
  <c r="M45" i="13"/>
  <c r="N45" i="13"/>
  <c r="O45" i="13"/>
  <c r="P45" i="13"/>
  <c r="Q45" i="13"/>
  <c r="D46" i="13"/>
  <c r="E46" i="13"/>
  <c r="F46" i="13"/>
  <c r="G46" i="13"/>
  <c r="H46" i="13"/>
  <c r="I46" i="13"/>
  <c r="J46" i="13"/>
  <c r="K46" i="13"/>
  <c r="L46" i="13"/>
  <c r="M46" i="13"/>
  <c r="N46" i="13"/>
  <c r="O46" i="13"/>
  <c r="P46" i="13"/>
  <c r="Q46" i="13"/>
  <c r="D47" i="13"/>
  <c r="E47" i="13"/>
  <c r="F47" i="13"/>
  <c r="G47" i="13"/>
  <c r="H47" i="13"/>
  <c r="I47" i="13"/>
  <c r="J47" i="13"/>
  <c r="K47" i="13"/>
  <c r="L47" i="13"/>
  <c r="M47" i="13"/>
  <c r="N47" i="13"/>
  <c r="O47" i="13"/>
  <c r="P47" i="13"/>
  <c r="Q47" i="13"/>
  <c r="D48" i="13"/>
  <c r="E48" i="13"/>
  <c r="F48" i="13"/>
  <c r="G48" i="13"/>
  <c r="H48" i="13"/>
  <c r="I48" i="13"/>
  <c r="J48" i="13"/>
  <c r="K48" i="13"/>
  <c r="L48" i="13"/>
  <c r="M48" i="13"/>
  <c r="N48" i="13"/>
  <c r="O48" i="13"/>
  <c r="P48" i="13"/>
  <c r="Q48" i="13"/>
  <c r="D49" i="13"/>
  <c r="E49" i="13"/>
  <c r="F49" i="13"/>
  <c r="G49" i="13"/>
  <c r="H49" i="13"/>
  <c r="I49" i="13"/>
  <c r="J49" i="13"/>
  <c r="K49" i="13"/>
  <c r="L49" i="13"/>
  <c r="M49" i="13"/>
  <c r="N49" i="13"/>
  <c r="O49" i="13"/>
  <c r="P49" i="13"/>
  <c r="Q49" i="13"/>
  <c r="D50" i="13"/>
  <c r="E50" i="13"/>
  <c r="F50" i="13"/>
  <c r="G50" i="13"/>
  <c r="H50" i="13"/>
  <c r="I50" i="13"/>
  <c r="J50" i="13"/>
  <c r="K50" i="13"/>
  <c r="L50" i="13"/>
  <c r="M50" i="13"/>
  <c r="N50" i="13"/>
  <c r="O50" i="13"/>
  <c r="P50" i="13"/>
  <c r="Q50" i="13"/>
  <c r="E44" i="13"/>
  <c r="F44" i="13"/>
  <c r="G44" i="13"/>
  <c r="H44" i="13"/>
  <c r="I44" i="13"/>
  <c r="J44" i="13"/>
  <c r="K44" i="13"/>
  <c r="L44" i="13"/>
  <c r="M44" i="13"/>
  <c r="N44" i="13"/>
  <c r="O44" i="13"/>
  <c r="P44" i="13"/>
  <c r="Q44" i="13"/>
  <c r="D95" i="13"/>
  <c r="E95" i="13"/>
  <c r="F95" i="13"/>
  <c r="G95" i="13"/>
  <c r="H95" i="13"/>
  <c r="I95" i="13"/>
  <c r="J95" i="13"/>
  <c r="K95" i="13"/>
  <c r="L95" i="13"/>
  <c r="M95" i="13"/>
  <c r="N95" i="13"/>
  <c r="O95" i="13"/>
  <c r="P95" i="13"/>
  <c r="Q95" i="13"/>
  <c r="D96" i="13"/>
  <c r="E96" i="13"/>
  <c r="F96" i="13"/>
  <c r="G96" i="13"/>
  <c r="H96" i="13"/>
  <c r="I96" i="13"/>
  <c r="J96" i="13"/>
  <c r="K96" i="13"/>
  <c r="L96" i="13"/>
  <c r="M96" i="13"/>
  <c r="N96" i="13"/>
  <c r="O96" i="13"/>
  <c r="P96" i="13"/>
  <c r="Q96" i="13"/>
  <c r="D97" i="13"/>
  <c r="E97" i="13"/>
  <c r="F97" i="13"/>
  <c r="G97" i="13"/>
  <c r="H97" i="13"/>
  <c r="I97" i="13"/>
  <c r="J97" i="13"/>
  <c r="K97" i="13"/>
  <c r="L97" i="13"/>
  <c r="M97" i="13"/>
  <c r="N97" i="13"/>
  <c r="O97" i="13"/>
  <c r="P97" i="13"/>
  <c r="Q97" i="13"/>
  <c r="D98" i="13"/>
  <c r="E98" i="13"/>
  <c r="F98" i="13"/>
  <c r="G98" i="13"/>
  <c r="H98" i="13"/>
  <c r="I98" i="13"/>
  <c r="J98" i="13"/>
  <c r="K98" i="13"/>
  <c r="L98" i="13"/>
  <c r="M98" i="13"/>
  <c r="N98" i="13"/>
  <c r="O98" i="13"/>
  <c r="P98" i="13"/>
  <c r="Q98" i="13"/>
  <c r="D99" i="13"/>
  <c r="E99" i="13"/>
  <c r="F99" i="13"/>
  <c r="G99" i="13"/>
  <c r="H99" i="13"/>
  <c r="I99" i="13"/>
  <c r="J99" i="13"/>
  <c r="K99" i="13"/>
  <c r="L99" i="13"/>
  <c r="M99" i="13"/>
  <c r="N99" i="13"/>
  <c r="O99" i="13"/>
  <c r="P99" i="13"/>
  <c r="Q99" i="13"/>
  <c r="D100" i="13"/>
  <c r="E100" i="13"/>
  <c r="F100" i="13"/>
  <c r="G100" i="13"/>
  <c r="H100" i="13"/>
  <c r="I100" i="13"/>
  <c r="J100" i="13"/>
  <c r="K100" i="13"/>
  <c r="L100" i="13"/>
  <c r="M100" i="13"/>
  <c r="N100" i="13"/>
  <c r="O100" i="13"/>
  <c r="P100" i="13"/>
  <c r="Q100" i="13"/>
  <c r="E94" i="13"/>
  <c r="F94" i="13"/>
  <c r="G94" i="13"/>
  <c r="H94" i="13"/>
  <c r="I94" i="13"/>
  <c r="J94" i="13"/>
  <c r="K94" i="13"/>
  <c r="L94" i="13"/>
  <c r="M94" i="13"/>
  <c r="N94" i="13"/>
  <c r="O94" i="13"/>
  <c r="P94" i="13"/>
  <c r="Q94" i="13"/>
  <c r="D145" i="13"/>
  <c r="E145" i="13"/>
  <c r="F145" i="13"/>
  <c r="G145" i="13"/>
  <c r="H145" i="13"/>
  <c r="I145" i="13"/>
  <c r="J145" i="13"/>
  <c r="K145" i="13"/>
  <c r="L145" i="13"/>
  <c r="M145" i="13"/>
  <c r="N145" i="13"/>
  <c r="O145" i="13"/>
  <c r="P145" i="13"/>
  <c r="Q145" i="13"/>
  <c r="D146" i="13"/>
  <c r="E146" i="13"/>
  <c r="F146" i="13"/>
  <c r="G146" i="13"/>
  <c r="H146" i="13"/>
  <c r="I146" i="13"/>
  <c r="J146" i="13"/>
  <c r="K146" i="13"/>
  <c r="L146" i="13"/>
  <c r="M146" i="13"/>
  <c r="N146" i="13"/>
  <c r="O146" i="13"/>
  <c r="P146" i="13"/>
  <c r="Q146" i="13"/>
  <c r="D147" i="13"/>
  <c r="E147" i="13"/>
  <c r="F147" i="13"/>
  <c r="G147" i="13"/>
  <c r="H147" i="13"/>
  <c r="I147" i="13"/>
  <c r="J147" i="13"/>
  <c r="K147" i="13"/>
  <c r="L147" i="13"/>
  <c r="M147" i="13"/>
  <c r="N147" i="13"/>
  <c r="O147" i="13"/>
  <c r="P147" i="13"/>
  <c r="Q147" i="13"/>
  <c r="D148" i="13"/>
  <c r="E148" i="13"/>
  <c r="F148" i="13"/>
  <c r="G148" i="13"/>
  <c r="H148" i="13"/>
  <c r="I148" i="13"/>
  <c r="J148" i="13"/>
  <c r="K148" i="13"/>
  <c r="L148" i="13"/>
  <c r="M148" i="13"/>
  <c r="N148" i="13"/>
  <c r="O148" i="13"/>
  <c r="P148" i="13"/>
  <c r="Q148" i="13"/>
  <c r="D149" i="13"/>
  <c r="E149" i="13"/>
  <c r="F149" i="13"/>
  <c r="G149" i="13"/>
  <c r="H149" i="13"/>
  <c r="I149" i="13"/>
  <c r="J149" i="13"/>
  <c r="K149" i="13"/>
  <c r="L149" i="13"/>
  <c r="M149" i="13"/>
  <c r="N149" i="13"/>
  <c r="O149" i="13"/>
  <c r="P149" i="13"/>
  <c r="Q149" i="13"/>
  <c r="D150" i="13"/>
  <c r="E150" i="13"/>
  <c r="F150" i="13"/>
  <c r="G150" i="13"/>
  <c r="H150" i="13"/>
  <c r="I150" i="13"/>
  <c r="J150" i="13"/>
  <c r="K150" i="13"/>
  <c r="L150" i="13"/>
  <c r="M150" i="13"/>
  <c r="N150" i="13"/>
  <c r="O150" i="13"/>
  <c r="P150" i="13"/>
  <c r="Q150" i="13"/>
  <c r="E144" i="13"/>
  <c r="F144" i="13"/>
  <c r="G144" i="13"/>
  <c r="H144" i="13"/>
  <c r="I144" i="13"/>
  <c r="J144" i="13"/>
  <c r="K144" i="13"/>
  <c r="L144" i="13"/>
  <c r="M144" i="13"/>
  <c r="N144" i="13"/>
  <c r="O144" i="13"/>
  <c r="P144" i="13"/>
  <c r="Q144" i="13"/>
  <c r="D144" i="13"/>
  <c r="D94" i="13"/>
  <c r="D44" i="13"/>
  <c r="D45" i="11"/>
  <c r="E45" i="11"/>
  <c r="F45" i="11"/>
  <c r="G45" i="11"/>
  <c r="H45" i="11"/>
  <c r="I45" i="11"/>
  <c r="J45" i="11"/>
  <c r="K45" i="11"/>
  <c r="L45" i="11"/>
  <c r="M45" i="11"/>
  <c r="N45" i="11"/>
  <c r="O45" i="11"/>
  <c r="P45" i="11"/>
  <c r="Q45" i="11"/>
  <c r="D46" i="11"/>
  <c r="E46" i="11"/>
  <c r="F46" i="11"/>
  <c r="G46" i="11"/>
  <c r="H46" i="11"/>
  <c r="I46" i="11"/>
  <c r="J46" i="11"/>
  <c r="K46" i="11"/>
  <c r="L46" i="11"/>
  <c r="M46" i="11"/>
  <c r="N46" i="11"/>
  <c r="O46" i="11"/>
  <c r="P46" i="11"/>
  <c r="Q46" i="11"/>
  <c r="D47" i="11"/>
  <c r="E47" i="11"/>
  <c r="F47" i="11"/>
  <c r="G47" i="11"/>
  <c r="H47" i="11"/>
  <c r="I47" i="11"/>
  <c r="J47" i="11"/>
  <c r="K47" i="11"/>
  <c r="L47" i="11"/>
  <c r="M47" i="11"/>
  <c r="N47" i="11"/>
  <c r="O47" i="11"/>
  <c r="P47" i="11"/>
  <c r="Q47" i="11"/>
  <c r="D48" i="11"/>
  <c r="E48" i="11"/>
  <c r="F48" i="11"/>
  <c r="G48" i="11"/>
  <c r="H48" i="11"/>
  <c r="I48" i="11"/>
  <c r="J48" i="11"/>
  <c r="K48" i="11"/>
  <c r="L48" i="11"/>
  <c r="M48" i="11"/>
  <c r="N48" i="11"/>
  <c r="O48" i="11"/>
  <c r="P48" i="11"/>
  <c r="Q48" i="11"/>
  <c r="D49" i="11"/>
  <c r="E49" i="11"/>
  <c r="F49" i="11"/>
  <c r="G49" i="11"/>
  <c r="H49" i="11"/>
  <c r="I49" i="11"/>
  <c r="J49" i="11"/>
  <c r="K49" i="11"/>
  <c r="L49" i="11"/>
  <c r="M49" i="11"/>
  <c r="N49" i="11"/>
  <c r="O49" i="11"/>
  <c r="P49" i="11"/>
  <c r="Q49" i="11"/>
  <c r="D50" i="11"/>
  <c r="E50" i="11"/>
  <c r="F50" i="11"/>
  <c r="G50" i="11"/>
  <c r="H50" i="11"/>
  <c r="I50" i="11"/>
  <c r="J50" i="11"/>
  <c r="K50" i="11"/>
  <c r="L50" i="11"/>
  <c r="M50" i="11"/>
  <c r="N50" i="11"/>
  <c r="O50" i="11"/>
  <c r="P50" i="11"/>
  <c r="Q50" i="11"/>
  <c r="E44" i="11"/>
  <c r="F44" i="11"/>
  <c r="G44" i="11"/>
  <c r="H44" i="11"/>
  <c r="I44" i="11"/>
  <c r="J44" i="11"/>
  <c r="K44" i="11"/>
  <c r="L44" i="11"/>
  <c r="M44" i="11"/>
  <c r="N44" i="11"/>
  <c r="O44" i="11"/>
  <c r="P44" i="11"/>
  <c r="Q44" i="11"/>
  <c r="D95" i="11"/>
  <c r="E95" i="11"/>
  <c r="F95" i="11"/>
  <c r="G95" i="11"/>
  <c r="H95" i="11"/>
  <c r="I95" i="11"/>
  <c r="J95" i="11"/>
  <c r="K95" i="11"/>
  <c r="L95" i="11"/>
  <c r="M95" i="11"/>
  <c r="N95" i="11"/>
  <c r="O95" i="11"/>
  <c r="P95" i="11"/>
  <c r="Q95" i="11"/>
  <c r="D96" i="11"/>
  <c r="E96" i="11"/>
  <c r="F96" i="11"/>
  <c r="G96" i="11"/>
  <c r="H96" i="11"/>
  <c r="I96" i="11"/>
  <c r="J96" i="11"/>
  <c r="K96" i="11"/>
  <c r="L96" i="11"/>
  <c r="M96" i="11"/>
  <c r="N96" i="11"/>
  <c r="O96" i="11"/>
  <c r="P96" i="11"/>
  <c r="Q96" i="11"/>
  <c r="D97" i="11"/>
  <c r="E97" i="11"/>
  <c r="F97" i="11"/>
  <c r="G97" i="11"/>
  <c r="H97" i="11"/>
  <c r="I97" i="11"/>
  <c r="J97" i="11"/>
  <c r="K97" i="11"/>
  <c r="L97" i="11"/>
  <c r="M97" i="11"/>
  <c r="N97" i="11"/>
  <c r="O97" i="11"/>
  <c r="P97" i="11"/>
  <c r="Q97" i="11"/>
  <c r="D98" i="11"/>
  <c r="E98" i="11"/>
  <c r="F98" i="11"/>
  <c r="G98" i="11"/>
  <c r="H98" i="11"/>
  <c r="I98" i="11"/>
  <c r="J98" i="11"/>
  <c r="K98" i="11"/>
  <c r="L98" i="11"/>
  <c r="M98" i="11"/>
  <c r="N98" i="11"/>
  <c r="O98" i="11"/>
  <c r="P98" i="11"/>
  <c r="Q98" i="11"/>
  <c r="D99" i="11"/>
  <c r="E99" i="11"/>
  <c r="F99" i="11"/>
  <c r="G99" i="11"/>
  <c r="H99" i="11"/>
  <c r="I99" i="11"/>
  <c r="J99" i="11"/>
  <c r="K99" i="11"/>
  <c r="L99" i="11"/>
  <c r="M99" i="11"/>
  <c r="N99" i="11"/>
  <c r="O99" i="11"/>
  <c r="P99" i="11"/>
  <c r="Q99" i="11"/>
  <c r="D100" i="11"/>
  <c r="E100" i="11"/>
  <c r="F100" i="11"/>
  <c r="G100" i="11"/>
  <c r="H100" i="11"/>
  <c r="I100" i="11"/>
  <c r="J100" i="11"/>
  <c r="K100" i="11"/>
  <c r="L100" i="11"/>
  <c r="M100" i="11"/>
  <c r="N100" i="11"/>
  <c r="O100" i="11"/>
  <c r="P100" i="11"/>
  <c r="Q100" i="11"/>
  <c r="E94" i="11"/>
  <c r="F94" i="11"/>
  <c r="G94" i="11"/>
  <c r="H94" i="11"/>
  <c r="I94" i="11"/>
  <c r="J94" i="11"/>
  <c r="K94" i="11"/>
  <c r="L94" i="11"/>
  <c r="M94" i="11"/>
  <c r="N94" i="11"/>
  <c r="O94" i="11"/>
  <c r="P94" i="11"/>
  <c r="Q94" i="11"/>
  <c r="D145" i="11"/>
  <c r="E145" i="11"/>
  <c r="F145" i="11"/>
  <c r="G145" i="11"/>
  <c r="H145" i="11"/>
  <c r="I145" i="11"/>
  <c r="J145" i="11"/>
  <c r="K145" i="11"/>
  <c r="L145" i="11"/>
  <c r="M145" i="11"/>
  <c r="N145" i="11"/>
  <c r="O145" i="11"/>
  <c r="P145" i="11"/>
  <c r="Q145" i="11"/>
  <c r="D146" i="11"/>
  <c r="E146" i="11"/>
  <c r="F146" i="11"/>
  <c r="G146" i="11"/>
  <c r="H146" i="11"/>
  <c r="I146" i="11"/>
  <c r="J146" i="11"/>
  <c r="K146" i="11"/>
  <c r="L146" i="11"/>
  <c r="M146" i="11"/>
  <c r="N146" i="11"/>
  <c r="O146" i="11"/>
  <c r="P146" i="11"/>
  <c r="Q146" i="11"/>
  <c r="D147" i="11"/>
  <c r="E147" i="11"/>
  <c r="F147" i="11"/>
  <c r="G147" i="11"/>
  <c r="H147" i="11"/>
  <c r="I147" i="11"/>
  <c r="J147" i="11"/>
  <c r="K147" i="11"/>
  <c r="L147" i="11"/>
  <c r="M147" i="11"/>
  <c r="N147" i="11"/>
  <c r="O147" i="11"/>
  <c r="P147" i="11"/>
  <c r="Q147" i="11"/>
  <c r="D148" i="11"/>
  <c r="E148" i="11"/>
  <c r="F148" i="11"/>
  <c r="G148" i="11"/>
  <c r="H148" i="11"/>
  <c r="I148" i="11"/>
  <c r="J148" i="11"/>
  <c r="K148" i="11"/>
  <c r="L148" i="11"/>
  <c r="M148" i="11"/>
  <c r="N148" i="11"/>
  <c r="O148" i="11"/>
  <c r="P148" i="11"/>
  <c r="Q148" i="11"/>
  <c r="D149" i="11"/>
  <c r="E149" i="11"/>
  <c r="F149" i="11"/>
  <c r="G149" i="11"/>
  <c r="H149" i="11"/>
  <c r="I149" i="11"/>
  <c r="J149" i="11"/>
  <c r="K149" i="11"/>
  <c r="L149" i="11"/>
  <c r="M149" i="11"/>
  <c r="N149" i="11"/>
  <c r="O149" i="11"/>
  <c r="P149" i="11"/>
  <c r="Q149" i="11"/>
  <c r="D150" i="11"/>
  <c r="E150" i="11"/>
  <c r="F150" i="11"/>
  <c r="G150" i="11"/>
  <c r="H150" i="11"/>
  <c r="I150" i="11"/>
  <c r="J150" i="11"/>
  <c r="K150" i="11"/>
  <c r="L150" i="11"/>
  <c r="M150" i="11"/>
  <c r="N150" i="11"/>
  <c r="O150" i="11"/>
  <c r="P150" i="11"/>
  <c r="Q150" i="11"/>
  <c r="E144" i="11"/>
  <c r="F144" i="11"/>
  <c r="G144" i="11"/>
  <c r="H144" i="11"/>
  <c r="I144" i="11"/>
  <c r="J144" i="11"/>
  <c r="K144" i="11"/>
  <c r="L144" i="11"/>
  <c r="M144" i="11"/>
  <c r="N144" i="11"/>
  <c r="O144" i="11"/>
  <c r="P144" i="11"/>
  <c r="Q144" i="11"/>
  <c r="D144" i="11"/>
  <c r="D94" i="11"/>
  <c r="D44" i="11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P95" i="10"/>
  <c r="Q95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P97" i="10"/>
  <c r="Q97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P98" i="10"/>
  <c r="Q98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P99" i="10"/>
  <c r="Q99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P100" i="10"/>
  <c r="Q100" i="10"/>
  <c r="E94" i="10"/>
  <c r="F94" i="10"/>
  <c r="G94" i="10"/>
  <c r="H94" i="10"/>
  <c r="I94" i="10"/>
  <c r="J94" i="10"/>
  <c r="K94" i="10"/>
  <c r="L94" i="10"/>
  <c r="M94" i="10"/>
  <c r="N94" i="10"/>
  <c r="O94" i="10"/>
  <c r="P94" i="10"/>
  <c r="Q94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P145" i="10"/>
  <c r="Q145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P146" i="10"/>
  <c r="Q146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E144" i="10"/>
  <c r="F144" i="10"/>
  <c r="G144" i="10"/>
  <c r="H144" i="10"/>
  <c r="I144" i="10"/>
  <c r="J144" i="10"/>
  <c r="K144" i="10"/>
  <c r="L144" i="10"/>
  <c r="M144" i="10"/>
  <c r="N144" i="10"/>
  <c r="O144" i="10"/>
  <c r="P144" i="10"/>
  <c r="Q144" i="10"/>
  <c r="D144" i="10"/>
  <c r="D94" i="10"/>
  <c r="D44" i="10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D145" i="7"/>
  <c r="E145" i="7"/>
  <c r="F145" i="7"/>
  <c r="G145" i="7"/>
  <c r="H145" i="7"/>
  <c r="I145" i="7"/>
  <c r="J145" i="7"/>
  <c r="K145" i="7"/>
  <c r="L145" i="7"/>
  <c r="M145" i="7"/>
  <c r="N145" i="7"/>
  <c r="O145" i="7"/>
  <c r="P145" i="7"/>
  <c r="Q145" i="7"/>
  <c r="D146" i="7"/>
  <c r="E146" i="7"/>
  <c r="F146" i="7"/>
  <c r="G146" i="7"/>
  <c r="H146" i="7"/>
  <c r="I146" i="7"/>
  <c r="J146" i="7"/>
  <c r="K146" i="7"/>
  <c r="L146" i="7"/>
  <c r="M146" i="7"/>
  <c r="N146" i="7"/>
  <c r="O146" i="7"/>
  <c r="P146" i="7"/>
  <c r="Q146" i="7"/>
  <c r="D147" i="7"/>
  <c r="E147" i="7"/>
  <c r="F147" i="7"/>
  <c r="G147" i="7"/>
  <c r="H147" i="7"/>
  <c r="I147" i="7"/>
  <c r="J147" i="7"/>
  <c r="K147" i="7"/>
  <c r="L147" i="7"/>
  <c r="M147" i="7"/>
  <c r="N147" i="7"/>
  <c r="O147" i="7"/>
  <c r="P147" i="7"/>
  <c r="Q147" i="7"/>
  <c r="D148" i="7"/>
  <c r="E148" i="7"/>
  <c r="F148" i="7"/>
  <c r="G148" i="7"/>
  <c r="H148" i="7"/>
  <c r="I148" i="7"/>
  <c r="J148" i="7"/>
  <c r="K148" i="7"/>
  <c r="L148" i="7"/>
  <c r="M148" i="7"/>
  <c r="N148" i="7"/>
  <c r="O148" i="7"/>
  <c r="P148" i="7"/>
  <c r="Q148" i="7"/>
  <c r="D149" i="7"/>
  <c r="E149" i="7"/>
  <c r="F149" i="7"/>
  <c r="G149" i="7"/>
  <c r="H149" i="7"/>
  <c r="I149" i="7"/>
  <c r="J149" i="7"/>
  <c r="K149" i="7"/>
  <c r="L149" i="7"/>
  <c r="M149" i="7"/>
  <c r="N149" i="7"/>
  <c r="O149" i="7"/>
  <c r="P149" i="7"/>
  <c r="Q149" i="7"/>
  <c r="D150" i="7"/>
  <c r="E150" i="7"/>
  <c r="F150" i="7"/>
  <c r="G150" i="7"/>
  <c r="H150" i="7"/>
  <c r="I150" i="7"/>
  <c r="J150" i="7"/>
  <c r="K150" i="7"/>
  <c r="L150" i="7"/>
  <c r="M150" i="7"/>
  <c r="N150" i="7"/>
  <c r="O150" i="7"/>
  <c r="P150" i="7"/>
  <c r="Q150" i="7"/>
  <c r="E144" i="7"/>
  <c r="F144" i="7"/>
  <c r="G144" i="7"/>
  <c r="H144" i="7"/>
  <c r="I144" i="7"/>
  <c r="J144" i="7"/>
  <c r="K144" i="7"/>
  <c r="L144" i="7"/>
  <c r="M144" i="7"/>
  <c r="N144" i="7"/>
  <c r="O144" i="7"/>
  <c r="P144" i="7"/>
  <c r="Q144" i="7"/>
  <c r="D144" i="7"/>
  <c r="D94" i="7"/>
  <c r="D44" i="7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Q43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Q42" i="14"/>
  <c r="D93" i="14"/>
  <c r="E93" i="14"/>
  <c r="F93" i="14"/>
  <c r="G93" i="14"/>
  <c r="H93" i="14"/>
  <c r="I93" i="14"/>
  <c r="J93" i="14"/>
  <c r="K93" i="14"/>
  <c r="L93" i="14"/>
  <c r="M93" i="14"/>
  <c r="N93" i="14"/>
  <c r="O93" i="14"/>
  <c r="P93" i="14"/>
  <c r="Q93" i="14"/>
  <c r="E92" i="14"/>
  <c r="F92" i="14"/>
  <c r="G92" i="14"/>
  <c r="H92" i="14"/>
  <c r="I92" i="14"/>
  <c r="J92" i="14"/>
  <c r="K92" i="14"/>
  <c r="L92" i="14"/>
  <c r="M92" i="14"/>
  <c r="N92" i="14"/>
  <c r="O92" i="14"/>
  <c r="P92" i="14"/>
  <c r="Q92" i="14"/>
  <c r="D143" i="14"/>
  <c r="E143" i="14"/>
  <c r="F143" i="14"/>
  <c r="G143" i="14"/>
  <c r="H143" i="14"/>
  <c r="I143" i="14"/>
  <c r="J143" i="14"/>
  <c r="K143" i="14"/>
  <c r="L143" i="14"/>
  <c r="M143" i="14"/>
  <c r="N143" i="14"/>
  <c r="O143" i="14"/>
  <c r="P143" i="14"/>
  <c r="Q143" i="14"/>
  <c r="E142" i="14"/>
  <c r="F142" i="14"/>
  <c r="G142" i="14"/>
  <c r="H142" i="14"/>
  <c r="I142" i="14"/>
  <c r="J142" i="14"/>
  <c r="K142" i="14"/>
  <c r="L142" i="14"/>
  <c r="M142" i="14"/>
  <c r="N142" i="14"/>
  <c r="O142" i="14"/>
  <c r="P142" i="14"/>
  <c r="Q142" i="14"/>
  <c r="D142" i="14"/>
  <c r="D92" i="14"/>
  <c r="D42" i="14"/>
  <c r="D43" i="13"/>
  <c r="E43" i="13"/>
  <c r="F43" i="13"/>
  <c r="G43" i="13"/>
  <c r="H43" i="13"/>
  <c r="I43" i="13"/>
  <c r="J43" i="13"/>
  <c r="K43" i="13"/>
  <c r="L43" i="13"/>
  <c r="M43" i="13"/>
  <c r="N43" i="13"/>
  <c r="O43" i="13"/>
  <c r="P43" i="13"/>
  <c r="Q43" i="13"/>
  <c r="E42" i="13"/>
  <c r="F42" i="13"/>
  <c r="G42" i="13"/>
  <c r="H42" i="13"/>
  <c r="I42" i="13"/>
  <c r="J42" i="13"/>
  <c r="K42" i="13"/>
  <c r="L42" i="13"/>
  <c r="M42" i="13"/>
  <c r="N42" i="13"/>
  <c r="O42" i="13"/>
  <c r="P42" i="13"/>
  <c r="Q42" i="13"/>
  <c r="D93" i="13"/>
  <c r="E93" i="13"/>
  <c r="F93" i="13"/>
  <c r="G93" i="13"/>
  <c r="H93" i="13"/>
  <c r="I93" i="13"/>
  <c r="J93" i="13"/>
  <c r="K93" i="13"/>
  <c r="L93" i="13"/>
  <c r="M93" i="13"/>
  <c r="N93" i="13"/>
  <c r="O93" i="13"/>
  <c r="P93" i="13"/>
  <c r="Q93" i="13"/>
  <c r="E92" i="13"/>
  <c r="F92" i="13"/>
  <c r="G92" i="13"/>
  <c r="H92" i="13"/>
  <c r="I92" i="13"/>
  <c r="J92" i="13"/>
  <c r="K92" i="13"/>
  <c r="L92" i="13"/>
  <c r="M92" i="13"/>
  <c r="N92" i="13"/>
  <c r="O92" i="13"/>
  <c r="P92" i="13"/>
  <c r="Q92" i="13"/>
  <c r="D143" i="13"/>
  <c r="E143" i="13"/>
  <c r="F143" i="13"/>
  <c r="G143" i="13"/>
  <c r="H143" i="13"/>
  <c r="I143" i="13"/>
  <c r="J143" i="13"/>
  <c r="K143" i="13"/>
  <c r="L143" i="13"/>
  <c r="M143" i="13"/>
  <c r="N143" i="13"/>
  <c r="O143" i="13"/>
  <c r="P143" i="13"/>
  <c r="Q143" i="13"/>
  <c r="E142" i="13"/>
  <c r="F142" i="13"/>
  <c r="G142" i="13"/>
  <c r="H142" i="13"/>
  <c r="I142" i="13"/>
  <c r="J142" i="13"/>
  <c r="K142" i="13"/>
  <c r="L142" i="13"/>
  <c r="M142" i="13"/>
  <c r="N142" i="13"/>
  <c r="O142" i="13"/>
  <c r="P142" i="13"/>
  <c r="Q142" i="13"/>
  <c r="D142" i="13"/>
  <c r="D92" i="13"/>
  <c r="D42" i="13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D93" i="11"/>
  <c r="E93" i="11"/>
  <c r="F93" i="11"/>
  <c r="G93" i="11"/>
  <c r="H93" i="11"/>
  <c r="I93" i="11"/>
  <c r="J93" i="11"/>
  <c r="K93" i="11"/>
  <c r="L93" i="11"/>
  <c r="M93" i="11"/>
  <c r="N93" i="11"/>
  <c r="O93" i="11"/>
  <c r="P93" i="11"/>
  <c r="Q93" i="11"/>
  <c r="E92" i="11"/>
  <c r="F92" i="11"/>
  <c r="G92" i="11"/>
  <c r="H92" i="11"/>
  <c r="I92" i="11"/>
  <c r="J92" i="11"/>
  <c r="K92" i="11"/>
  <c r="L92" i="11"/>
  <c r="M92" i="11"/>
  <c r="N92" i="11"/>
  <c r="O92" i="11"/>
  <c r="P92" i="11"/>
  <c r="Q92" i="11"/>
  <c r="D143" i="11"/>
  <c r="E143" i="11"/>
  <c r="F143" i="11"/>
  <c r="G143" i="11"/>
  <c r="H143" i="11"/>
  <c r="I143" i="11"/>
  <c r="J143" i="11"/>
  <c r="K143" i="11"/>
  <c r="L143" i="11"/>
  <c r="M143" i="11"/>
  <c r="N143" i="11"/>
  <c r="O143" i="11"/>
  <c r="P143" i="11"/>
  <c r="Q143" i="11"/>
  <c r="E142" i="11"/>
  <c r="F142" i="11"/>
  <c r="G142" i="11"/>
  <c r="H142" i="11"/>
  <c r="I142" i="11"/>
  <c r="J142" i="11"/>
  <c r="K142" i="11"/>
  <c r="L142" i="11"/>
  <c r="M142" i="11"/>
  <c r="N142" i="11"/>
  <c r="O142" i="11"/>
  <c r="P142" i="11"/>
  <c r="Q142" i="11"/>
  <c r="D142" i="11"/>
  <c r="D92" i="11"/>
  <c r="D42" i="11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P93" i="10"/>
  <c r="Q93" i="10"/>
  <c r="E92" i="10"/>
  <c r="F92" i="10"/>
  <c r="G92" i="10"/>
  <c r="H92" i="10"/>
  <c r="I92" i="10"/>
  <c r="J92" i="10"/>
  <c r="K92" i="10"/>
  <c r="L92" i="10"/>
  <c r="M92" i="10"/>
  <c r="N92" i="10"/>
  <c r="O92" i="10"/>
  <c r="P92" i="10"/>
  <c r="Q92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P143" i="10"/>
  <c r="Q143" i="10"/>
  <c r="E142" i="10"/>
  <c r="F142" i="10"/>
  <c r="G142" i="10"/>
  <c r="H142" i="10"/>
  <c r="I142" i="10"/>
  <c r="J142" i="10"/>
  <c r="K142" i="10"/>
  <c r="L142" i="10"/>
  <c r="M142" i="10"/>
  <c r="N142" i="10"/>
  <c r="O142" i="10"/>
  <c r="P142" i="10"/>
  <c r="Q142" i="10"/>
  <c r="D142" i="10"/>
  <c r="D92" i="10"/>
  <c r="D42" i="10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D143" i="7"/>
  <c r="E143" i="7"/>
  <c r="F143" i="7"/>
  <c r="G143" i="7"/>
  <c r="H143" i="7"/>
  <c r="I143" i="7"/>
  <c r="J143" i="7"/>
  <c r="K143" i="7"/>
  <c r="L143" i="7"/>
  <c r="M143" i="7"/>
  <c r="N143" i="7"/>
  <c r="O143" i="7"/>
  <c r="P143" i="7"/>
  <c r="Q143" i="7"/>
  <c r="E142" i="7"/>
  <c r="F142" i="7"/>
  <c r="G142" i="7"/>
  <c r="H142" i="7"/>
  <c r="I142" i="7"/>
  <c r="J142" i="7"/>
  <c r="K142" i="7"/>
  <c r="L142" i="7"/>
  <c r="M142" i="7"/>
  <c r="N142" i="7"/>
  <c r="O142" i="7"/>
  <c r="P142" i="7"/>
  <c r="Q142" i="7"/>
  <c r="D142" i="7"/>
  <c r="D92" i="7"/>
  <c r="D42" i="7"/>
  <c r="E141" i="14"/>
  <c r="F141" i="14"/>
  <c r="G141" i="14"/>
  <c r="H141" i="14"/>
  <c r="I141" i="14"/>
  <c r="J141" i="14"/>
  <c r="K141" i="14"/>
  <c r="L141" i="14"/>
  <c r="M141" i="14"/>
  <c r="N141" i="14"/>
  <c r="O141" i="14"/>
  <c r="P141" i="14"/>
  <c r="Q141" i="14"/>
  <c r="D141" i="14"/>
  <c r="E91" i="14"/>
  <c r="F91" i="14"/>
  <c r="G91" i="14"/>
  <c r="H91" i="14"/>
  <c r="I91" i="14"/>
  <c r="J91" i="14"/>
  <c r="K91" i="14"/>
  <c r="L91" i="14"/>
  <c r="M91" i="14"/>
  <c r="N91" i="14"/>
  <c r="O91" i="14"/>
  <c r="P91" i="14"/>
  <c r="Q91" i="14"/>
  <c r="D9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Q41" i="14"/>
  <c r="D41" i="14"/>
  <c r="E141" i="13"/>
  <c r="F141" i="13"/>
  <c r="G141" i="13"/>
  <c r="H141" i="13"/>
  <c r="I141" i="13"/>
  <c r="J141" i="13"/>
  <c r="K141" i="13"/>
  <c r="L141" i="13"/>
  <c r="M141" i="13"/>
  <c r="N141" i="13"/>
  <c r="O141" i="13"/>
  <c r="P141" i="13"/>
  <c r="Q141" i="13"/>
  <c r="D141" i="13"/>
  <c r="E91" i="13"/>
  <c r="F91" i="13"/>
  <c r="G91" i="13"/>
  <c r="H91" i="13"/>
  <c r="I91" i="13"/>
  <c r="J91" i="13"/>
  <c r="K91" i="13"/>
  <c r="L91" i="13"/>
  <c r="M91" i="13"/>
  <c r="N91" i="13"/>
  <c r="O91" i="13"/>
  <c r="P91" i="13"/>
  <c r="Q91" i="13"/>
  <c r="D91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Q41" i="13"/>
  <c r="D41" i="13"/>
  <c r="Q141" i="11"/>
  <c r="E141" i="11"/>
  <c r="F141" i="11"/>
  <c r="G141" i="11"/>
  <c r="H141" i="11"/>
  <c r="I141" i="11"/>
  <c r="J141" i="11"/>
  <c r="K141" i="11"/>
  <c r="L141" i="11"/>
  <c r="M141" i="11"/>
  <c r="N141" i="11"/>
  <c r="O141" i="11"/>
  <c r="P141" i="11"/>
  <c r="D141" i="11"/>
  <c r="E91" i="11"/>
  <c r="F91" i="11"/>
  <c r="G91" i="11"/>
  <c r="H91" i="11"/>
  <c r="I91" i="11"/>
  <c r="J91" i="11"/>
  <c r="K91" i="11"/>
  <c r="L91" i="11"/>
  <c r="M91" i="11"/>
  <c r="N91" i="11"/>
  <c r="O91" i="11"/>
  <c r="P91" i="11"/>
  <c r="Q91" i="11"/>
  <c r="D9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D41" i="11"/>
  <c r="E141" i="10"/>
  <c r="F141" i="10"/>
  <c r="G141" i="10"/>
  <c r="H141" i="10"/>
  <c r="I141" i="10"/>
  <c r="J141" i="10"/>
  <c r="K141" i="10"/>
  <c r="L141" i="10"/>
  <c r="M141" i="10"/>
  <c r="N141" i="10"/>
  <c r="O141" i="10"/>
  <c r="P141" i="10"/>
  <c r="Q141" i="10"/>
  <c r="D141" i="10"/>
  <c r="E91" i="10"/>
  <c r="F91" i="10"/>
  <c r="G91" i="10"/>
  <c r="H91" i="10"/>
  <c r="I91" i="10"/>
  <c r="J91" i="10"/>
  <c r="K91" i="10"/>
  <c r="L91" i="10"/>
  <c r="M91" i="10"/>
  <c r="N91" i="10"/>
  <c r="O91" i="10"/>
  <c r="P91" i="10"/>
  <c r="Q91" i="10"/>
  <c r="D9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D41" i="10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E141" i="7"/>
  <c r="F141" i="7"/>
  <c r="G141" i="7"/>
  <c r="H141" i="7"/>
  <c r="I141" i="7"/>
  <c r="J141" i="7"/>
  <c r="K141" i="7"/>
  <c r="L141" i="7"/>
  <c r="M141" i="7"/>
  <c r="N141" i="7"/>
  <c r="O141" i="7"/>
  <c r="P141" i="7"/>
  <c r="Q141" i="7"/>
  <c r="D141" i="7"/>
  <c r="D91" i="7"/>
  <c r="D41" i="7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Q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Q40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Q37" i="14"/>
  <c r="D88" i="14"/>
  <c r="E88" i="14"/>
  <c r="F88" i="14"/>
  <c r="G88" i="14"/>
  <c r="H88" i="14"/>
  <c r="I88" i="14"/>
  <c r="J88" i="14"/>
  <c r="K88" i="14"/>
  <c r="L88" i="14"/>
  <c r="M88" i="14"/>
  <c r="N88" i="14"/>
  <c r="O88" i="14"/>
  <c r="P88" i="14"/>
  <c r="Q88" i="14"/>
  <c r="D89" i="14"/>
  <c r="E89" i="14"/>
  <c r="F89" i="14"/>
  <c r="G89" i="14"/>
  <c r="H89" i="14"/>
  <c r="I89" i="14"/>
  <c r="J89" i="14"/>
  <c r="K89" i="14"/>
  <c r="L89" i="14"/>
  <c r="M89" i="14"/>
  <c r="N89" i="14"/>
  <c r="O89" i="14"/>
  <c r="P89" i="14"/>
  <c r="Q89" i="14"/>
  <c r="D90" i="14"/>
  <c r="E90" i="14"/>
  <c r="F90" i="14"/>
  <c r="G90" i="14"/>
  <c r="H90" i="14"/>
  <c r="I90" i="14"/>
  <c r="J90" i="14"/>
  <c r="K90" i="14"/>
  <c r="L90" i="14"/>
  <c r="M90" i="14"/>
  <c r="N90" i="14"/>
  <c r="O90" i="14"/>
  <c r="P90" i="14"/>
  <c r="Q90" i="14"/>
  <c r="E87" i="14"/>
  <c r="F87" i="14"/>
  <c r="G87" i="14"/>
  <c r="H87" i="14"/>
  <c r="I87" i="14"/>
  <c r="J87" i="14"/>
  <c r="K87" i="14"/>
  <c r="L87" i="14"/>
  <c r="M87" i="14"/>
  <c r="N87" i="14"/>
  <c r="O87" i="14"/>
  <c r="P87" i="14"/>
  <c r="Q87" i="14"/>
  <c r="D138" i="14"/>
  <c r="E138" i="14"/>
  <c r="F138" i="14"/>
  <c r="G138" i="14"/>
  <c r="H138" i="14"/>
  <c r="I138" i="14"/>
  <c r="J138" i="14"/>
  <c r="K138" i="14"/>
  <c r="L138" i="14"/>
  <c r="M138" i="14"/>
  <c r="N138" i="14"/>
  <c r="O138" i="14"/>
  <c r="P138" i="14"/>
  <c r="Q138" i="14"/>
  <c r="D139" i="14"/>
  <c r="E139" i="14"/>
  <c r="F139" i="14"/>
  <c r="G139" i="14"/>
  <c r="H139" i="14"/>
  <c r="I139" i="14"/>
  <c r="J139" i="14"/>
  <c r="K139" i="14"/>
  <c r="L139" i="14"/>
  <c r="M139" i="14"/>
  <c r="N139" i="14"/>
  <c r="O139" i="14"/>
  <c r="P139" i="14"/>
  <c r="Q139" i="14"/>
  <c r="D140" i="14"/>
  <c r="E140" i="14"/>
  <c r="F140" i="14"/>
  <c r="G140" i="14"/>
  <c r="H140" i="14"/>
  <c r="I140" i="14"/>
  <c r="J140" i="14"/>
  <c r="K140" i="14"/>
  <c r="L140" i="14"/>
  <c r="M140" i="14"/>
  <c r="N140" i="14"/>
  <c r="O140" i="14"/>
  <c r="P140" i="14"/>
  <c r="Q140" i="14"/>
  <c r="E137" i="14"/>
  <c r="F137" i="14"/>
  <c r="G137" i="14"/>
  <c r="H137" i="14"/>
  <c r="I137" i="14"/>
  <c r="J137" i="14"/>
  <c r="K137" i="14"/>
  <c r="L137" i="14"/>
  <c r="M137" i="14"/>
  <c r="N137" i="14"/>
  <c r="O137" i="14"/>
  <c r="P137" i="14"/>
  <c r="Q137" i="14"/>
  <c r="D137" i="14"/>
  <c r="D87" i="14"/>
  <c r="D37" i="14"/>
  <c r="D38" i="13"/>
  <c r="E38" i="13"/>
  <c r="F38" i="13"/>
  <c r="G38" i="13"/>
  <c r="H38" i="13"/>
  <c r="I38" i="13"/>
  <c r="J38" i="13"/>
  <c r="K38" i="13"/>
  <c r="L38" i="13"/>
  <c r="M38" i="13"/>
  <c r="N38" i="13"/>
  <c r="O38" i="13"/>
  <c r="P38" i="13"/>
  <c r="Q38" i="13"/>
  <c r="D39" i="13"/>
  <c r="E39" i="13"/>
  <c r="F39" i="13"/>
  <c r="G39" i="13"/>
  <c r="H39" i="13"/>
  <c r="I39" i="13"/>
  <c r="J39" i="13"/>
  <c r="K39" i="13"/>
  <c r="L39" i="13"/>
  <c r="M39" i="13"/>
  <c r="N39" i="13"/>
  <c r="O39" i="13"/>
  <c r="P39" i="13"/>
  <c r="Q39" i="13"/>
  <c r="D40" i="13"/>
  <c r="E40" i="13"/>
  <c r="F40" i="13"/>
  <c r="G40" i="13"/>
  <c r="H40" i="13"/>
  <c r="I40" i="13"/>
  <c r="J40" i="13"/>
  <c r="K40" i="13"/>
  <c r="L40" i="13"/>
  <c r="M40" i="13"/>
  <c r="N40" i="13"/>
  <c r="O40" i="13"/>
  <c r="P40" i="13"/>
  <c r="Q40" i="13"/>
  <c r="E37" i="13"/>
  <c r="F37" i="13"/>
  <c r="G37" i="13"/>
  <c r="H37" i="13"/>
  <c r="I37" i="13"/>
  <c r="J37" i="13"/>
  <c r="K37" i="13"/>
  <c r="L37" i="13"/>
  <c r="M37" i="13"/>
  <c r="N37" i="13"/>
  <c r="O37" i="13"/>
  <c r="P37" i="13"/>
  <c r="Q37" i="13"/>
  <c r="D88" i="13"/>
  <c r="E88" i="13"/>
  <c r="F88" i="13"/>
  <c r="G88" i="13"/>
  <c r="H88" i="13"/>
  <c r="I88" i="13"/>
  <c r="J88" i="13"/>
  <c r="K88" i="13"/>
  <c r="L88" i="13"/>
  <c r="M88" i="13"/>
  <c r="N88" i="13"/>
  <c r="O88" i="13"/>
  <c r="P88" i="13"/>
  <c r="Q88" i="13"/>
  <c r="D89" i="13"/>
  <c r="E89" i="13"/>
  <c r="F89" i="13"/>
  <c r="G89" i="13"/>
  <c r="H89" i="13"/>
  <c r="I89" i="13"/>
  <c r="J89" i="13"/>
  <c r="K89" i="13"/>
  <c r="L89" i="13"/>
  <c r="M89" i="13"/>
  <c r="N89" i="13"/>
  <c r="O89" i="13"/>
  <c r="P89" i="13"/>
  <c r="Q89" i="13"/>
  <c r="D90" i="13"/>
  <c r="E90" i="13"/>
  <c r="F90" i="13"/>
  <c r="G90" i="13"/>
  <c r="H90" i="13"/>
  <c r="I90" i="13"/>
  <c r="J90" i="13"/>
  <c r="K90" i="13"/>
  <c r="L90" i="13"/>
  <c r="M90" i="13"/>
  <c r="N90" i="13"/>
  <c r="O90" i="13"/>
  <c r="P90" i="13"/>
  <c r="Q90" i="13"/>
  <c r="E87" i="13"/>
  <c r="F87" i="13"/>
  <c r="G87" i="13"/>
  <c r="H87" i="13"/>
  <c r="I87" i="13"/>
  <c r="J87" i="13"/>
  <c r="K87" i="13"/>
  <c r="L87" i="13"/>
  <c r="M87" i="13"/>
  <c r="N87" i="13"/>
  <c r="O87" i="13"/>
  <c r="P87" i="13"/>
  <c r="Q87" i="13"/>
  <c r="D138" i="13"/>
  <c r="E138" i="13"/>
  <c r="F138" i="13"/>
  <c r="G138" i="13"/>
  <c r="H138" i="13"/>
  <c r="I138" i="13"/>
  <c r="J138" i="13"/>
  <c r="K138" i="13"/>
  <c r="L138" i="13"/>
  <c r="M138" i="13"/>
  <c r="N138" i="13"/>
  <c r="O138" i="13"/>
  <c r="P138" i="13"/>
  <c r="Q138" i="13"/>
  <c r="D139" i="13"/>
  <c r="E139" i="13"/>
  <c r="F139" i="13"/>
  <c r="G139" i="13"/>
  <c r="H139" i="13"/>
  <c r="I139" i="13"/>
  <c r="J139" i="13"/>
  <c r="K139" i="13"/>
  <c r="L139" i="13"/>
  <c r="M139" i="13"/>
  <c r="N139" i="13"/>
  <c r="O139" i="13"/>
  <c r="P139" i="13"/>
  <c r="Q139" i="13"/>
  <c r="D140" i="13"/>
  <c r="E140" i="13"/>
  <c r="F140" i="13"/>
  <c r="G140" i="13"/>
  <c r="H140" i="13"/>
  <c r="I140" i="13"/>
  <c r="J140" i="13"/>
  <c r="K140" i="13"/>
  <c r="L140" i="13"/>
  <c r="M140" i="13"/>
  <c r="N140" i="13"/>
  <c r="O140" i="13"/>
  <c r="P140" i="13"/>
  <c r="Q140" i="13"/>
  <c r="E137" i="13"/>
  <c r="F137" i="13"/>
  <c r="G137" i="13"/>
  <c r="H137" i="13"/>
  <c r="I137" i="13"/>
  <c r="J137" i="13"/>
  <c r="K137" i="13"/>
  <c r="L137" i="13"/>
  <c r="M137" i="13"/>
  <c r="N137" i="13"/>
  <c r="O137" i="13"/>
  <c r="P137" i="13"/>
  <c r="Q137" i="13"/>
  <c r="D137" i="13"/>
  <c r="D87" i="13"/>
  <c r="D37" i="13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D88" i="11"/>
  <c r="E88" i="11"/>
  <c r="F88" i="11"/>
  <c r="G88" i="11"/>
  <c r="H88" i="11"/>
  <c r="I88" i="11"/>
  <c r="J88" i="11"/>
  <c r="K88" i="11"/>
  <c r="L88" i="11"/>
  <c r="M88" i="11"/>
  <c r="N88" i="11"/>
  <c r="O88" i="11"/>
  <c r="P88" i="11"/>
  <c r="Q88" i="11"/>
  <c r="D89" i="11"/>
  <c r="E89" i="11"/>
  <c r="F89" i="11"/>
  <c r="G89" i="11"/>
  <c r="H89" i="11"/>
  <c r="I89" i="11"/>
  <c r="J89" i="11"/>
  <c r="K89" i="11"/>
  <c r="L89" i="11"/>
  <c r="M89" i="11"/>
  <c r="N89" i="11"/>
  <c r="O89" i="11"/>
  <c r="P89" i="11"/>
  <c r="Q89" i="11"/>
  <c r="D90" i="11"/>
  <c r="E90" i="11"/>
  <c r="F90" i="11"/>
  <c r="G90" i="11"/>
  <c r="H90" i="11"/>
  <c r="I90" i="11"/>
  <c r="J90" i="11"/>
  <c r="K90" i="11"/>
  <c r="L90" i="11"/>
  <c r="M90" i="11"/>
  <c r="N90" i="11"/>
  <c r="O90" i="11"/>
  <c r="P90" i="11"/>
  <c r="Q90" i="11"/>
  <c r="E87" i="11"/>
  <c r="F87" i="11"/>
  <c r="G87" i="11"/>
  <c r="H87" i="11"/>
  <c r="I87" i="11"/>
  <c r="J87" i="11"/>
  <c r="K87" i="11"/>
  <c r="L87" i="11"/>
  <c r="M87" i="11"/>
  <c r="N87" i="11"/>
  <c r="O87" i="11"/>
  <c r="P87" i="11"/>
  <c r="Q87" i="11"/>
  <c r="D138" i="11"/>
  <c r="E138" i="11"/>
  <c r="F138" i="11"/>
  <c r="G138" i="11"/>
  <c r="H138" i="11"/>
  <c r="I138" i="11"/>
  <c r="J138" i="11"/>
  <c r="K138" i="11"/>
  <c r="L138" i="11"/>
  <c r="M138" i="11"/>
  <c r="N138" i="11"/>
  <c r="O138" i="11"/>
  <c r="P138" i="11"/>
  <c r="Q138" i="11"/>
  <c r="D139" i="11"/>
  <c r="E139" i="11"/>
  <c r="F139" i="11"/>
  <c r="G139" i="11"/>
  <c r="H139" i="11"/>
  <c r="I139" i="11"/>
  <c r="J139" i="11"/>
  <c r="K139" i="11"/>
  <c r="L139" i="11"/>
  <c r="M139" i="11"/>
  <c r="N139" i="11"/>
  <c r="O139" i="11"/>
  <c r="P139" i="11"/>
  <c r="Q139" i="11"/>
  <c r="D140" i="11"/>
  <c r="E140" i="11"/>
  <c r="F140" i="11"/>
  <c r="G140" i="11"/>
  <c r="H140" i="11"/>
  <c r="I140" i="11"/>
  <c r="J140" i="11"/>
  <c r="K140" i="11"/>
  <c r="L140" i="11"/>
  <c r="M140" i="11"/>
  <c r="N140" i="11"/>
  <c r="O140" i="11"/>
  <c r="P140" i="11"/>
  <c r="Q140" i="11"/>
  <c r="E137" i="11"/>
  <c r="F137" i="11"/>
  <c r="G137" i="11"/>
  <c r="H137" i="11"/>
  <c r="I137" i="11"/>
  <c r="J137" i="11"/>
  <c r="K137" i="11"/>
  <c r="L137" i="11"/>
  <c r="M137" i="11"/>
  <c r="N137" i="11"/>
  <c r="O137" i="11"/>
  <c r="P137" i="11"/>
  <c r="Q137" i="11"/>
  <c r="D137" i="11"/>
  <c r="D87" i="11"/>
  <c r="D37" i="11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P88" i="10"/>
  <c r="Q88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P90" i="10"/>
  <c r="Q90" i="10"/>
  <c r="E87" i="10"/>
  <c r="F87" i="10"/>
  <c r="G87" i="10"/>
  <c r="H87" i="10"/>
  <c r="I87" i="10"/>
  <c r="J87" i="10"/>
  <c r="K87" i="10"/>
  <c r="L87" i="10"/>
  <c r="M87" i="10"/>
  <c r="N87" i="10"/>
  <c r="O87" i="10"/>
  <c r="P87" i="10"/>
  <c r="Q87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P138" i="10"/>
  <c r="Q138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P139" i="10"/>
  <c r="Q139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P140" i="10"/>
  <c r="Q140" i="10"/>
  <c r="E137" i="10"/>
  <c r="F137" i="10"/>
  <c r="G137" i="10"/>
  <c r="H137" i="10"/>
  <c r="I137" i="10"/>
  <c r="J137" i="10"/>
  <c r="K137" i="10"/>
  <c r="L137" i="10"/>
  <c r="M137" i="10"/>
  <c r="N137" i="10"/>
  <c r="O137" i="10"/>
  <c r="P137" i="10"/>
  <c r="Q137" i="10"/>
  <c r="D137" i="10"/>
  <c r="D87" i="10"/>
  <c r="D37" i="10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D138" i="7"/>
  <c r="E138" i="7"/>
  <c r="F138" i="7"/>
  <c r="G138" i="7"/>
  <c r="H138" i="7"/>
  <c r="I138" i="7"/>
  <c r="J138" i="7"/>
  <c r="K138" i="7"/>
  <c r="L138" i="7"/>
  <c r="M138" i="7"/>
  <c r="N138" i="7"/>
  <c r="O138" i="7"/>
  <c r="P138" i="7"/>
  <c r="Q138" i="7"/>
  <c r="D139" i="7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D140" i="7"/>
  <c r="E140" i="7"/>
  <c r="F140" i="7"/>
  <c r="G140" i="7"/>
  <c r="H140" i="7"/>
  <c r="I140" i="7"/>
  <c r="J140" i="7"/>
  <c r="K140" i="7"/>
  <c r="L140" i="7"/>
  <c r="M140" i="7"/>
  <c r="N140" i="7"/>
  <c r="O140" i="7"/>
  <c r="P140" i="7"/>
  <c r="Q140" i="7"/>
  <c r="E137" i="7"/>
  <c r="F137" i="7"/>
  <c r="G137" i="7"/>
  <c r="H137" i="7"/>
  <c r="I137" i="7"/>
  <c r="J137" i="7"/>
  <c r="K137" i="7"/>
  <c r="L137" i="7"/>
  <c r="M137" i="7"/>
  <c r="N137" i="7"/>
  <c r="O137" i="7"/>
  <c r="P137" i="7"/>
  <c r="Q137" i="7"/>
  <c r="D137" i="7"/>
  <c r="D87" i="7"/>
  <c r="D37" i="7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D75" i="14"/>
  <c r="E75" i="14"/>
  <c r="F75" i="14"/>
  <c r="G75" i="14"/>
  <c r="H75" i="14"/>
  <c r="I75" i="14"/>
  <c r="J75" i="14"/>
  <c r="K75" i="14"/>
  <c r="L75" i="14"/>
  <c r="M75" i="14"/>
  <c r="N75" i="14"/>
  <c r="O75" i="14"/>
  <c r="P75" i="14"/>
  <c r="Q75" i="14"/>
  <c r="D76" i="14"/>
  <c r="E76" i="14"/>
  <c r="F76" i="14"/>
  <c r="G76" i="14"/>
  <c r="H76" i="14"/>
  <c r="I76" i="14"/>
  <c r="J76" i="14"/>
  <c r="K76" i="14"/>
  <c r="L76" i="14"/>
  <c r="M76" i="14"/>
  <c r="N76" i="14"/>
  <c r="O76" i="14"/>
  <c r="P76" i="14"/>
  <c r="Q76" i="14"/>
  <c r="D77" i="14"/>
  <c r="E77" i="14"/>
  <c r="F77" i="14"/>
  <c r="G77" i="14"/>
  <c r="H77" i="14"/>
  <c r="I77" i="14"/>
  <c r="J77" i="14"/>
  <c r="K77" i="14"/>
  <c r="L77" i="14"/>
  <c r="M77" i="14"/>
  <c r="N77" i="14"/>
  <c r="O77" i="14"/>
  <c r="P77" i="14"/>
  <c r="Q77" i="14"/>
  <c r="D78" i="14"/>
  <c r="E78" i="14"/>
  <c r="F78" i="14"/>
  <c r="G78" i="14"/>
  <c r="H78" i="14"/>
  <c r="I78" i="14"/>
  <c r="J78" i="14"/>
  <c r="K78" i="14"/>
  <c r="L78" i="14"/>
  <c r="M78" i="14"/>
  <c r="N78" i="14"/>
  <c r="O78" i="14"/>
  <c r="P78" i="14"/>
  <c r="Q78" i="14"/>
  <c r="D79" i="14"/>
  <c r="E79" i="14"/>
  <c r="F79" i="14"/>
  <c r="G79" i="14"/>
  <c r="H79" i="14"/>
  <c r="I79" i="14"/>
  <c r="J79" i="14"/>
  <c r="K79" i="14"/>
  <c r="L79" i="14"/>
  <c r="M79" i="14"/>
  <c r="N79" i="14"/>
  <c r="O79" i="14"/>
  <c r="P79" i="14"/>
  <c r="Q79" i="14"/>
  <c r="D80" i="14"/>
  <c r="E80" i="14"/>
  <c r="F80" i="14"/>
  <c r="G80" i="14"/>
  <c r="H80" i="14"/>
  <c r="I80" i="14"/>
  <c r="J80" i="14"/>
  <c r="K80" i="14"/>
  <c r="L80" i="14"/>
  <c r="M80" i="14"/>
  <c r="N80" i="14"/>
  <c r="O80" i="14"/>
  <c r="P80" i="14"/>
  <c r="Q80" i="14"/>
  <c r="D81" i="14"/>
  <c r="E81" i="14"/>
  <c r="F81" i="14"/>
  <c r="G81" i="14"/>
  <c r="H81" i="14"/>
  <c r="I81" i="14"/>
  <c r="J81" i="14"/>
  <c r="K81" i="14"/>
  <c r="L81" i="14"/>
  <c r="M81" i="14"/>
  <c r="N81" i="14"/>
  <c r="O81" i="14"/>
  <c r="P81" i="14"/>
  <c r="Q81" i="14"/>
  <c r="D82" i="14"/>
  <c r="E82" i="14"/>
  <c r="F82" i="14"/>
  <c r="G82" i="14"/>
  <c r="H82" i="14"/>
  <c r="I82" i="14"/>
  <c r="J82" i="14"/>
  <c r="K82" i="14"/>
  <c r="L82" i="14"/>
  <c r="M82" i="14"/>
  <c r="N82" i="14"/>
  <c r="O82" i="14"/>
  <c r="P82" i="14"/>
  <c r="Q82" i="14"/>
  <c r="D83" i="14"/>
  <c r="E83" i="14"/>
  <c r="F83" i="14"/>
  <c r="G83" i="14"/>
  <c r="H83" i="14"/>
  <c r="I83" i="14"/>
  <c r="J83" i="14"/>
  <c r="K83" i="14"/>
  <c r="L83" i="14"/>
  <c r="M83" i="14"/>
  <c r="N83" i="14"/>
  <c r="O83" i="14"/>
  <c r="P83" i="14"/>
  <c r="Q83" i="14"/>
  <c r="D84" i="14"/>
  <c r="E84" i="14"/>
  <c r="F84" i="14"/>
  <c r="G84" i="14"/>
  <c r="H84" i="14"/>
  <c r="I84" i="14"/>
  <c r="J84" i="14"/>
  <c r="K84" i="14"/>
  <c r="L84" i="14"/>
  <c r="M84" i="14"/>
  <c r="N84" i="14"/>
  <c r="O84" i="14"/>
  <c r="P84" i="14"/>
  <c r="Q84" i="14"/>
  <c r="D85" i="14"/>
  <c r="E85" i="14"/>
  <c r="F85" i="14"/>
  <c r="G85" i="14"/>
  <c r="H85" i="14"/>
  <c r="I85" i="14"/>
  <c r="J85" i="14"/>
  <c r="K85" i="14"/>
  <c r="L85" i="14"/>
  <c r="M85" i="14"/>
  <c r="N85" i="14"/>
  <c r="O85" i="14"/>
  <c r="P85" i="14"/>
  <c r="Q85" i="14"/>
  <c r="D86" i="14"/>
  <c r="E86" i="14"/>
  <c r="F86" i="14"/>
  <c r="G86" i="14"/>
  <c r="H86" i="14"/>
  <c r="I86" i="14"/>
  <c r="J86" i="14"/>
  <c r="K86" i="14"/>
  <c r="L86" i="14"/>
  <c r="M86" i="14"/>
  <c r="N86" i="14"/>
  <c r="O86" i="14"/>
  <c r="P86" i="14"/>
  <c r="Q86" i="14"/>
  <c r="E74" i="14"/>
  <c r="F74" i="14"/>
  <c r="G74" i="14"/>
  <c r="H74" i="14"/>
  <c r="I74" i="14"/>
  <c r="J74" i="14"/>
  <c r="K74" i="14"/>
  <c r="L74" i="14"/>
  <c r="M74" i="14"/>
  <c r="N74" i="14"/>
  <c r="O74" i="14"/>
  <c r="P74" i="14"/>
  <c r="Q74" i="14"/>
  <c r="D125" i="14"/>
  <c r="E125" i="14"/>
  <c r="F125" i="14"/>
  <c r="G125" i="14"/>
  <c r="H125" i="14"/>
  <c r="I125" i="14"/>
  <c r="J125" i="14"/>
  <c r="K125" i="14"/>
  <c r="L125" i="14"/>
  <c r="M125" i="14"/>
  <c r="N125" i="14"/>
  <c r="O125" i="14"/>
  <c r="P125" i="14"/>
  <c r="Q125" i="14"/>
  <c r="D126" i="14"/>
  <c r="E126" i="14"/>
  <c r="F126" i="14"/>
  <c r="G126" i="14"/>
  <c r="H126" i="14"/>
  <c r="I126" i="14"/>
  <c r="J126" i="14"/>
  <c r="K126" i="14"/>
  <c r="L126" i="14"/>
  <c r="M126" i="14"/>
  <c r="N126" i="14"/>
  <c r="O126" i="14"/>
  <c r="P126" i="14"/>
  <c r="Q126" i="14"/>
  <c r="D127" i="14"/>
  <c r="E127" i="14"/>
  <c r="F127" i="14"/>
  <c r="G127" i="14"/>
  <c r="H127" i="14"/>
  <c r="I127" i="14"/>
  <c r="J127" i="14"/>
  <c r="K127" i="14"/>
  <c r="L127" i="14"/>
  <c r="M127" i="14"/>
  <c r="N127" i="14"/>
  <c r="O127" i="14"/>
  <c r="P127" i="14"/>
  <c r="Q127" i="14"/>
  <c r="D128" i="14"/>
  <c r="E128" i="14"/>
  <c r="F128" i="14"/>
  <c r="G128" i="14"/>
  <c r="H128" i="14"/>
  <c r="I128" i="14"/>
  <c r="J128" i="14"/>
  <c r="K128" i="14"/>
  <c r="L128" i="14"/>
  <c r="M128" i="14"/>
  <c r="N128" i="14"/>
  <c r="O128" i="14"/>
  <c r="P128" i="14"/>
  <c r="Q128" i="14"/>
  <c r="D129" i="14"/>
  <c r="E129" i="14"/>
  <c r="F129" i="14"/>
  <c r="G129" i="14"/>
  <c r="H129" i="14"/>
  <c r="I129" i="14"/>
  <c r="J129" i="14"/>
  <c r="K129" i="14"/>
  <c r="L129" i="14"/>
  <c r="M129" i="14"/>
  <c r="N129" i="14"/>
  <c r="O129" i="14"/>
  <c r="P129" i="14"/>
  <c r="Q129" i="14"/>
  <c r="D130" i="14"/>
  <c r="E130" i="14"/>
  <c r="F130" i="14"/>
  <c r="G130" i="14"/>
  <c r="H130" i="14"/>
  <c r="I130" i="14"/>
  <c r="J130" i="14"/>
  <c r="K130" i="14"/>
  <c r="L130" i="14"/>
  <c r="M130" i="14"/>
  <c r="N130" i="14"/>
  <c r="O130" i="14"/>
  <c r="P130" i="14"/>
  <c r="Q130" i="14"/>
  <c r="D131" i="14"/>
  <c r="E131" i="14"/>
  <c r="F131" i="14"/>
  <c r="G131" i="14"/>
  <c r="H131" i="14"/>
  <c r="I131" i="14"/>
  <c r="J131" i="14"/>
  <c r="K131" i="14"/>
  <c r="L131" i="14"/>
  <c r="M131" i="14"/>
  <c r="N131" i="14"/>
  <c r="O131" i="14"/>
  <c r="P131" i="14"/>
  <c r="Q131" i="14"/>
  <c r="D132" i="14"/>
  <c r="E132" i="14"/>
  <c r="F132" i="14"/>
  <c r="G132" i="14"/>
  <c r="H132" i="14"/>
  <c r="I132" i="14"/>
  <c r="J132" i="14"/>
  <c r="K132" i="14"/>
  <c r="L132" i="14"/>
  <c r="M132" i="14"/>
  <c r="N132" i="14"/>
  <c r="O132" i="14"/>
  <c r="P132" i="14"/>
  <c r="Q132" i="14"/>
  <c r="D133" i="14"/>
  <c r="E133" i="14"/>
  <c r="F133" i="14"/>
  <c r="G133" i="14"/>
  <c r="H133" i="14"/>
  <c r="I133" i="14"/>
  <c r="J133" i="14"/>
  <c r="K133" i="14"/>
  <c r="L133" i="14"/>
  <c r="M133" i="14"/>
  <c r="N133" i="14"/>
  <c r="O133" i="14"/>
  <c r="P133" i="14"/>
  <c r="Q133" i="14"/>
  <c r="D134" i="14"/>
  <c r="E134" i="14"/>
  <c r="F134" i="14"/>
  <c r="G134" i="14"/>
  <c r="H134" i="14"/>
  <c r="I134" i="14"/>
  <c r="J134" i="14"/>
  <c r="K134" i="14"/>
  <c r="L134" i="14"/>
  <c r="M134" i="14"/>
  <c r="N134" i="14"/>
  <c r="O134" i="14"/>
  <c r="P134" i="14"/>
  <c r="Q134" i="14"/>
  <c r="D135" i="14"/>
  <c r="E135" i="14"/>
  <c r="F135" i="14"/>
  <c r="G135" i="14"/>
  <c r="H135" i="14"/>
  <c r="I135" i="14"/>
  <c r="J135" i="14"/>
  <c r="K135" i="14"/>
  <c r="L135" i="14"/>
  <c r="M135" i="14"/>
  <c r="N135" i="14"/>
  <c r="O135" i="14"/>
  <c r="P135" i="14"/>
  <c r="Q135" i="14"/>
  <c r="D136" i="14"/>
  <c r="E136" i="14"/>
  <c r="F136" i="14"/>
  <c r="G136" i="14"/>
  <c r="H136" i="14"/>
  <c r="I136" i="14"/>
  <c r="J136" i="14"/>
  <c r="K136" i="14"/>
  <c r="L136" i="14"/>
  <c r="M136" i="14"/>
  <c r="N136" i="14"/>
  <c r="O136" i="14"/>
  <c r="P136" i="14"/>
  <c r="Q136" i="14"/>
  <c r="E124" i="14"/>
  <c r="F124" i="14"/>
  <c r="G124" i="14"/>
  <c r="H124" i="14"/>
  <c r="I124" i="14"/>
  <c r="J124" i="14"/>
  <c r="K124" i="14"/>
  <c r="L124" i="14"/>
  <c r="M124" i="14"/>
  <c r="N124" i="14"/>
  <c r="O124" i="14"/>
  <c r="P124" i="14"/>
  <c r="Q124" i="14"/>
  <c r="D124" i="14"/>
  <c r="D74" i="14"/>
  <c r="D24" i="14"/>
  <c r="D25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D26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D27" i="13"/>
  <c r="E27" i="13"/>
  <c r="F27" i="13"/>
  <c r="G27" i="13"/>
  <c r="H27" i="13"/>
  <c r="I27" i="13"/>
  <c r="J27" i="13"/>
  <c r="K27" i="13"/>
  <c r="L27" i="13"/>
  <c r="M27" i="13"/>
  <c r="N27" i="13"/>
  <c r="O27" i="13"/>
  <c r="P27" i="13"/>
  <c r="Q27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P28" i="13"/>
  <c r="Q28" i="13"/>
  <c r="D29" i="13"/>
  <c r="E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D30" i="13"/>
  <c r="E30" i="13"/>
  <c r="F30" i="13"/>
  <c r="G30" i="13"/>
  <c r="H30" i="13"/>
  <c r="I30" i="13"/>
  <c r="J30" i="13"/>
  <c r="K30" i="13"/>
  <c r="L30" i="13"/>
  <c r="M30" i="13"/>
  <c r="N30" i="13"/>
  <c r="O30" i="13"/>
  <c r="P30" i="13"/>
  <c r="Q30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P31" i="13"/>
  <c r="Q31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P32" i="13"/>
  <c r="Q32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P33" i="13"/>
  <c r="Q33" i="13"/>
  <c r="D34" i="13"/>
  <c r="E34" i="13"/>
  <c r="F34" i="13"/>
  <c r="G34" i="13"/>
  <c r="H34" i="13"/>
  <c r="I34" i="13"/>
  <c r="J34" i="13"/>
  <c r="K34" i="13"/>
  <c r="L34" i="13"/>
  <c r="M34" i="13"/>
  <c r="N34" i="13"/>
  <c r="O34" i="13"/>
  <c r="P34" i="13"/>
  <c r="Q34" i="13"/>
  <c r="D35" i="13"/>
  <c r="E35" i="13"/>
  <c r="F35" i="13"/>
  <c r="G35" i="13"/>
  <c r="H35" i="13"/>
  <c r="I35" i="13"/>
  <c r="J35" i="13"/>
  <c r="K35" i="13"/>
  <c r="L35" i="13"/>
  <c r="M35" i="13"/>
  <c r="N35" i="13"/>
  <c r="O35" i="13"/>
  <c r="P35" i="13"/>
  <c r="Q35" i="13"/>
  <c r="D36" i="13"/>
  <c r="E36" i="13"/>
  <c r="F36" i="13"/>
  <c r="G36" i="13"/>
  <c r="H36" i="13"/>
  <c r="I36" i="13"/>
  <c r="J36" i="13"/>
  <c r="K36" i="13"/>
  <c r="L36" i="13"/>
  <c r="M36" i="13"/>
  <c r="N36" i="13"/>
  <c r="O36" i="13"/>
  <c r="P36" i="13"/>
  <c r="Q36" i="13"/>
  <c r="E24" i="13"/>
  <c r="F24" i="13"/>
  <c r="G24" i="13"/>
  <c r="H24" i="13"/>
  <c r="I24" i="13"/>
  <c r="J24" i="13"/>
  <c r="K24" i="13"/>
  <c r="L24" i="13"/>
  <c r="M24" i="13"/>
  <c r="N24" i="13"/>
  <c r="O24" i="13"/>
  <c r="P24" i="13"/>
  <c r="Q24" i="13"/>
  <c r="D75" i="13"/>
  <c r="E75" i="13"/>
  <c r="F75" i="13"/>
  <c r="G75" i="13"/>
  <c r="H75" i="13"/>
  <c r="I75" i="13"/>
  <c r="J75" i="13"/>
  <c r="K75" i="13"/>
  <c r="L75" i="13"/>
  <c r="M75" i="13"/>
  <c r="N75" i="13"/>
  <c r="O75" i="13"/>
  <c r="P75" i="13"/>
  <c r="Q75" i="13"/>
  <c r="D76" i="13"/>
  <c r="E76" i="13"/>
  <c r="F76" i="13"/>
  <c r="G76" i="13"/>
  <c r="H76" i="13"/>
  <c r="I76" i="13"/>
  <c r="J76" i="13"/>
  <c r="K76" i="13"/>
  <c r="L76" i="13"/>
  <c r="M76" i="13"/>
  <c r="N76" i="13"/>
  <c r="O76" i="13"/>
  <c r="P76" i="13"/>
  <c r="Q76" i="13"/>
  <c r="D77" i="13"/>
  <c r="E77" i="13"/>
  <c r="F77" i="13"/>
  <c r="G77" i="13"/>
  <c r="H77" i="13"/>
  <c r="I77" i="13"/>
  <c r="J77" i="13"/>
  <c r="K77" i="13"/>
  <c r="L77" i="13"/>
  <c r="M77" i="13"/>
  <c r="N77" i="13"/>
  <c r="O77" i="13"/>
  <c r="P77" i="13"/>
  <c r="Q77" i="13"/>
  <c r="D78" i="13"/>
  <c r="E78" i="13"/>
  <c r="F78" i="13"/>
  <c r="G78" i="13"/>
  <c r="H78" i="13"/>
  <c r="I78" i="13"/>
  <c r="J78" i="13"/>
  <c r="K78" i="13"/>
  <c r="L78" i="13"/>
  <c r="M78" i="13"/>
  <c r="N78" i="13"/>
  <c r="O78" i="13"/>
  <c r="P78" i="13"/>
  <c r="Q78" i="13"/>
  <c r="D79" i="13"/>
  <c r="E79" i="13"/>
  <c r="F79" i="13"/>
  <c r="G79" i="13"/>
  <c r="H79" i="13"/>
  <c r="I79" i="13"/>
  <c r="J79" i="13"/>
  <c r="K79" i="13"/>
  <c r="L79" i="13"/>
  <c r="M79" i="13"/>
  <c r="N79" i="13"/>
  <c r="O79" i="13"/>
  <c r="P79" i="13"/>
  <c r="Q79" i="13"/>
  <c r="D80" i="13"/>
  <c r="E80" i="13"/>
  <c r="F80" i="13"/>
  <c r="G80" i="13"/>
  <c r="H80" i="13"/>
  <c r="I80" i="13"/>
  <c r="J80" i="13"/>
  <c r="K80" i="13"/>
  <c r="L80" i="13"/>
  <c r="M80" i="13"/>
  <c r="N80" i="13"/>
  <c r="O80" i="13"/>
  <c r="P80" i="13"/>
  <c r="Q80" i="13"/>
  <c r="D81" i="13"/>
  <c r="E81" i="13"/>
  <c r="F81" i="13"/>
  <c r="G81" i="13"/>
  <c r="H81" i="13"/>
  <c r="I81" i="13"/>
  <c r="J81" i="13"/>
  <c r="K81" i="13"/>
  <c r="L81" i="13"/>
  <c r="M81" i="13"/>
  <c r="N81" i="13"/>
  <c r="O81" i="13"/>
  <c r="P81" i="13"/>
  <c r="Q81" i="13"/>
  <c r="D82" i="13"/>
  <c r="E82" i="13"/>
  <c r="F82" i="13"/>
  <c r="G82" i="13"/>
  <c r="H82" i="13"/>
  <c r="I82" i="13"/>
  <c r="J82" i="13"/>
  <c r="K82" i="13"/>
  <c r="L82" i="13"/>
  <c r="M82" i="13"/>
  <c r="N82" i="13"/>
  <c r="O82" i="13"/>
  <c r="P82" i="13"/>
  <c r="Q82" i="13"/>
  <c r="D83" i="13"/>
  <c r="E83" i="13"/>
  <c r="F83" i="13"/>
  <c r="G83" i="13"/>
  <c r="H83" i="13"/>
  <c r="I83" i="13"/>
  <c r="J83" i="13"/>
  <c r="K83" i="13"/>
  <c r="L83" i="13"/>
  <c r="M83" i="13"/>
  <c r="N83" i="13"/>
  <c r="O83" i="13"/>
  <c r="P83" i="13"/>
  <c r="Q83" i="13"/>
  <c r="D84" i="13"/>
  <c r="E84" i="13"/>
  <c r="F84" i="13"/>
  <c r="G84" i="13"/>
  <c r="H84" i="13"/>
  <c r="I84" i="13"/>
  <c r="J84" i="13"/>
  <c r="K84" i="13"/>
  <c r="L84" i="13"/>
  <c r="M84" i="13"/>
  <c r="N84" i="13"/>
  <c r="O84" i="13"/>
  <c r="P84" i="13"/>
  <c r="Q84" i="13"/>
  <c r="D85" i="13"/>
  <c r="E85" i="13"/>
  <c r="F85" i="13"/>
  <c r="G85" i="13"/>
  <c r="H85" i="13"/>
  <c r="I85" i="13"/>
  <c r="J85" i="13"/>
  <c r="K85" i="13"/>
  <c r="L85" i="13"/>
  <c r="M85" i="13"/>
  <c r="N85" i="13"/>
  <c r="O85" i="13"/>
  <c r="P85" i="13"/>
  <c r="Q85" i="13"/>
  <c r="D86" i="13"/>
  <c r="E86" i="13"/>
  <c r="F86" i="13"/>
  <c r="G86" i="13"/>
  <c r="H86" i="13"/>
  <c r="I86" i="13"/>
  <c r="J86" i="13"/>
  <c r="K86" i="13"/>
  <c r="L86" i="13"/>
  <c r="M86" i="13"/>
  <c r="N86" i="13"/>
  <c r="O86" i="13"/>
  <c r="P86" i="13"/>
  <c r="Q86" i="13"/>
  <c r="E74" i="13"/>
  <c r="F74" i="13"/>
  <c r="G74" i="13"/>
  <c r="H74" i="13"/>
  <c r="I74" i="13"/>
  <c r="J74" i="13"/>
  <c r="K74" i="13"/>
  <c r="L74" i="13"/>
  <c r="M74" i="13"/>
  <c r="N74" i="13"/>
  <c r="O74" i="13"/>
  <c r="P74" i="13"/>
  <c r="Q74" i="13"/>
  <c r="D125" i="13"/>
  <c r="E125" i="13"/>
  <c r="F125" i="13"/>
  <c r="G125" i="13"/>
  <c r="H125" i="13"/>
  <c r="I125" i="13"/>
  <c r="J125" i="13"/>
  <c r="K125" i="13"/>
  <c r="L125" i="13"/>
  <c r="M125" i="13"/>
  <c r="N125" i="13"/>
  <c r="O125" i="13"/>
  <c r="P125" i="13"/>
  <c r="Q125" i="13"/>
  <c r="D126" i="13"/>
  <c r="E126" i="13"/>
  <c r="F126" i="13"/>
  <c r="G126" i="13"/>
  <c r="H126" i="13"/>
  <c r="I126" i="13"/>
  <c r="J126" i="13"/>
  <c r="K126" i="13"/>
  <c r="L126" i="13"/>
  <c r="M126" i="13"/>
  <c r="N126" i="13"/>
  <c r="O126" i="13"/>
  <c r="P126" i="13"/>
  <c r="Q126" i="13"/>
  <c r="D127" i="13"/>
  <c r="E127" i="13"/>
  <c r="F127" i="13"/>
  <c r="G127" i="13"/>
  <c r="H127" i="13"/>
  <c r="I127" i="13"/>
  <c r="J127" i="13"/>
  <c r="K127" i="13"/>
  <c r="L127" i="13"/>
  <c r="M127" i="13"/>
  <c r="N127" i="13"/>
  <c r="O127" i="13"/>
  <c r="P127" i="13"/>
  <c r="Q127" i="13"/>
  <c r="D128" i="13"/>
  <c r="E128" i="13"/>
  <c r="F128" i="13"/>
  <c r="G128" i="13"/>
  <c r="H128" i="13"/>
  <c r="I128" i="13"/>
  <c r="J128" i="13"/>
  <c r="K128" i="13"/>
  <c r="L128" i="13"/>
  <c r="M128" i="13"/>
  <c r="N128" i="13"/>
  <c r="O128" i="13"/>
  <c r="P128" i="13"/>
  <c r="Q128" i="13"/>
  <c r="D129" i="13"/>
  <c r="E129" i="13"/>
  <c r="F129" i="13"/>
  <c r="G129" i="13"/>
  <c r="H129" i="13"/>
  <c r="I129" i="13"/>
  <c r="J129" i="13"/>
  <c r="K129" i="13"/>
  <c r="L129" i="13"/>
  <c r="M129" i="13"/>
  <c r="N129" i="13"/>
  <c r="O129" i="13"/>
  <c r="P129" i="13"/>
  <c r="Q129" i="13"/>
  <c r="D130" i="13"/>
  <c r="E130" i="13"/>
  <c r="F130" i="13"/>
  <c r="G130" i="13"/>
  <c r="H130" i="13"/>
  <c r="I130" i="13"/>
  <c r="J130" i="13"/>
  <c r="K130" i="13"/>
  <c r="L130" i="13"/>
  <c r="M130" i="13"/>
  <c r="N130" i="13"/>
  <c r="O130" i="13"/>
  <c r="P130" i="13"/>
  <c r="Q130" i="13"/>
  <c r="D131" i="13"/>
  <c r="E131" i="13"/>
  <c r="F131" i="13"/>
  <c r="G131" i="13"/>
  <c r="H131" i="13"/>
  <c r="I131" i="13"/>
  <c r="J131" i="13"/>
  <c r="K131" i="13"/>
  <c r="L131" i="13"/>
  <c r="M131" i="13"/>
  <c r="N131" i="13"/>
  <c r="O131" i="13"/>
  <c r="P131" i="13"/>
  <c r="Q131" i="13"/>
  <c r="D132" i="13"/>
  <c r="E132" i="13"/>
  <c r="F132" i="13"/>
  <c r="G132" i="13"/>
  <c r="H132" i="13"/>
  <c r="I132" i="13"/>
  <c r="J132" i="13"/>
  <c r="K132" i="13"/>
  <c r="L132" i="13"/>
  <c r="M132" i="13"/>
  <c r="N132" i="13"/>
  <c r="O132" i="13"/>
  <c r="P132" i="13"/>
  <c r="Q132" i="13"/>
  <c r="D133" i="13"/>
  <c r="E133" i="13"/>
  <c r="F133" i="13"/>
  <c r="G133" i="13"/>
  <c r="H133" i="13"/>
  <c r="I133" i="13"/>
  <c r="J133" i="13"/>
  <c r="K133" i="13"/>
  <c r="L133" i="13"/>
  <c r="M133" i="13"/>
  <c r="N133" i="13"/>
  <c r="O133" i="13"/>
  <c r="P133" i="13"/>
  <c r="Q133" i="13"/>
  <c r="D134" i="13"/>
  <c r="E134" i="13"/>
  <c r="F134" i="13"/>
  <c r="G134" i="13"/>
  <c r="H134" i="13"/>
  <c r="I134" i="13"/>
  <c r="J134" i="13"/>
  <c r="K134" i="13"/>
  <c r="L134" i="13"/>
  <c r="M134" i="13"/>
  <c r="N134" i="13"/>
  <c r="O134" i="13"/>
  <c r="P134" i="13"/>
  <c r="Q134" i="13"/>
  <c r="D135" i="13"/>
  <c r="E135" i="13"/>
  <c r="F135" i="13"/>
  <c r="G135" i="13"/>
  <c r="H135" i="13"/>
  <c r="I135" i="13"/>
  <c r="J135" i="13"/>
  <c r="K135" i="13"/>
  <c r="L135" i="13"/>
  <c r="M135" i="13"/>
  <c r="N135" i="13"/>
  <c r="O135" i="13"/>
  <c r="P135" i="13"/>
  <c r="Q135" i="13"/>
  <c r="D136" i="13"/>
  <c r="E136" i="13"/>
  <c r="F136" i="13"/>
  <c r="G136" i="13"/>
  <c r="H136" i="13"/>
  <c r="I136" i="13"/>
  <c r="J136" i="13"/>
  <c r="K136" i="13"/>
  <c r="L136" i="13"/>
  <c r="M136" i="13"/>
  <c r="N136" i="13"/>
  <c r="O136" i="13"/>
  <c r="P136" i="13"/>
  <c r="Q136" i="13"/>
  <c r="E124" i="13"/>
  <c r="F124" i="13"/>
  <c r="G124" i="13"/>
  <c r="H124" i="13"/>
  <c r="I124" i="13"/>
  <c r="J124" i="13"/>
  <c r="K124" i="13"/>
  <c r="L124" i="13"/>
  <c r="M124" i="13"/>
  <c r="N124" i="13"/>
  <c r="O124" i="13"/>
  <c r="P124" i="13"/>
  <c r="Q124" i="13"/>
  <c r="D124" i="13"/>
  <c r="D74" i="13"/>
  <c r="D24" i="13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D75" i="11"/>
  <c r="E75" i="11"/>
  <c r="F75" i="11"/>
  <c r="G75" i="11"/>
  <c r="H75" i="11"/>
  <c r="I75" i="11"/>
  <c r="J75" i="11"/>
  <c r="K75" i="11"/>
  <c r="L75" i="11"/>
  <c r="M75" i="11"/>
  <c r="N75" i="11"/>
  <c r="O75" i="11"/>
  <c r="P75" i="11"/>
  <c r="Q75" i="11"/>
  <c r="D76" i="11"/>
  <c r="E76" i="11"/>
  <c r="F76" i="11"/>
  <c r="G76" i="11"/>
  <c r="H76" i="11"/>
  <c r="I76" i="11"/>
  <c r="J76" i="11"/>
  <c r="K76" i="11"/>
  <c r="L76" i="11"/>
  <c r="M76" i="11"/>
  <c r="N76" i="11"/>
  <c r="O76" i="11"/>
  <c r="P76" i="11"/>
  <c r="Q76" i="11"/>
  <c r="D77" i="11"/>
  <c r="E77" i="11"/>
  <c r="F77" i="11"/>
  <c r="G77" i="11"/>
  <c r="H77" i="11"/>
  <c r="I77" i="11"/>
  <c r="J77" i="11"/>
  <c r="K77" i="11"/>
  <c r="L77" i="11"/>
  <c r="M77" i="11"/>
  <c r="N77" i="11"/>
  <c r="O77" i="11"/>
  <c r="P77" i="11"/>
  <c r="Q77" i="11"/>
  <c r="D78" i="11"/>
  <c r="E78" i="11"/>
  <c r="F78" i="11"/>
  <c r="G78" i="11"/>
  <c r="H78" i="11"/>
  <c r="I78" i="11"/>
  <c r="J78" i="11"/>
  <c r="K78" i="11"/>
  <c r="L78" i="11"/>
  <c r="M78" i="11"/>
  <c r="N78" i="11"/>
  <c r="O78" i="11"/>
  <c r="P78" i="11"/>
  <c r="Q78" i="11"/>
  <c r="D79" i="11"/>
  <c r="E79" i="11"/>
  <c r="F79" i="11"/>
  <c r="G79" i="11"/>
  <c r="H79" i="11"/>
  <c r="I79" i="11"/>
  <c r="J79" i="11"/>
  <c r="K79" i="11"/>
  <c r="L79" i="11"/>
  <c r="M79" i="11"/>
  <c r="N79" i="11"/>
  <c r="O79" i="11"/>
  <c r="P79" i="11"/>
  <c r="Q79" i="11"/>
  <c r="D80" i="11"/>
  <c r="E80" i="11"/>
  <c r="F80" i="11"/>
  <c r="G80" i="11"/>
  <c r="H80" i="11"/>
  <c r="I80" i="11"/>
  <c r="J80" i="11"/>
  <c r="K80" i="11"/>
  <c r="L80" i="11"/>
  <c r="M80" i="11"/>
  <c r="N80" i="11"/>
  <c r="O80" i="11"/>
  <c r="P80" i="11"/>
  <c r="Q80" i="11"/>
  <c r="D81" i="11"/>
  <c r="E81" i="11"/>
  <c r="F81" i="11"/>
  <c r="G81" i="11"/>
  <c r="H81" i="11"/>
  <c r="I81" i="11"/>
  <c r="J81" i="11"/>
  <c r="K81" i="11"/>
  <c r="L81" i="11"/>
  <c r="M81" i="11"/>
  <c r="N81" i="11"/>
  <c r="O81" i="11"/>
  <c r="P81" i="11"/>
  <c r="Q81" i="11"/>
  <c r="D82" i="11"/>
  <c r="E82" i="11"/>
  <c r="F82" i="11"/>
  <c r="G82" i="11"/>
  <c r="H82" i="11"/>
  <c r="I82" i="11"/>
  <c r="J82" i="11"/>
  <c r="K82" i="11"/>
  <c r="L82" i="11"/>
  <c r="M82" i="11"/>
  <c r="N82" i="11"/>
  <c r="O82" i="11"/>
  <c r="P82" i="11"/>
  <c r="Q82" i="11"/>
  <c r="D83" i="11"/>
  <c r="E83" i="11"/>
  <c r="F83" i="11"/>
  <c r="G83" i="11"/>
  <c r="H83" i="11"/>
  <c r="I83" i="11"/>
  <c r="J83" i="11"/>
  <c r="K83" i="11"/>
  <c r="L83" i="11"/>
  <c r="M83" i="11"/>
  <c r="N83" i="11"/>
  <c r="O83" i="11"/>
  <c r="P83" i="11"/>
  <c r="Q83" i="11"/>
  <c r="D84" i="11"/>
  <c r="E84" i="11"/>
  <c r="F84" i="11"/>
  <c r="G84" i="11"/>
  <c r="H84" i="11"/>
  <c r="I84" i="11"/>
  <c r="J84" i="11"/>
  <c r="K84" i="11"/>
  <c r="L84" i="11"/>
  <c r="M84" i="11"/>
  <c r="N84" i="11"/>
  <c r="O84" i="11"/>
  <c r="P84" i="11"/>
  <c r="Q84" i="11"/>
  <c r="D85" i="11"/>
  <c r="E85" i="11"/>
  <c r="F85" i="11"/>
  <c r="G85" i="11"/>
  <c r="H85" i="11"/>
  <c r="I85" i="11"/>
  <c r="J85" i="11"/>
  <c r="K85" i="11"/>
  <c r="L85" i="11"/>
  <c r="M85" i="11"/>
  <c r="N85" i="11"/>
  <c r="O85" i="11"/>
  <c r="P85" i="11"/>
  <c r="Q85" i="11"/>
  <c r="D86" i="11"/>
  <c r="E86" i="11"/>
  <c r="F86" i="11"/>
  <c r="G86" i="11"/>
  <c r="H86" i="11"/>
  <c r="I86" i="11"/>
  <c r="J86" i="11"/>
  <c r="K86" i="11"/>
  <c r="L86" i="11"/>
  <c r="M86" i="11"/>
  <c r="N86" i="11"/>
  <c r="O86" i="11"/>
  <c r="P86" i="11"/>
  <c r="Q86" i="11"/>
  <c r="E74" i="11"/>
  <c r="F74" i="11"/>
  <c r="G74" i="11"/>
  <c r="H74" i="11"/>
  <c r="I74" i="11"/>
  <c r="J74" i="11"/>
  <c r="K74" i="11"/>
  <c r="L74" i="11"/>
  <c r="M74" i="11"/>
  <c r="N74" i="11"/>
  <c r="O74" i="11"/>
  <c r="P74" i="11"/>
  <c r="Q74" i="11"/>
  <c r="D125" i="11"/>
  <c r="E125" i="11"/>
  <c r="F125" i="11"/>
  <c r="G125" i="11"/>
  <c r="H125" i="11"/>
  <c r="I125" i="11"/>
  <c r="J125" i="11"/>
  <c r="K125" i="11"/>
  <c r="L125" i="11"/>
  <c r="M125" i="11"/>
  <c r="N125" i="11"/>
  <c r="O125" i="11"/>
  <c r="P125" i="11"/>
  <c r="Q125" i="11"/>
  <c r="D126" i="11"/>
  <c r="E126" i="11"/>
  <c r="F126" i="11"/>
  <c r="G126" i="11"/>
  <c r="H126" i="11"/>
  <c r="I126" i="11"/>
  <c r="J126" i="11"/>
  <c r="K126" i="11"/>
  <c r="L126" i="11"/>
  <c r="M126" i="11"/>
  <c r="N126" i="11"/>
  <c r="O126" i="11"/>
  <c r="P126" i="11"/>
  <c r="Q126" i="11"/>
  <c r="D127" i="11"/>
  <c r="E127" i="11"/>
  <c r="F127" i="11"/>
  <c r="G127" i="11"/>
  <c r="H127" i="11"/>
  <c r="I127" i="11"/>
  <c r="J127" i="11"/>
  <c r="K127" i="11"/>
  <c r="L127" i="11"/>
  <c r="M127" i="11"/>
  <c r="N127" i="11"/>
  <c r="O127" i="11"/>
  <c r="P127" i="11"/>
  <c r="Q127" i="11"/>
  <c r="D128" i="11"/>
  <c r="E128" i="11"/>
  <c r="F128" i="11"/>
  <c r="G128" i="11"/>
  <c r="H128" i="11"/>
  <c r="I128" i="11"/>
  <c r="J128" i="11"/>
  <c r="K128" i="11"/>
  <c r="L128" i="11"/>
  <c r="M128" i="11"/>
  <c r="N128" i="11"/>
  <c r="O128" i="11"/>
  <c r="P128" i="11"/>
  <c r="Q128" i="11"/>
  <c r="D129" i="11"/>
  <c r="E129" i="11"/>
  <c r="F129" i="11"/>
  <c r="G129" i="11"/>
  <c r="H129" i="11"/>
  <c r="I129" i="11"/>
  <c r="J129" i="11"/>
  <c r="K129" i="11"/>
  <c r="L129" i="11"/>
  <c r="M129" i="11"/>
  <c r="N129" i="11"/>
  <c r="O129" i="11"/>
  <c r="P129" i="11"/>
  <c r="Q129" i="11"/>
  <c r="D130" i="11"/>
  <c r="E130" i="11"/>
  <c r="F130" i="11"/>
  <c r="G130" i="11"/>
  <c r="H130" i="11"/>
  <c r="I130" i="11"/>
  <c r="J130" i="11"/>
  <c r="K130" i="11"/>
  <c r="L130" i="11"/>
  <c r="M130" i="11"/>
  <c r="N130" i="11"/>
  <c r="O130" i="11"/>
  <c r="P130" i="11"/>
  <c r="Q130" i="11"/>
  <c r="D131" i="11"/>
  <c r="E131" i="11"/>
  <c r="F131" i="11"/>
  <c r="G131" i="11"/>
  <c r="H131" i="11"/>
  <c r="I131" i="11"/>
  <c r="J131" i="11"/>
  <c r="K131" i="11"/>
  <c r="L131" i="11"/>
  <c r="M131" i="11"/>
  <c r="N131" i="11"/>
  <c r="O131" i="11"/>
  <c r="P131" i="11"/>
  <c r="Q131" i="11"/>
  <c r="D132" i="11"/>
  <c r="E132" i="11"/>
  <c r="F132" i="11"/>
  <c r="G132" i="11"/>
  <c r="H132" i="11"/>
  <c r="I132" i="11"/>
  <c r="J132" i="11"/>
  <c r="K132" i="11"/>
  <c r="L132" i="11"/>
  <c r="M132" i="11"/>
  <c r="N132" i="11"/>
  <c r="O132" i="11"/>
  <c r="P132" i="11"/>
  <c r="Q132" i="11"/>
  <c r="D133" i="11"/>
  <c r="E133" i="11"/>
  <c r="F133" i="11"/>
  <c r="G133" i="11"/>
  <c r="H133" i="11"/>
  <c r="I133" i="11"/>
  <c r="J133" i="11"/>
  <c r="K133" i="11"/>
  <c r="L133" i="11"/>
  <c r="M133" i="11"/>
  <c r="N133" i="11"/>
  <c r="O133" i="11"/>
  <c r="P133" i="11"/>
  <c r="Q133" i="11"/>
  <c r="D134" i="11"/>
  <c r="E134" i="11"/>
  <c r="F134" i="11"/>
  <c r="G134" i="11"/>
  <c r="H134" i="11"/>
  <c r="I134" i="11"/>
  <c r="J134" i="11"/>
  <c r="K134" i="11"/>
  <c r="L134" i="11"/>
  <c r="M134" i="11"/>
  <c r="N134" i="11"/>
  <c r="O134" i="11"/>
  <c r="P134" i="11"/>
  <c r="Q134" i="11"/>
  <c r="D135" i="11"/>
  <c r="E135" i="11"/>
  <c r="F135" i="11"/>
  <c r="G135" i="11"/>
  <c r="H135" i="11"/>
  <c r="I135" i="11"/>
  <c r="J135" i="11"/>
  <c r="K135" i="11"/>
  <c r="L135" i="11"/>
  <c r="M135" i="11"/>
  <c r="N135" i="11"/>
  <c r="O135" i="11"/>
  <c r="P135" i="11"/>
  <c r="Q135" i="11"/>
  <c r="D136" i="11"/>
  <c r="E136" i="11"/>
  <c r="F136" i="11"/>
  <c r="G136" i="11"/>
  <c r="H136" i="11"/>
  <c r="I136" i="11"/>
  <c r="J136" i="11"/>
  <c r="K136" i="11"/>
  <c r="L136" i="11"/>
  <c r="M136" i="11"/>
  <c r="N136" i="11"/>
  <c r="O136" i="11"/>
  <c r="P136" i="11"/>
  <c r="Q136" i="11"/>
  <c r="E124" i="11"/>
  <c r="F124" i="11"/>
  <c r="G124" i="11"/>
  <c r="H124" i="11"/>
  <c r="I124" i="11"/>
  <c r="J124" i="11"/>
  <c r="K124" i="11"/>
  <c r="L124" i="11"/>
  <c r="M124" i="11"/>
  <c r="N124" i="11"/>
  <c r="O124" i="11"/>
  <c r="P124" i="11"/>
  <c r="Q124" i="11"/>
  <c r="D124" i="11"/>
  <c r="D74" i="11"/>
  <c r="D24" i="11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P75" i="10"/>
  <c r="Q75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P77" i="10"/>
  <c r="Q77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P78" i="10"/>
  <c r="Q78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P79" i="10"/>
  <c r="Q79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P80" i="10"/>
  <c r="Q80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P81" i="10"/>
  <c r="Q81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P82" i="10"/>
  <c r="Q82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P83" i="10"/>
  <c r="Q83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P84" i="10"/>
  <c r="Q84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P85" i="10"/>
  <c r="Q85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P86" i="10"/>
  <c r="Q86" i="10"/>
  <c r="E74" i="10"/>
  <c r="F74" i="10"/>
  <c r="G74" i="10"/>
  <c r="H74" i="10"/>
  <c r="I74" i="10"/>
  <c r="J74" i="10"/>
  <c r="K74" i="10"/>
  <c r="L74" i="10"/>
  <c r="M74" i="10"/>
  <c r="N74" i="10"/>
  <c r="O74" i="10"/>
  <c r="P74" i="10"/>
  <c r="Q74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P125" i="10"/>
  <c r="Q125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P126" i="10"/>
  <c r="Q126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P127" i="10"/>
  <c r="Q127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P128" i="10"/>
  <c r="Q128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P129" i="10"/>
  <c r="Q129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P130" i="10"/>
  <c r="Q130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P131" i="10"/>
  <c r="Q131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P132" i="10"/>
  <c r="Q132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P133" i="10"/>
  <c r="Q133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P134" i="10"/>
  <c r="Q134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P135" i="10"/>
  <c r="Q135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P136" i="10"/>
  <c r="Q136" i="10"/>
  <c r="E124" i="10"/>
  <c r="F124" i="10"/>
  <c r="G124" i="10"/>
  <c r="H124" i="10"/>
  <c r="I124" i="10"/>
  <c r="J124" i="10"/>
  <c r="K124" i="10"/>
  <c r="L124" i="10"/>
  <c r="M124" i="10"/>
  <c r="N124" i="10"/>
  <c r="O124" i="10"/>
  <c r="P124" i="10"/>
  <c r="Q124" i="10"/>
  <c r="D124" i="10"/>
  <c r="D74" i="10"/>
  <c r="D24" i="10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D130" i="7"/>
  <c r="E130" i="7"/>
  <c r="F130" i="7"/>
  <c r="G130" i="7"/>
  <c r="H130" i="7"/>
  <c r="I130" i="7"/>
  <c r="J130" i="7"/>
  <c r="K130" i="7"/>
  <c r="L130" i="7"/>
  <c r="M130" i="7"/>
  <c r="N130" i="7"/>
  <c r="O130" i="7"/>
  <c r="P130" i="7"/>
  <c r="Q130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D133" i="7"/>
  <c r="E133" i="7"/>
  <c r="F133" i="7"/>
  <c r="G133" i="7"/>
  <c r="H133" i="7"/>
  <c r="I133" i="7"/>
  <c r="J133" i="7"/>
  <c r="K133" i="7"/>
  <c r="L133" i="7"/>
  <c r="M133" i="7"/>
  <c r="N133" i="7"/>
  <c r="O133" i="7"/>
  <c r="P133" i="7"/>
  <c r="Q133" i="7"/>
  <c r="D134" i="7"/>
  <c r="E134" i="7"/>
  <c r="F134" i="7"/>
  <c r="G134" i="7"/>
  <c r="H134" i="7"/>
  <c r="I134" i="7"/>
  <c r="J134" i="7"/>
  <c r="K134" i="7"/>
  <c r="L134" i="7"/>
  <c r="M134" i="7"/>
  <c r="N134" i="7"/>
  <c r="O134" i="7"/>
  <c r="P134" i="7"/>
  <c r="Q134" i="7"/>
  <c r="D135" i="7"/>
  <c r="E135" i="7"/>
  <c r="F135" i="7"/>
  <c r="G135" i="7"/>
  <c r="H135" i="7"/>
  <c r="I135" i="7"/>
  <c r="J135" i="7"/>
  <c r="K135" i="7"/>
  <c r="L135" i="7"/>
  <c r="M135" i="7"/>
  <c r="N135" i="7"/>
  <c r="O135" i="7"/>
  <c r="P135" i="7"/>
  <c r="Q135" i="7"/>
  <c r="D136" i="7"/>
  <c r="E136" i="7"/>
  <c r="F136" i="7"/>
  <c r="G136" i="7"/>
  <c r="H136" i="7"/>
  <c r="I136" i="7"/>
  <c r="J136" i="7"/>
  <c r="K136" i="7"/>
  <c r="L136" i="7"/>
  <c r="M136" i="7"/>
  <c r="N136" i="7"/>
  <c r="O136" i="7"/>
  <c r="P136" i="7"/>
  <c r="Q136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D124" i="7"/>
  <c r="D74" i="7"/>
  <c r="D24" i="7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D71" i="14"/>
  <c r="E71" i="14"/>
  <c r="F71" i="14"/>
  <c r="G71" i="14"/>
  <c r="H71" i="14"/>
  <c r="I71" i="14"/>
  <c r="J71" i="14"/>
  <c r="K71" i="14"/>
  <c r="L71" i="14"/>
  <c r="M71" i="14"/>
  <c r="N71" i="14"/>
  <c r="O71" i="14"/>
  <c r="P71" i="14"/>
  <c r="Q71" i="14"/>
  <c r="D72" i="14"/>
  <c r="E72" i="14"/>
  <c r="F72" i="14"/>
  <c r="G72" i="14"/>
  <c r="H72" i="14"/>
  <c r="I72" i="14"/>
  <c r="J72" i="14"/>
  <c r="K72" i="14"/>
  <c r="L72" i="14"/>
  <c r="M72" i="14"/>
  <c r="N72" i="14"/>
  <c r="O72" i="14"/>
  <c r="P72" i="14"/>
  <c r="Q72" i="14"/>
  <c r="D73" i="14"/>
  <c r="E73" i="14"/>
  <c r="F73" i="14"/>
  <c r="G73" i="14"/>
  <c r="H73" i="14"/>
  <c r="I73" i="14"/>
  <c r="J73" i="14"/>
  <c r="K73" i="14"/>
  <c r="L73" i="14"/>
  <c r="M73" i="14"/>
  <c r="N73" i="14"/>
  <c r="O73" i="14"/>
  <c r="P73" i="14"/>
  <c r="Q73" i="14"/>
  <c r="E70" i="14"/>
  <c r="F70" i="14"/>
  <c r="G70" i="14"/>
  <c r="H70" i="14"/>
  <c r="I70" i="14"/>
  <c r="J70" i="14"/>
  <c r="K70" i="14"/>
  <c r="L70" i="14"/>
  <c r="M70" i="14"/>
  <c r="N70" i="14"/>
  <c r="O70" i="14"/>
  <c r="P70" i="14"/>
  <c r="Q70" i="14"/>
  <c r="D121" i="14"/>
  <c r="E121" i="14"/>
  <c r="F121" i="14"/>
  <c r="G121" i="14"/>
  <c r="H121" i="14"/>
  <c r="I121" i="14"/>
  <c r="J121" i="14"/>
  <c r="K121" i="14"/>
  <c r="L121" i="14"/>
  <c r="M121" i="14"/>
  <c r="N121" i="14"/>
  <c r="O121" i="14"/>
  <c r="P121" i="14"/>
  <c r="Q121" i="14"/>
  <c r="D122" i="14"/>
  <c r="E122" i="14"/>
  <c r="F122" i="14"/>
  <c r="G122" i="14"/>
  <c r="H122" i="14"/>
  <c r="I122" i="14"/>
  <c r="J122" i="14"/>
  <c r="K122" i="14"/>
  <c r="L122" i="14"/>
  <c r="M122" i="14"/>
  <c r="N122" i="14"/>
  <c r="O122" i="14"/>
  <c r="P122" i="14"/>
  <c r="Q122" i="14"/>
  <c r="D123" i="14"/>
  <c r="E123" i="14"/>
  <c r="F123" i="14"/>
  <c r="G123" i="14"/>
  <c r="H123" i="14"/>
  <c r="I123" i="14"/>
  <c r="J123" i="14"/>
  <c r="K123" i="14"/>
  <c r="L123" i="14"/>
  <c r="M123" i="14"/>
  <c r="N123" i="14"/>
  <c r="O123" i="14"/>
  <c r="P123" i="14"/>
  <c r="Q123" i="14"/>
  <c r="E120" i="14"/>
  <c r="F120" i="14"/>
  <c r="G120" i="14"/>
  <c r="H120" i="14"/>
  <c r="I120" i="14"/>
  <c r="J120" i="14"/>
  <c r="K120" i="14"/>
  <c r="L120" i="14"/>
  <c r="M120" i="14"/>
  <c r="N120" i="14"/>
  <c r="O120" i="14"/>
  <c r="P120" i="14"/>
  <c r="Q120" i="14"/>
  <c r="D120" i="14"/>
  <c r="D70" i="14"/>
  <c r="D20" i="14"/>
  <c r="D21" i="13"/>
  <c r="E21" i="13"/>
  <c r="F21" i="13"/>
  <c r="G21" i="13"/>
  <c r="H21" i="13"/>
  <c r="I21" i="13"/>
  <c r="J21" i="13"/>
  <c r="K21" i="13"/>
  <c r="L21" i="13"/>
  <c r="M21" i="13"/>
  <c r="N21" i="13"/>
  <c r="O21" i="13"/>
  <c r="P21" i="13"/>
  <c r="Q21" i="13"/>
  <c r="D22" i="13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D23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E20" i="13"/>
  <c r="F20" i="13"/>
  <c r="G20" i="13"/>
  <c r="H20" i="13"/>
  <c r="I20" i="13"/>
  <c r="J20" i="13"/>
  <c r="K20" i="13"/>
  <c r="L20" i="13"/>
  <c r="M20" i="13"/>
  <c r="N20" i="13"/>
  <c r="O20" i="13"/>
  <c r="P20" i="13"/>
  <c r="Q20" i="13"/>
  <c r="D71" i="13"/>
  <c r="E71" i="13"/>
  <c r="F71" i="13"/>
  <c r="G71" i="13"/>
  <c r="H71" i="13"/>
  <c r="I71" i="13"/>
  <c r="J71" i="13"/>
  <c r="K71" i="13"/>
  <c r="L71" i="13"/>
  <c r="M71" i="13"/>
  <c r="N71" i="13"/>
  <c r="O71" i="13"/>
  <c r="P71" i="13"/>
  <c r="Q71" i="13"/>
  <c r="D72" i="13"/>
  <c r="E72" i="13"/>
  <c r="F72" i="13"/>
  <c r="G72" i="13"/>
  <c r="H72" i="13"/>
  <c r="I72" i="13"/>
  <c r="J72" i="13"/>
  <c r="K72" i="13"/>
  <c r="L72" i="13"/>
  <c r="M72" i="13"/>
  <c r="N72" i="13"/>
  <c r="O72" i="13"/>
  <c r="P72" i="13"/>
  <c r="Q72" i="13"/>
  <c r="D73" i="13"/>
  <c r="E73" i="13"/>
  <c r="F73" i="13"/>
  <c r="G73" i="13"/>
  <c r="H73" i="13"/>
  <c r="I73" i="13"/>
  <c r="J73" i="13"/>
  <c r="K73" i="13"/>
  <c r="L73" i="13"/>
  <c r="M73" i="13"/>
  <c r="N73" i="13"/>
  <c r="O73" i="13"/>
  <c r="P73" i="13"/>
  <c r="Q73" i="13"/>
  <c r="E70" i="13"/>
  <c r="F70" i="13"/>
  <c r="G70" i="13"/>
  <c r="H70" i="13"/>
  <c r="I70" i="13"/>
  <c r="J70" i="13"/>
  <c r="K70" i="13"/>
  <c r="L70" i="13"/>
  <c r="M70" i="13"/>
  <c r="N70" i="13"/>
  <c r="O70" i="13"/>
  <c r="P70" i="13"/>
  <c r="Q70" i="13"/>
  <c r="D121" i="13"/>
  <c r="E121" i="13"/>
  <c r="F121" i="13"/>
  <c r="G121" i="13"/>
  <c r="H121" i="13"/>
  <c r="I121" i="13"/>
  <c r="J121" i="13"/>
  <c r="K121" i="13"/>
  <c r="L121" i="13"/>
  <c r="M121" i="13"/>
  <c r="N121" i="13"/>
  <c r="O121" i="13"/>
  <c r="P121" i="13"/>
  <c r="Q121" i="13"/>
  <c r="D122" i="13"/>
  <c r="E122" i="13"/>
  <c r="F122" i="13"/>
  <c r="G122" i="13"/>
  <c r="H122" i="13"/>
  <c r="I122" i="13"/>
  <c r="J122" i="13"/>
  <c r="K122" i="13"/>
  <c r="L122" i="13"/>
  <c r="M122" i="13"/>
  <c r="N122" i="13"/>
  <c r="O122" i="13"/>
  <c r="P122" i="13"/>
  <c r="Q122" i="13"/>
  <c r="D123" i="13"/>
  <c r="E123" i="13"/>
  <c r="F123" i="13"/>
  <c r="G123" i="13"/>
  <c r="H123" i="13"/>
  <c r="I123" i="13"/>
  <c r="J123" i="13"/>
  <c r="K123" i="13"/>
  <c r="L123" i="13"/>
  <c r="M123" i="13"/>
  <c r="N123" i="13"/>
  <c r="O123" i="13"/>
  <c r="P123" i="13"/>
  <c r="Q123" i="13"/>
  <c r="E120" i="13"/>
  <c r="F120" i="13"/>
  <c r="G120" i="13"/>
  <c r="H120" i="13"/>
  <c r="I120" i="13"/>
  <c r="J120" i="13"/>
  <c r="K120" i="13"/>
  <c r="L120" i="13"/>
  <c r="M120" i="13"/>
  <c r="N120" i="13"/>
  <c r="O120" i="13"/>
  <c r="P120" i="13"/>
  <c r="Q120" i="13"/>
  <c r="D120" i="13"/>
  <c r="D70" i="13"/>
  <c r="D20" i="13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D71" i="11"/>
  <c r="E71" i="11"/>
  <c r="F71" i="11"/>
  <c r="G71" i="11"/>
  <c r="H71" i="11"/>
  <c r="I71" i="11"/>
  <c r="J71" i="11"/>
  <c r="K71" i="11"/>
  <c r="L71" i="11"/>
  <c r="M71" i="11"/>
  <c r="N71" i="11"/>
  <c r="O71" i="11"/>
  <c r="P71" i="11"/>
  <c r="Q71" i="11"/>
  <c r="D72" i="11"/>
  <c r="E72" i="11"/>
  <c r="F72" i="11"/>
  <c r="G72" i="11"/>
  <c r="H72" i="11"/>
  <c r="I72" i="11"/>
  <c r="J72" i="11"/>
  <c r="K72" i="11"/>
  <c r="L72" i="11"/>
  <c r="M72" i="11"/>
  <c r="N72" i="11"/>
  <c r="O72" i="11"/>
  <c r="P72" i="11"/>
  <c r="Q72" i="11"/>
  <c r="D73" i="11"/>
  <c r="E73" i="11"/>
  <c r="F73" i="11"/>
  <c r="G73" i="11"/>
  <c r="H73" i="11"/>
  <c r="I73" i="11"/>
  <c r="J73" i="11"/>
  <c r="K73" i="11"/>
  <c r="L73" i="11"/>
  <c r="M73" i="11"/>
  <c r="N73" i="11"/>
  <c r="O73" i="11"/>
  <c r="P73" i="11"/>
  <c r="Q73" i="11"/>
  <c r="E70" i="11"/>
  <c r="F70" i="11"/>
  <c r="G70" i="11"/>
  <c r="H70" i="11"/>
  <c r="I70" i="11"/>
  <c r="J70" i="11"/>
  <c r="K70" i="11"/>
  <c r="L70" i="11"/>
  <c r="M70" i="11"/>
  <c r="N70" i="11"/>
  <c r="O70" i="11"/>
  <c r="P70" i="11"/>
  <c r="Q70" i="11"/>
  <c r="D121" i="11"/>
  <c r="E121" i="11"/>
  <c r="F121" i="11"/>
  <c r="G121" i="11"/>
  <c r="H121" i="11"/>
  <c r="I121" i="11"/>
  <c r="J121" i="11"/>
  <c r="K121" i="11"/>
  <c r="L121" i="11"/>
  <c r="M121" i="11"/>
  <c r="N121" i="11"/>
  <c r="O121" i="11"/>
  <c r="P121" i="11"/>
  <c r="Q121" i="11"/>
  <c r="D122" i="11"/>
  <c r="E122" i="11"/>
  <c r="F122" i="11"/>
  <c r="G122" i="11"/>
  <c r="H122" i="11"/>
  <c r="I122" i="11"/>
  <c r="J122" i="11"/>
  <c r="K122" i="11"/>
  <c r="L122" i="11"/>
  <c r="M122" i="11"/>
  <c r="N122" i="11"/>
  <c r="O122" i="11"/>
  <c r="P122" i="11"/>
  <c r="Q122" i="11"/>
  <c r="D123" i="11"/>
  <c r="E123" i="11"/>
  <c r="F123" i="11"/>
  <c r="G123" i="11"/>
  <c r="H123" i="11"/>
  <c r="I123" i="11"/>
  <c r="J123" i="11"/>
  <c r="K123" i="11"/>
  <c r="L123" i="11"/>
  <c r="M123" i="11"/>
  <c r="N123" i="11"/>
  <c r="O123" i="11"/>
  <c r="P123" i="11"/>
  <c r="Q123" i="11"/>
  <c r="E120" i="11"/>
  <c r="F120" i="11"/>
  <c r="G120" i="11"/>
  <c r="H120" i="11"/>
  <c r="I120" i="11"/>
  <c r="J120" i="11"/>
  <c r="K120" i="11"/>
  <c r="L120" i="11"/>
  <c r="M120" i="11"/>
  <c r="N120" i="11"/>
  <c r="O120" i="11"/>
  <c r="P120" i="11"/>
  <c r="Q120" i="11"/>
  <c r="D120" i="11"/>
  <c r="D70" i="11"/>
  <c r="D20" i="11"/>
  <c r="D21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P71" i="10"/>
  <c r="Q71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P72" i="10"/>
  <c r="Q72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E70" i="10"/>
  <c r="F70" i="10"/>
  <c r="G70" i="10"/>
  <c r="H70" i="10"/>
  <c r="I70" i="10"/>
  <c r="J70" i="10"/>
  <c r="K70" i="10"/>
  <c r="L70" i="10"/>
  <c r="M70" i="10"/>
  <c r="N70" i="10"/>
  <c r="O70" i="10"/>
  <c r="P70" i="10"/>
  <c r="Q70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P121" i="10"/>
  <c r="Q121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P122" i="10"/>
  <c r="Q122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P123" i="10"/>
  <c r="Q123" i="10"/>
  <c r="E120" i="10"/>
  <c r="F120" i="10"/>
  <c r="G120" i="10"/>
  <c r="H120" i="10"/>
  <c r="I120" i="10"/>
  <c r="J120" i="10"/>
  <c r="K120" i="10"/>
  <c r="L120" i="10"/>
  <c r="M120" i="10"/>
  <c r="N120" i="10"/>
  <c r="O120" i="10"/>
  <c r="P120" i="10"/>
  <c r="Q120" i="10"/>
  <c r="D120" i="10"/>
  <c r="D70" i="10"/>
  <c r="D20" i="10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D121" i="7"/>
  <c r="E121" i="7"/>
  <c r="F121" i="7"/>
  <c r="G121" i="7"/>
  <c r="H121" i="7"/>
  <c r="I121" i="7"/>
  <c r="J121" i="7"/>
  <c r="K121" i="7"/>
  <c r="L121" i="7"/>
  <c r="M121" i="7"/>
  <c r="N121" i="7"/>
  <c r="O121" i="7"/>
  <c r="P121" i="7"/>
  <c r="Q121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E120" i="7"/>
  <c r="F120" i="7"/>
  <c r="G120" i="7"/>
  <c r="H120" i="7"/>
  <c r="I120" i="7"/>
  <c r="J120" i="7"/>
  <c r="K120" i="7"/>
  <c r="L120" i="7"/>
  <c r="M120" i="7"/>
  <c r="N120" i="7"/>
  <c r="O120" i="7"/>
  <c r="P120" i="7"/>
  <c r="Q120" i="7"/>
  <c r="D120" i="7"/>
  <c r="D70" i="7"/>
  <c r="D20" i="7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D69" i="14"/>
  <c r="E69" i="14"/>
  <c r="F69" i="14"/>
  <c r="G69" i="14"/>
  <c r="H69" i="14"/>
  <c r="I69" i="14"/>
  <c r="J69" i="14"/>
  <c r="K69" i="14"/>
  <c r="L69" i="14"/>
  <c r="M69" i="14"/>
  <c r="N69" i="14"/>
  <c r="O69" i="14"/>
  <c r="P69" i="14"/>
  <c r="Q69" i="14"/>
  <c r="E68" i="14"/>
  <c r="F68" i="14"/>
  <c r="G68" i="14"/>
  <c r="H68" i="14"/>
  <c r="I68" i="14"/>
  <c r="J68" i="14"/>
  <c r="K68" i="14"/>
  <c r="L68" i="14"/>
  <c r="M68" i="14"/>
  <c r="N68" i="14"/>
  <c r="O68" i="14"/>
  <c r="P68" i="14"/>
  <c r="Q68" i="14"/>
  <c r="D119" i="14"/>
  <c r="E119" i="14"/>
  <c r="F119" i="14"/>
  <c r="G119" i="14"/>
  <c r="H119" i="14"/>
  <c r="I119" i="14"/>
  <c r="J119" i="14"/>
  <c r="K119" i="14"/>
  <c r="L119" i="14"/>
  <c r="M119" i="14"/>
  <c r="N119" i="14"/>
  <c r="O119" i="14"/>
  <c r="P119" i="14"/>
  <c r="Q119" i="14"/>
  <c r="E118" i="14"/>
  <c r="F118" i="14"/>
  <c r="G118" i="14"/>
  <c r="H118" i="14"/>
  <c r="I118" i="14"/>
  <c r="J118" i="14"/>
  <c r="K118" i="14"/>
  <c r="L118" i="14"/>
  <c r="M118" i="14"/>
  <c r="N118" i="14"/>
  <c r="O118" i="14"/>
  <c r="P118" i="14"/>
  <c r="Q118" i="14"/>
  <c r="D118" i="14"/>
  <c r="D68" i="14"/>
  <c r="D18" i="14"/>
  <c r="D19" i="13"/>
  <c r="E19" i="13"/>
  <c r="F19" i="13"/>
  <c r="G19" i="13"/>
  <c r="H19" i="13"/>
  <c r="I19" i="13"/>
  <c r="J19" i="13"/>
  <c r="K19" i="13"/>
  <c r="L19" i="13"/>
  <c r="M19" i="13"/>
  <c r="N19" i="13"/>
  <c r="O19" i="13"/>
  <c r="P19" i="13"/>
  <c r="Q19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Q18" i="13"/>
  <c r="D69" i="13"/>
  <c r="E69" i="13"/>
  <c r="F69" i="13"/>
  <c r="G69" i="13"/>
  <c r="H69" i="13"/>
  <c r="I69" i="13"/>
  <c r="J69" i="13"/>
  <c r="K69" i="13"/>
  <c r="L69" i="13"/>
  <c r="M69" i="13"/>
  <c r="N69" i="13"/>
  <c r="O69" i="13"/>
  <c r="P69" i="13"/>
  <c r="Q69" i="13"/>
  <c r="E68" i="13"/>
  <c r="F68" i="13"/>
  <c r="G68" i="13"/>
  <c r="H68" i="13"/>
  <c r="I68" i="13"/>
  <c r="J68" i="13"/>
  <c r="K68" i="13"/>
  <c r="L68" i="13"/>
  <c r="M68" i="13"/>
  <c r="N68" i="13"/>
  <c r="O68" i="13"/>
  <c r="P68" i="13"/>
  <c r="Q68" i="13"/>
  <c r="D119" i="13"/>
  <c r="E119" i="13"/>
  <c r="F119" i="13"/>
  <c r="G119" i="13"/>
  <c r="H119" i="13"/>
  <c r="I119" i="13"/>
  <c r="J119" i="13"/>
  <c r="K119" i="13"/>
  <c r="L119" i="13"/>
  <c r="M119" i="13"/>
  <c r="N119" i="13"/>
  <c r="O119" i="13"/>
  <c r="P119" i="13"/>
  <c r="Q119" i="13"/>
  <c r="E118" i="13"/>
  <c r="F118" i="13"/>
  <c r="G118" i="13"/>
  <c r="H118" i="13"/>
  <c r="I118" i="13"/>
  <c r="J118" i="13"/>
  <c r="K118" i="13"/>
  <c r="L118" i="13"/>
  <c r="M118" i="13"/>
  <c r="N118" i="13"/>
  <c r="O118" i="13"/>
  <c r="P118" i="13"/>
  <c r="Q118" i="13"/>
  <c r="D118" i="13"/>
  <c r="D68" i="13"/>
  <c r="D18" i="13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D69" i="11"/>
  <c r="E69" i="11"/>
  <c r="F69" i="11"/>
  <c r="G69" i="11"/>
  <c r="H69" i="11"/>
  <c r="I69" i="11"/>
  <c r="J69" i="11"/>
  <c r="K69" i="11"/>
  <c r="L69" i="11"/>
  <c r="M69" i="11"/>
  <c r="N69" i="11"/>
  <c r="O69" i="11"/>
  <c r="P69" i="11"/>
  <c r="Q69" i="11"/>
  <c r="E68" i="11"/>
  <c r="F68" i="11"/>
  <c r="G68" i="11"/>
  <c r="H68" i="11"/>
  <c r="I68" i="11"/>
  <c r="J68" i="11"/>
  <c r="K68" i="11"/>
  <c r="L68" i="11"/>
  <c r="M68" i="11"/>
  <c r="N68" i="11"/>
  <c r="O68" i="11"/>
  <c r="P68" i="11"/>
  <c r="Q68" i="11"/>
  <c r="D119" i="11"/>
  <c r="E119" i="11"/>
  <c r="F119" i="11"/>
  <c r="G119" i="11"/>
  <c r="H119" i="11"/>
  <c r="I119" i="11"/>
  <c r="J119" i="11"/>
  <c r="K119" i="11"/>
  <c r="L119" i="11"/>
  <c r="M119" i="11"/>
  <c r="N119" i="11"/>
  <c r="O119" i="11"/>
  <c r="P119" i="11"/>
  <c r="Q119" i="11"/>
  <c r="E118" i="11"/>
  <c r="F118" i="11"/>
  <c r="G118" i="11"/>
  <c r="H118" i="11"/>
  <c r="I118" i="11"/>
  <c r="J118" i="11"/>
  <c r="K118" i="11"/>
  <c r="L118" i="11"/>
  <c r="M118" i="11"/>
  <c r="N118" i="11"/>
  <c r="O118" i="11"/>
  <c r="P118" i="11"/>
  <c r="Q118" i="11"/>
  <c r="D118" i="11"/>
  <c r="D68" i="11"/>
  <c r="D18" i="11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P69" i="10"/>
  <c r="Q69" i="10"/>
  <c r="E68" i="10"/>
  <c r="F68" i="10"/>
  <c r="G68" i="10"/>
  <c r="H68" i="10"/>
  <c r="I68" i="10"/>
  <c r="J68" i="10"/>
  <c r="K68" i="10"/>
  <c r="L68" i="10"/>
  <c r="M68" i="10"/>
  <c r="N68" i="10"/>
  <c r="O68" i="10"/>
  <c r="P68" i="10"/>
  <c r="Q68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P119" i="10"/>
  <c r="Q119" i="10"/>
  <c r="E118" i="10"/>
  <c r="F118" i="10"/>
  <c r="G118" i="10"/>
  <c r="H118" i="10"/>
  <c r="I118" i="10"/>
  <c r="J118" i="10"/>
  <c r="K118" i="10"/>
  <c r="L118" i="10"/>
  <c r="M118" i="10"/>
  <c r="N118" i="10"/>
  <c r="O118" i="10"/>
  <c r="P118" i="10"/>
  <c r="Q118" i="10"/>
  <c r="D118" i="10"/>
  <c r="D68" i="10"/>
  <c r="D18" i="10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D119" i="7"/>
  <c r="E119" i="7"/>
  <c r="F119" i="7"/>
  <c r="G119" i="7"/>
  <c r="H119" i="7"/>
  <c r="I119" i="7"/>
  <c r="J119" i="7"/>
  <c r="K119" i="7"/>
  <c r="L119" i="7"/>
  <c r="M119" i="7"/>
  <c r="N119" i="7"/>
  <c r="O119" i="7"/>
  <c r="P119" i="7"/>
  <c r="Q119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D118" i="7"/>
  <c r="D68" i="7"/>
  <c r="D18" i="7"/>
  <c r="E117" i="14"/>
  <c r="F117" i="14"/>
  <c r="G117" i="14"/>
  <c r="H117" i="14"/>
  <c r="I117" i="14"/>
  <c r="J117" i="14"/>
  <c r="K117" i="14"/>
  <c r="L117" i="14"/>
  <c r="M117" i="14"/>
  <c r="N117" i="14"/>
  <c r="O117" i="14"/>
  <c r="P117" i="14"/>
  <c r="Q117" i="14"/>
  <c r="D117" i="14"/>
  <c r="E67" i="14"/>
  <c r="F67" i="14"/>
  <c r="G67" i="14"/>
  <c r="H67" i="14"/>
  <c r="I67" i="14"/>
  <c r="J67" i="14"/>
  <c r="K67" i="14"/>
  <c r="L67" i="14"/>
  <c r="M67" i="14"/>
  <c r="N67" i="14"/>
  <c r="O67" i="14"/>
  <c r="P67" i="14"/>
  <c r="Q67" i="14"/>
  <c r="D6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D17" i="14"/>
  <c r="E117" i="13"/>
  <c r="F117" i="13"/>
  <c r="G117" i="13"/>
  <c r="H117" i="13"/>
  <c r="I117" i="13"/>
  <c r="J117" i="13"/>
  <c r="K117" i="13"/>
  <c r="L117" i="13"/>
  <c r="M117" i="13"/>
  <c r="N117" i="13"/>
  <c r="O117" i="13"/>
  <c r="P117" i="13"/>
  <c r="Q117" i="13"/>
  <c r="D117" i="13"/>
  <c r="E67" i="13"/>
  <c r="F67" i="13"/>
  <c r="G67" i="13"/>
  <c r="H67" i="13"/>
  <c r="I67" i="13"/>
  <c r="J67" i="13"/>
  <c r="K67" i="13"/>
  <c r="L67" i="13"/>
  <c r="M67" i="13"/>
  <c r="N67" i="13"/>
  <c r="O67" i="13"/>
  <c r="P67" i="13"/>
  <c r="Q67" i="13"/>
  <c r="D6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D17" i="13"/>
  <c r="E117" i="11"/>
  <c r="F117" i="11"/>
  <c r="G117" i="11"/>
  <c r="H117" i="11"/>
  <c r="I117" i="11"/>
  <c r="J117" i="11"/>
  <c r="K117" i="11"/>
  <c r="L117" i="11"/>
  <c r="M117" i="11"/>
  <c r="N117" i="11"/>
  <c r="O117" i="11"/>
  <c r="P117" i="11"/>
  <c r="Q117" i="11"/>
  <c r="D117" i="11"/>
  <c r="E67" i="11"/>
  <c r="F67" i="11"/>
  <c r="G67" i="11"/>
  <c r="H67" i="11"/>
  <c r="I67" i="11"/>
  <c r="J67" i="11"/>
  <c r="K67" i="11"/>
  <c r="L67" i="11"/>
  <c r="M67" i="11"/>
  <c r="N67" i="11"/>
  <c r="O67" i="11"/>
  <c r="P67" i="11"/>
  <c r="Q67" i="11"/>
  <c r="D6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D17" i="11"/>
  <c r="E117" i="10"/>
  <c r="F117" i="10"/>
  <c r="G117" i="10"/>
  <c r="H117" i="10"/>
  <c r="I117" i="10"/>
  <c r="J117" i="10"/>
  <c r="K117" i="10"/>
  <c r="L117" i="10"/>
  <c r="M117" i="10"/>
  <c r="N117" i="10"/>
  <c r="O117" i="10"/>
  <c r="P117" i="10"/>
  <c r="Q117" i="10"/>
  <c r="D117" i="10"/>
  <c r="E67" i="10"/>
  <c r="F67" i="10"/>
  <c r="G67" i="10"/>
  <c r="H67" i="10"/>
  <c r="I67" i="10"/>
  <c r="J67" i="10"/>
  <c r="K67" i="10"/>
  <c r="L67" i="10"/>
  <c r="M67" i="10"/>
  <c r="N67" i="10"/>
  <c r="O67" i="10"/>
  <c r="P67" i="10"/>
  <c r="Q67" i="10"/>
  <c r="D6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D17" i="10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D117" i="7"/>
  <c r="Q67" i="7"/>
  <c r="E67" i="7"/>
  <c r="F67" i="7"/>
  <c r="G67" i="7"/>
  <c r="H67" i="7"/>
  <c r="I67" i="7"/>
  <c r="J67" i="7"/>
  <c r="K67" i="7"/>
  <c r="L67" i="7"/>
  <c r="M67" i="7"/>
  <c r="N67" i="7"/>
  <c r="O67" i="7"/>
  <c r="P67" i="7"/>
  <c r="D6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D17" i="7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D64" i="14"/>
  <c r="E64" i="14"/>
  <c r="F64" i="14"/>
  <c r="G64" i="14"/>
  <c r="H64" i="14"/>
  <c r="I64" i="14"/>
  <c r="J64" i="14"/>
  <c r="K64" i="14"/>
  <c r="L64" i="14"/>
  <c r="M64" i="14"/>
  <c r="N64" i="14"/>
  <c r="O64" i="14"/>
  <c r="P64" i="14"/>
  <c r="Q64" i="14"/>
  <c r="D65" i="14"/>
  <c r="E65" i="14"/>
  <c r="F65" i="14"/>
  <c r="G65" i="14"/>
  <c r="H65" i="14"/>
  <c r="I65" i="14"/>
  <c r="J65" i="14"/>
  <c r="K65" i="14"/>
  <c r="L65" i="14"/>
  <c r="M65" i="14"/>
  <c r="N65" i="14"/>
  <c r="O65" i="14"/>
  <c r="P65" i="14"/>
  <c r="Q65" i="14"/>
  <c r="D66" i="14"/>
  <c r="E66" i="14"/>
  <c r="F66" i="14"/>
  <c r="G66" i="14"/>
  <c r="H66" i="14"/>
  <c r="I66" i="14"/>
  <c r="J66" i="14"/>
  <c r="K66" i="14"/>
  <c r="L66" i="14"/>
  <c r="M66" i="14"/>
  <c r="N66" i="14"/>
  <c r="O66" i="14"/>
  <c r="P66" i="14"/>
  <c r="Q66" i="14"/>
  <c r="E63" i="14"/>
  <c r="F63" i="14"/>
  <c r="G63" i="14"/>
  <c r="H63" i="14"/>
  <c r="I63" i="14"/>
  <c r="J63" i="14"/>
  <c r="K63" i="14"/>
  <c r="L63" i="14"/>
  <c r="M63" i="14"/>
  <c r="N63" i="14"/>
  <c r="O63" i="14"/>
  <c r="P63" i="14"/>
  <c r="Q63" i="14"/>
  <c r="D114" i="14"/>
  <c r="E114" i="14"/>
  <c r="F114" i="14"/>
  <c r="G114" i="14"/>
  <c r="H114" i="14"/>
  <c r="I114" i="14"/>
  <c r="J114" i="14"/>
  <c r="K114" i="14"/>
  <c r="L114" i="14"/>
  <c r="M114" i="14"/>
  <c r="N114" i="14"/>
  <c r="O114" i="14"/>
  <c r="P114" i="14"/>
  <c r="Q114" i="14"/>
  <c r="D115" i="14"/>
  <c r="E115" i="14"/>
  <c r="F115" i="14"/>
  <c r="G115" i="14"/>
  <c r="H115" i="14"/>
  <c r="I115" i="14"/>
  <c r="J115" i="14"/>
  <c r="K115" i="14"/>
  <c r="L115" i="14"/>
  <c r="M115" i="14"/>
  <c r="N115" i="14"/>
  <c r="O115" i="14"/>
  <c r="P115" i="14"/>
  <c r="Q115" i="14"/>
  <c r="D116" i="14"/>
  <c r="E116" i="14"/>
  <c r="F116" i="14"/>
  <c r="G116" i="14"/>
  <c r="H116" i="14"/>
  <c r="I116" i="14"/>
  <c r="J116" i="14"/>
  <c r="K116" i="14"/>
  <c r="L116" i="14"/>
  <c r="M116" i="14"/>
  <c r="N116" i="14"/>
  <c r="O116" i="14"/>
  <c r="P116" i="14"/>
  <c r="Q116" i="14"/>
  <c r="E113" i="14"/>
  <c r="F113" i="14"/>
  <c r="G113" i="14"/>
  <c r="H113" i="14"/>
  <c r="I113" i="14"/>
  <c r="J113" i="14"/>
  <c r="K113" i="14"/>
  <c r="L113" i="14"/>
  <c r="M113" i="14"/>
  <c r="N113" i="14"/>
  <c r="O113" i="14"/>
  <c r="P113" i="14"/>
  <c r="Q113" i="14"/>
  <c r="D113" i="14"/>
  <c r="D63" i="14"/>
  <c r="D13" i="14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D15" i="13"/>
  <c r="E15" i="13"/>
  <c r="F15" i="13"/>
  <c r="G15" i="13"/>
  <c r="H15" i="13"/>
  <c r="I15" i="13"/>
  <c r="J15" i="13"/>
  <c r="K15" i="13"/>
  <c r="L15" i="13"/>
  <c r="M15" i="13"/>
  <c r="N15" i="13"/>
  <c r="O15" i="13"/>
  <c r="P15" i="13"/>
  <c r="Q15" i="13"/>
  <c r="D16" i="13"/>
  <c r="E16" i="13"/>
  <c r="F16" i="13"/>
  <c r="G16" i="13"/>
  <c r="H16" i="13"/>
  <c r="I16" i="13"/>
  <c r="J16" i="13"/>
  <c r="K16" i="13"/>
  <c r="L16" i="13"/>
  <c r="M16" i="13"/>
  <c r="N16" i="13"/>
  <c r="O16" i="13"/>
  <c r="P16" i="13"/>
  <c r="Q16" i="13"/>
  <c r="E13" i="13"/>
  <c r="F13" i="13"/>
  <c r="G13" i="13"/>
  <c r="H13" i="13"/>
  <c r="I13" i="13"/>
  <c r="J13" i="13"/>
  <c r="K13" i="13"/>
  <c r="L13" i="13"/>
  <c r="M13" i="13"/>
  <c r="N13" i="13"/>
  <c r="O13" i="13"/>
  <c r="P13" i="13"/>
  <c r="Q13" i="13"/>
  <c r="D64" i="13"/>
  <c r="E64" i="13"/>
  <c r="F64" i="13"/>
  <c r="G64" i="13"/>
  <c r="H64" i="13"/>
  <c r="I64" i="13"/>
  <c r="J64" i="13"/>
  <c r="K64" i="13"/>
  <c r="L64" i="13"/>
  <c r="M64" i="13"/>
  <c r="N64" i="13"/>
  <c r="O64" i="13"/>
  <c r="P64" i="13"/>
  <c r="Q64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P65" i="13"/>
  <c r="Q65" i="13"/>
  <c r="D66" i="13"/>
  <c r="E66" i="13"/>
  <c r="F66" i="13"/>
  <c r="G66" i="13"/>
  <c r="H66" i="13"/>
  <c r="I66" i="13"/>
  <c r="J66" i="13"/>
  <c r="K66" i="13"/>
  <c r="L66" i="13"/>
  <c r="M66" i="13"/>
  <c r="N66" i="13"/>
  <c r="O66" i="13"/>
  <c r="P66" i="13"/>
  <c r="Q66" i="13"/>
  <c r="E63" i="13"/>
  <c r="F63" i="13"/>
  <c r="G63" i="13"/>
  <c r="H63" i="13"/>
  <c r="I63" i="13"/>
  <c r="J63" i="13"/>
  <c r="K63" i="13"/>
  <c r="L63" i="13"/>
  <c r="M63" i="13"/>
  <c r="N63" i="13"/>
  <c r="O63" i="13"/>
  <c r="P63" i="13"/>
  <c r="Q63" i="13"/>
  <c r="D114" i="13"/>
  <c r="E114" i="13"/>
  <c r="F114" i="13"/>
  <c r="G114" i="13"/>
  <c r="H114" i="13"/>
  <c r="I114" i="13"/>
  <c r="J114" i="13"/>
  <c r="K114" i="13"/>
  <c r="L114" i="13"/>
  <c r="M114" i="13"/>
  <c r="N114" i="13"/>
  <c r="O114" i="13"/>
  <c r="P114" i="13"/>
  <c r="Q114" i="13"/>
  <c r="D115" i="13"/>
  <c r="E115" i="13"/>
  <c r="F115" i="13"/>
  <c r="G115" i="13"/>
  <c r="H115" i="13"/>
  <c r="I115" i="13"/>
  <c r="J115" i="13"/>
  <c r="K115" i="13"/>
  <c r="L115" i="13"/>
  <c r="M115" i="13"/>
  <c r="N115" i="13"/>
  <c r="O115" i="13"/>
  <c r="P115" i="13"/>
  <c r="Q115" i="13"/>
  <c r="D116" i="13"/>
  <c r="E116" i="13"/>
  <c r="F116" i="13"/>
  <c r="G116" i="13"/>
  <c r="H116" i="13"/>
  <c r="I116" i="13"/>
  <c r="J116" i="13"/>
  <c r="K116" i="13"/>
  <c r="L116" i="13"/>
  <c r="M116" i="13"/>
  <c r="N116" i="13"/>
  <c r="O116" i="13"/>
  <c r="P116" i="13"/>
  <c r="Q116" i="13"/>
  <c r="E113" i="13"/>
  <c r="F113" i="13"/>
  <c r="G113" i="13"/>
  <c r="H113" i="13"/>
  <c r="I113" i="13"/>
  <c r="J113" i="13"/>
  <c r="K113" i="13"/>
  <c r="L113" i="13"/>
  <c r="M113" i="13"/>
  <c r="N113" i="13"/>
  <c r="O113" i="13"/>
  <c r="P113" i="13"/>
  <c r="Q113" i="13"/>
  <c r="D113" i="13"/>
  <c r="D63" i="13"/>
  <c r="D13" i="13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D64" i="11"/>
  <c r="E64" i="11"/>
  <c r="F64" i="11"/>
  <c r="G64" i="11"/>
  <c r="H64" i="11"/>
  <c r="I64" i="11"/>
  <c r="J64" i="11"/>
  <c r="K64" i="11"/>
  <c r="L64" i="11"/>
  <c r="M64" i="11"/>
  <c r="N64" i="11"/>
  <c r="O64" i="11"/>
  <c r="P64" i="11"/>
  <c r="Q64" i="11"/>
  <c r="D65" i="11"/>
  <c r="E65" i="11"/>
  <c r="F65" i="11"/>
  <c r="G65" i="11"/>
  <c r="H65" i="11"/>
  <c r="I65" i="11"/>
  <c r="J65" i="11"/>
  <c r="K65" i="11"/>
  <c r="L65" i="11"/>
  <c r="M65" i="11"/>
  <c r="N65" i="11"/>
  <c r="O65" i="11"/>
  <c r="P65" i="11"/>
  <c r="Q65" i="11"/>
  <c r="D66" i="11"/>
  <c r="E66" i="11"/>
  <c r="F66" i="11"/>
  <c r="G66" i="11"/>
  <c r="H66" i="11"/>
  <c r="I66" i="11"/>
  <c r="J66" i="11"/>
  <c r="K66" i="11"/>
  <c r="L66" i="11"/>
  <c r="M66" i="11"/>
  <c r="N66" i="11"/>
  <c r="O66" i="11"/>
  <c r="P66" i="11"/>
  <c r="Q66" i="11"/>
  <c r="E63" i="11"/>
  <c r="F63" i="11"/>
  <c r="G63" i="11"/>
  <c r="H63" i="11"/>
  <c r="I63" i="11"/>
  <c r="J63" i="11"/>
  <c r="K63" i="11"/>
  <c r="L63" i="11"/>
  <c r="M63" i="11"/>
  <c r="N63" i="11"/>
  <c r="O63" i="11"/>
  <c r="P63" i="11"/>
  <c r="Q63" i="11"/>
  <c r="D114" i="11"/>
  <c r="E114" i="11"/>
  <c r="F114" i="11"/>
  <c r="G114" i="11"/>
  <c r="H114" i="11"/>
  <c r="I114" i="11"/>
  <c r="J114" i="11"/>
  <c r="K114" i="11"/>
  <c r="L114" i="11"/>
  <c r="M114" i="11"/>
  <c r="N114" i="11"/>
  <c r="O114" i="11"/>
  <c r="P114" i="11"/>
  <c r="Q114" i="11"/>
  <c r="D115" i="11"/>
  <c r="E115" i="11"/>
  <c r="F115" i="11"/>
  <c r="G115" i="11"/>
  <c r="H115" i="11"/>
  <c r="I115" i="11"/>
  <c r="J115" i="11"/>
  <c r="K115" i="11"/>
  <c r="L115" i="11"/>
  <c r="M115" i="11"/>
  <c r="N115" i="11"/>
  <c r="O115" i="11"/>
  <c r="P115" i="11"/>
  <c r="Q115" i="11"/>
  <c r="D116" i="11"/>
  <c r="E116" i="11"/>
  <c r="F116" i="11"/>
  <c r="G116" i="11"/>
  <c r="H116" i="11"/>
  <c r="I116" i="11"/>
  <c r="J116" i="11"/>
  <c r="K116" i="11"/>
  <c r="L116" i="11"/>
  <c r="M116" i="11"/>
  <c r="N116" i="11"/>
  <c r="O116" i="11"/>
  <c r="P116" i="11"/>
  <c r="Q116" i="11"/>
  <c r="E113" i="11"/>
  <c r="F113" i="11"/>
  <c r="G113" i="11"/>
  <c r="H113" i="11"/>
  <c r="I113" i="11"/>
  <c r="J113" i="11"/>
  <c r="K113" i="11"/>
  <c r="L113" i="11"/>
  <c r="M113" i="11"/>
  <c r="N113" i="11"/>
  <c r="O113" i="11"/>
  <c r="P113" i="11"/>
  <c r="Q113" i="11"/>
  <c r="D113" i="11"/>
  <c r="D63" i="11"/>
  <c r="D13" i="11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P64" i="10"/>
  <c r="Q64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P66" i="10"/>
  <c r="Q66" i="10"/>
  <c r="E63" i="10"/>
  <c r="F63" i="10"/>
  <c r="G63" i="10"/>
  <c r="H63" i="10"/>
  <c r="I63" i="10"/>
  <c r="J63" i="10"/>
  <c r="K63" i="10"/>
  <c r="L63" i="10"/>
  <c r="M63" i="10"/>
  <c r="N63" i="10"/>
  <c r="O63" i="10"/>
  <c r="P63" i="10"/>
  <c r="Q63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P116" i="10"/>
  <c r="Q116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P114" i="10"/>
  <c r="Q114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P115" i="10"/>
  <c r="Q115" i="10"/>
  <c r="E113" i="10"/>
  <c r="F113" i="10"/>
  <c r="G113" i="10"/>
  <c r="H113" i="10"/>
  <c r="I113" i="10"/>
  <c r="J113" i="10"/>
  <c r="K113" i="10"/>
  <c r="L113" i="10"/>
  <c r="M113" i="10"/>
  <c r="N113" i="10"/>
  <c r="O113" i="10"/>
  <c r="P113" i="10"/>
  <c r="Q113" i="10"/>
  <c r="D113" i="10"/>
  <c r="D63" i="10"/>
  <c r="D13" i="10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D116" i="7"/>
  <c r="E116" i="7"/>
  <c r="F116" i="7"/>
  <c r="G116" i="7"/>
  <c r="H116" i="7"/>
  <c r="I116" i="7"/>
  <c r="J116" i="7"/>
  <c r="K116" i="7"/>
  <c r="L116" i="7"/>
  <c r="M116" i="7"/>
  <c r="N116" i="7"/>
  <c r="O116" i="7"/>
  <c r="P116" i="7"/>
  <c r="Q116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D113" i="7"/>
  <c r="D63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D13" i="7"/>
  <c r="D8" i="14"/>
  <c r="E8" i="14"/>
  <c r="F8" i="14"/>
  <c r="G8" i="14"/>
  <c r="H8" i="14"/>
  <c r="I8" i="14"/>
  <c r="J8" i="14"/>
  <c r="K8" i="14"/>
  <c r="L8" i="14"/>
  <c r="M8" i="14"/>
  <c r="N8" i="14"/>
  <c r="O8" i="14"/>
  <c r="P8" i="14"/>
  <c r="Q8" i="14"/>
  <c r="D9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E7" i="14"/>
  <c r="F7" i="14"/>
  <c r="G7" i="14"/>
  <c r="H7" i="14"/>
  <c r="I7" i="14"/>
  <c r="J7" i="14"/>
  <c r="K7" i="14"/>
  <c r="L7" i="14"/>
  <c r="M7" i="14"/>
  <c r="N7" i="14"/>
  <c r="O7" i="14"/>
  <c r="P7" i="14"/>
  <c r="Q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Q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Q59" i="14"/>
  <c r="D60" i="14"/>
  <c r="E60" i="14"/>
  <c r="F60" i="14"/>
  <c r="G60" i="14"/>
  <c r="H60" i="14"/>
  <c r="I60" i="14"/>
  <c r="J60" i="14"/>
  <c r="K60" i="14"/>
  <c r="L60" i="14"/>
  <c r="M60" i="14"/>
  <c r="N60" i="14"/>
  <c r="O60" i="14"/>
  <c r="P60" i="14"/>
  <c r="Q60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Q57" i="14"/>
  <c r="D108" i="14"/>
  <c r="E108" i="14"/>
  <c r="F108" i="14"/>
  <c r="G108" i="14"/>
  <c r="H108" i="14"/>
  <c r="I108" i="14"/>
  <c r="J108" i="14"/>
  <c r="K108" i="14"/>
  <c r="L108" i="14"/>
  <c r="M108" i="14"/>
  <c r="N108" i="14"/>
  <c r="O108" i="14"/>
  <c r="P108" i="14"/>
  <c r="Q108" i="14"/>
  <c r="D109" i="14"/>
  <c r="E109" i="14"/>
  <c r="F109" i="14"/>
  <c r="G109" i="14"/>
  <c r="H109" i="14"/>
  <c r="I109" i="14"/>
  <c r="J109" i="14"/>
  <c r="K109" i="14"/>
  <c r="L109" i="14"/>
  <c r="M109" i="14"/>
  <c r="N109" i="14"/>
  <c r="O109" i="14"/>
  <c r="P109" i="14"/>
  <c r="Q109" i="14"/>
  <c r="D110" i="14"/>
  <c r="E110" i="14"/>
  <c r="F110" i="14"/>
  <c r="G110" i="14"/>
  <c r="H110" i="14"/>
  <c r="I110" i="14"/>
  <c r="J110" i="14"/>
  <c r="K110" i="14"/>
  <c r="L110" i="14"/>
  <c r="M110" i="14"/>
  <c r="N110" i="14"/>
  <c r="O110" i="14"/>
  <c r="P110" i="14"/>
  <c r="Q110" i="14"/>
  <c r="E107" i="14"/>
  <c r="F107" i="14"/>
  <c r="G107" i="14"/>
  <c r="H107" i="14"/>
  <c r="I107" i="14"/>
  <c r="J107" i="14"/>
  <c r="K107" i="14"/>
  <c r="L107" i="14"/>
  <c r="M107" i="14"/>
  <c r="N107" i="14"/>
  <c r="O107" i="14"/>
  <c r="P107" i="14"/>
  <c r="Q107" i="14"/>
  <c r="D107" i="14"/>
  <c r="D57" i="14"/>
  <c r="D7" i="14"/>
  <c r="D8" i="13"/>
  <c r="E8" i="13"/>
  <c r="F8" i="13"/>
  <c r="G8" i="13"/>
  <c r="H8" i="13"/>
  <c r="I8" i="13"/>
  <c r="J8" i="13"/>
  <c r="K8" i="13"/>
  <c r="L8" i="13"/>
  <c r="M8" i="13"/>
  <c r="N8" i="13"/>
  <c r="O8" i="13"/>
  <c r="P8" i="13"/>
  <c r="Q8" i="13"/>
  <c r="D9" i="13"/>
  <c r="E9" i="13"/>
  <c r="F9" i="13"/>
  <c r="G9" i="13"/>
  <c r="H9" i="13"/>
  <c r="I9" i="13"/>
  <c r="J9" i="13"/>
  <c r="K9" i="13"/>
  <c r="L9" i="13"/>
  <c r="M9" i="13"/>
  <c r="N9" i="13"/>
  <c r="O9" i="13"/>
  <c r="P9" i="13"/>
  <c r="Q9" i="13"/>
  <c r="D10" i="13"/>
  <c r="E10" i="13"/>
  <c r="F10" i="13"/>
  <c r="G10" i="13"/>
  <c r="H10" i="13"/>
  <c r="I10" i="13"/>
  <c r="J10" i="13"/>
  <c r="K10" i="13"/>
  <c r="L10" i="13"/>
  <c r="M10" i="13"/>
  <c r="N10" i="13"/>
  <c r="O10" i="13"/>
  <c r="P10" i="13"/>
  <c r="Q10" i="13"/>
  <c r="E7" i="13"/>
  <c r="F7" i="13"/>
  <c r="G7" i="13"/>
  <c r="H7" i="13"/>
  <c r="I7" i="13"/>
  <c r="J7" i="13"/>
  <c r="K7" i="13"/>
  <c r="L7" i="13"/>
  <c r="M7" i="13"/>
  <c r="N7" i="13"/>
  <c r="O7" i="13"/>
  <c r="P7" i="13"/>
  <c r="Q7" i="13"/>
  <c r="D58" i="13"/>
  <c r="E58" i="13"/>
  <c r="F58" i="13"/>
  <c r="G58" i="13"/>
  <c r="H58" i="13"/>
  <c r="I58" i="13"/>
  <c r="J58" i="13"/>
  <c r="K58" i="13"/>
  <c r="L58" i="13"/>
  <c r="M58" i="13"/>
  <c r="N58" i="13"/>
  <c r="O58" i="13"/>
  <c r="P58" i="13"/>
  <c r="Q58" i="13"/>
  <c r="D59" i="13"/>
  <c r="E59" i="13"/>
  <c r="F59" i="13"/>
  <c r="G59" i="13"/>
  <c r="H59" i="13"/>
  <c r="I59" i="13"/>
  <c r="J59" i="13"/>
  <c r="K59" i="13"/>
  <c r="L59" i="13"/>
  <c r="M59" i="13"/>
  <c r="N59" i="13"/>
  <c r="O59" i="13"/>
  <c r="P59" i="13"/>
  <c r="Q59" i="13"/>
  <c r="D60" i="13"/>
  <c r="E60" i="13"/>
  <c r="F60" i="13"/>
  <c r="G60" i="13"/>
  <c r="H60" i="13"/>
  <c r="I60" i="13"/>
  <c r="J60" i="13"/>
  <c r="K60" i="13"/>
  <c r="L60" i="13"/>
  <c r="M60" i="13"/>
  <c r="N60" i="13"/>
  <c r="O60" i="13"/>
  <c r="P60" i="13"/>
  <c r="Q60" i="13"/>
  <c r="E57" i="13"/>
  <c r="F57" i="13"/>
  <c r="G57" i="13"/>
  <c r="H57" i="13"/>
  <c r="I57" i="13"/>
  <c r="J57" i="13"/>
  <c r="K57" i="13"/>
  <c r="L57" i="13"/>
  <c r="M57" i="13"/>
  <c r="N57" i="13"/>
  <c r="O57" i="13"/>
  <c r="P57" i="13"/>
  <c r="Q57" i="13"/>
  <c r="D108" i="13"/>
  <c r="E108" i="13"/>
  <c r="F108" i="13"/>
  <c r="G108" i="13"/>
  <c r="H108" i="13"/>
  <c r="I108" i="13"/>
  <c r="J108" i="13"/>
  <c r="K108" i="13"/>
  <c r="L108" i="13"/>
  <c r="M108" i="13"/>
  <c r="N108" i="13"/>
  <c r="O108" i="13"/>
  <c r="P108" i="13"/>
  <c r="Q108" i="13"/>
  <c r="D109" i="13"/>
  <c r="E109" i="13"/>
  <c r="F109" i="13"/>
  <c r="G109" i="13"/>
  <c r="H109" i="13"/>
  <c r="I109" i="13"/>
  <c r="J109" i="13"/>
  <c r="K109" i="13"/>
  <c r="L109" i="13"/>
  <c r="M109" i="13"/>
  <c r="N109" i="13"/>
  <c r="O109" i="13"/>
  <c r="P109" i="13"/>
  <c r="Q109" i="13"/>
  <c r="D110" i="13"/>
  <c r="E110" i="13"/>
  <c r="F110" i="13"/>
  <c r="G110" i="13"/>
  <c r="H110" i="13"/>
  <c r="I110" i="13"/>
  <c r="J110" i="13"/>
  <c r="K110" i="13"/>
  <c r="L110" i="13"/>
  <c r="M110" i="13"/>
  <c r="N110" i="13"/>
  <c r="O110" i="13"/>
  <c r="P110" i="13"/>
  <c r="Q110" i="13"/>
  <c r="E107" i="13"/>
  <c r="F107" i="13"/>
  <c r="G107" i="13"/>
  <c r="H107" i="13"/>
  <c r="I107" i="13"/>
  <c r="J107" i="13"/>
  <c r="K107" i="13"/>
  <c r="L107" i="13"/>
  <c r="M107" i="13"/>
  <c r="N107" i="13"/>
  <c r="O107" i="13"/>
  <c r="P107" i="13"/>
  <c r="Q107" i="13"/>
  <c r="D107" i="13"/>
  <c r="D57" i="13"/>
  <c r="D7" i="13"/>
  <c r="D108" i="11"/>
  <c r="E108" i="11"/>
  <c r="F108" i="11"/>
  <c r="G108" i="11"/>
  <c r="H108" i="11"/>
  <c r="I108" i="11"/>
  <c r="J108" i="11"/>
  <c r="K108" i="11"/>
  <c r="L108" i="11"/>
  <c r="M108" i="11"/>
  <c r="N108" i="11"/>
  <c r="O108" i="11"/>
  <c r="P108" i="11"/>
  <c r="Q108" i="11"/>
  <c r="D109" i="11"/>
  <c r="E109" i="11"/>
  <c r="F109" i="11"/>
  <c r="G109" i="11"/>
  <c r="H109" i="11"/>
  <c r="I109" i="11"/>
  <c r="J109" i="11"/>
  <c r="K109" i="11"/>
  <c r="L109" i="11"/>
  <c r="M109" i="11"/>
  <c r="N109" i="11"/>
  <c r="O109" i="11"/>
  <c r="P109" i="11"/>
  <c r="Q109" i="11"/>
  <c r="D110" i="11"/>
  <c r="E110" i="11"/>
  <c r="F110" i="11"/>
  <c r="G110" i="11"/>
  <c r="H110" i="11"/>
  <c r="I110" i="11"/>
  <c r="J110" i="11"/>
  <c r="K110" i="11"/>
  <c r="L110" i="11"/>
  <c r="M110" i="11"/>
  <c r="N110" i="11"/>
  <c r="O110" i="11"/>
  <c r="P110" i="11"/>
  <c r="Q110" i="11"/>
  <c r="E107" i="11"/>
  <c r="F107" i="11"/>
  <c r="G107" i="11"/>
  <c r="H107" i="11"/>
  <c r="I107" i="11"/>
  <c r="J107" i="11"/>
  <c r="K107" i="11"/>
  <c r="L107" i="11"/>
  <c r="M107" i="11"/>
  <c r="N107" i="11"/>
  <c r="O107" i="11"/>
  <c r="P107" i="11"/>
  <c r="Q107" i="11"/>
  <c r="D107" i="11"/>
  <c r="D58" i="11"/>
  <c r="E58" i="11"/>
  <c r="F58" i="11"/>
  <c r="G58" i="11"/>
  <c r="H58" i="11"/>
  <c r="I58" i="11"/>
  <c r="J58" i="11"/>
  <c r="K58" i="11"/>
  <c r="L58" i="11"/>
  <c r="M58" i="11"/>
  <c r="N58" i="11"/>
  <c r="O58" i="11"/>
  <c r="P58" i="11"/>
  <c r="Q58" i="11"/>
  <c r="D59" i="11"/>
  <c r="E59" i="11"/>
  <c r="F59" i="11"/>
  <c r="G59" i="11"/>
  <c r="H59" i="11"/>
  <c r="I59" i="11"/>
  <c r="J59" i="11"/>
  <c r="K59" i="11"/>
  <c r="L59" i="11"/>
  <c r="M59" i="11"/>
  <c r="N59" i="11"/>
  <c r="O59" i="11"/>
  <c r="P59" i="11"/>
  <c r="Q59" i="11"/>
  <c r="D60" i="11"/>
  <c r="E60" i="11"/>
  <c r="F60" i="11"/>
  <c r="G60" i="11"/>
  <c r="H60" i="11"/>
  <c r="I60" i="11"/>
  <c r="J60" i="11"/>
  <c r="K60" i="11"/>
  <c r="L60" i="11"/>
  <c r="M60" i="11"/>
  <c r="N60" i="11"/>
  <c r="O60" i="11"/>
  <c r="P60" i="11"/>
  <c r="Q60" i="11"/>
  <c r="E57" i="11"/>
  <c r="F57" i="11"/>
  <c r="G57" i="11"/>
  <c r="H57" i="11"/>
  <c r="I57" i="11"/>
  <c r="J57" i="11"/>
  <c r="K57" i="11"/>
  <c r="L57" i="11"/>
  <c r="M57" i="11"/>
  <c r="N57" i="11"/>
  <c r="O57" i="11"/>
  <c r="P57" i="11"/>
  <c r="Q57" i="11"/>
  <c r="D57" i="11"/>
  <c r="D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D9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D10" i="11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D7" i="11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P108" i="10"/>
  <c r="Q108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P109" i="10"/>
  <c r="Q109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P110" i="10"/>
  <c r="Q110" i="10"/>
  <c r="E107" i="10"/>
  <c r="F107" i="10"/>
  <c r="G107" i="10"/>
  <c r="H107" i="10"/>
  <c r="I107" i="10"/>
  <c r="J107" i="10"/>
  <c r="K107" i="10"/>
  <c r="L107" i="10"/>
  <c r="M107" i="10"/>
  <c r="N107" i="10"/>
  <c r="O107" i="10"/>
  <c r="P107" i="10"/>
  <c r="Q107" i="10"/>
  <c r="D107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P58" i="10"/>
  <c r="Q58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P60" i="10"/>
  <c r="Q60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D57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D7" i="10"/>
  <c r="D108" i="7"/>
  <c r="E108" i="7"/>
  <c r="F108" i="7"/>
  <c r="G108" i="7"/>
  <c r="H108" i="7"/>
  <c r="I108" i="7"/>
  <c r="J108" i="7"/>
  <c r="K108" i="7"/>
  <c r="L108" i="7"/>
  <c r="M108" i="7"/>
  <c r="N108" i="7"/>
  <c r="O108" i="7"/>
  <c r="P108" i="7"/>
  <c r="Q108" i="7"/>
  <c r="D109" i="7"/>
  <c r="E109" i="7"/>
  <c r="F109" i="7"/>
  <c r="G109" i="7"/>
  <c r="H109" i="7"/>
  <c r="I109" i="7"/>
  <c r="J109" i="7"/>
  <c r="K109" i="7"/>
  <c r="L109" i="7"/>
  <c r="M109" i="7"/>
  <c r="N109" i="7"/>
  <c r="O109" i="7"/>
  <c r="P109" i="7"/>
  <c r="Q109" i="7"/>
  <c r="D110" i="7"/>
  <c r="E110" i="7"/>
  <c r="F110" i="7"/>
  <c r="G110" i="7"/>
  <c r="H110" i="7"/>
  <c r="I110" i="7"/>
  <c r="J110" i="7"/>
  <c r="K110" i="7"/>
  <c r="L110" i="7"/>
  <c r="M110" i="7"/>
  <c r="N110" i="7"/>
  <c r="O110" i="7"/>
  <c r="P110" i="7"/>
  <c r="Q110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D107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D57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E7" i="7"/>
  <c r="F7" i="7"/>
  <c r="G7" i="7"/>
  <c r="H7" i="7"/>
  <c r="I7" i="7"/>
  <c r="J7" i="7"/>
  <c r="K7" i="7"/>
  <c r="L7" i="7"/>
  <c r="M7" i="7"/>
  <c r="N7" i="7"/>
  <c r="O7" i="7"/>
  <c r="P7" i="7"/>
  <c r="Q7" i="7"/>
  <c r="D7" i="7"/>
  <c r="D83" i="18"/>
  <c r="E83" i="18"/>
  <c r="F83" i="18"/>
  <c r="G83" i="18"/>
  <c r="H83" i="18"/>
  <c r="I83" i="18"/>
  <c r="J83" i="18"/>
  <c r="K83" i="18"/>
  <c r="D84" i="18"/>
  <c r="E84" i="18"/>
  <c r="F84" i="18"/>
  <c r="G84" i="18"/>
  <c r="H84" i="18"/>
  <c r="I84" i="18"/>
  <c r="J84" i="18"/>
  <c r="K84" i="18"/>
  <c r="D85" i="18"/>
  <c r="E85" i="18"/>
  <c r="F85" i="18"/>
  <c r="G85" i="18"/>
  <c r="H85" i="18"/>
  <c r="I85" i="18"/>
  <c r="J85" i="18"/>
  <c r="K85" i="18"/>
  <c r="D86" i="18"/>
  <c r="E86" i="18"/>
  <c r="F86" i="18"/>
  <c r="G86" i="18"/>
  <c r="H86" i="18"/>
  <c r="I86" i="18"/>
  <c r="J86" i="18"/>
  <c r="K86" i="18"/>
  <c r="D87" i="18"/>
  <c r="E87" i="18"/>
  <c r="F87" i="18"/>
  <c r="G87" i="18"/>
  <c r="H87" i="18"/>
  <c r="I87" i="18"/>
  <c r="J87" i="18"/>
  <c r="K87" i="18"/>
  <c r="D88" i="18"/>
  <c r="E88" i="18"/>
  <c r="F88" i="18"/>
  <c r="G88" i="18"/>
  <c r="H88" i="18"/>
  <c r="I88" i="18"/>
  <c r="J88" i="18"/>
  <c r="K88" i="18"/>
  <c r="D89" i="18"/>
  <c r="E89" i="18"/>
  <c r="F89" i="18"/>
  <c r="G89" i="18"/>
  <c r="H89" i="18"/>
  <c r="I89" i="18"/>
  <c r="J89" i="18"/>
  <c r="K89" i="18"/>
  <c r="E82" i="18"/>
  <c r="F82" i="18"/>
  <c r="G82" i="18"/>
  <c r="H82" i="18"/>
  <c r="I82" i="18"/>
  <c r="J82" i="18"/>
  <c r="K82" i="18"/>
  <c r="D82" i="18"/>
  <c r="D52" i="18"/>
  <c r="E52" i="18"/>
  <c r="F52" i="18"/>
  <c r="G52" i="18"/>
  <c r="H52" i="18"/>
  <c r="I52" i="18"/>
  <c r="J52" i="18"/>
  <c r="K52" i="18"/>
  <c r="D53" i="18"/>
  <c r="E53" i="18"/>
  <c r="F53" i="18"/>
  <c r="G53" i="18"/>
  <c r="H53" i="18"/>
  <c r="I53" i="18"/>
  <c r="J53" i="18"/>
  <c r="K53" i="18"/>
  <c r="D54" i="18"/>
  <c r="E54" i="18"/>
  <c r="F54" i="18"/>
  <c r="G54" i="18"/>
  <c r="H54" i="18"/>
  <c r="I54" i="18"/>
  <c r="J54" i="18"/>
  <c r="K54" i="18"/>
  <c r="D55" i="18"/>
  <c r="E55" i="18"/>
  <c r="F55" i="18"/>
  <c r="G55" i="18"/>
  <c r="H55" i="18"/>
  <c r="I55" i="18"/>
  <c r="J55" i="18"/>
  <c r="K55" i="18"/>
  <c r="D56" i="18"/>
  <c r="E56" i="18"/>
  <c r="F56" i="18"/>
  <c r="G56" i="18"/>
  <c r="H56" i="18"/>
  <c r="I56" i="18"/>
  <c r="J56" i="18"/>
  <c r="K56" i="18"/>
  <c r="D57" i="18"/>
  <c r="E57" i="18"/>
  <c r="F57" i="18"/>
  <c r="G57" i="18"/>
  <c r="H57" i="18"/>
  <c r="I57" i="18"/>
  <c r="J57" i="18"/>
  <c r="K57" i="18"/>
  <c r="D58" i="18"/>
  <c r="E58" i="18"/>
  <c r="F58" i="18"/>
  <c r="G58" i="18"/>
  <c r="H58" i="18"/>
  <c r="I58" i="18"/>
  <c r="J58" i="18"/>
  <c r="K58" i="18"/>
  <c r="E51" i="18"/>
  <c r="F51" i="18"/>
  <c r="G51" i="18"/>
  <c r="H51" i="18"/>
  <c r="I51" i="18"/>
  <c r="J51" i="18"/>
  <c r="K51" i="18"/>
  <c r="D51" i="18"/>
  <c r="O23" i="18"/>
  <c r="P23" i="18"/>
  <c r="Q23" i="18"/>
  <c r="R23" i="18"/>
  <c r="S23" i="18"/>
  <c r="T23" i="18"/>
  <c r="U23" i="18"/>
  <c r="V23" i="18"/>
  <c r="O24" i="18"/>
  <c r="P24" i="18"/>
  <c r="Q24" i="18"/>
  <c r="R24" i="18"/>
  <c r="S24" i="18"/>
  <c r="T24" i="18"/>
  <c r="U24" i="18"/>
  <c r="V24" i="18"/>
  <c r="O25" i="18"/>
  <c r="P25" i="18"/>
  <c r="Q25" i="18"/>
  <c r="R25" i="18"/>
  <c r="S25" i="18"/>
  <c r="T25" i="18"/>
  <c r="U25" i="18"/>
  <c r="V25" i="18"/>
  <c r="O26" i="18"/>
  <c r="P26" i="18"/>
  <c r="Q26" i="18"/>
  <c r="R26" i="18"/>
  <c r="S26" i="18"/>
  <c r="T26" i="18"/>
  <c r="U26" i="18"/>
  <c r="V26" i="18"/>
  <c r="O27" i="18"/>
  <c r="P27" i="18"/>
  <c r="Q27" i="18"/>
  <c r="R27" i="18"/>
  <c r="S27" i="18"/>
  <c r="T27" i="18"/>
  <c r="U27" i="18"/>
  <c r="V27" i="18"/>
  <c r="O28" i="18"/>
  <c r="P28" i="18"/>
  <c r="Q28" i="18"/>
  <c r="R28" i="18"/>
  <c r="S28" i="18"/>
  <c r="T28" i="18"/>
  <c r="U28" i="18"/>
  <c r="V28" i="18"/>
  <c r="O29" i="18"/>
  <c r="P29" i="18"/>
  <c r="Q29" i="18"/>
  <c r="R29" i="18"/>
  <c r="S29" i="18"/>
  <c r="T29" i="18"/>
  <c r="U29" i="18"/>
  <c r="V29" i="18"/>
  <c r="P22" i="18"/>
  <c r="Q22" i="18"/>
  <c r="R22" i="18"/>
  <c r="S22" i="18"/>
  <c r="T22" i="18"/>
  <c r="U22" i="18"/>
  <c r="V22" i="18"/>
  <c r="O22" i="18"/>
  <c r="D23" i="18"/>
  <c r="E23" i="18"/>
  <c r="F23" i="18"/>
  <c r="G23" i="18"/>
  <c r="H23" i="18"/>
  <c r="I23" i="18"/>
  <c r="J23" i="18"/>
  <c r="K23" i="18"/>
  <c r="D24" i="18"/>
  <c r="E24" i="18"/>
  <c r="F24" i="18"/>
  <c r="G24" i="18"/>
  <c r="H24" i="18"/>
  <c r="I24" i="18"/>
  <c r="J24" i="18"/>
  <c r="K24" i="18"/>
  <c r="D25" i="18"/>
  <c r="E25" i="18"/>
  <c r="F25" i="18"/>
  <c r="G25" i="18"/>
  <c r="H25" i="18"/>
  <c r="I25" i="18"/>
  <c r="J25" i="18"/>
  <c r="K25" i="18"/>
  <c r="D26" i="18"/>
  <c r="E26" i="18"/>
  <c r="F26" i="18"/>
  <c r="G26" i="18"/>
  <c r="H26" i="18"/>
  <c r="I26" i="18"/>
  <c r="J26" i="18"/>
  <c r="K26" i="18"/>
  <c r="D27" i="18"/>
  <c r="E27" i="18"/>
  <c r="F27" i="18"/>
  <c r="G27" i="18"/>
  <c r="H27" i="18"/>
  <c r="I27" i="18"/>
  <c r="J27" i="18"/>
  <c r="K27" i="18"/>
  <c r="D28" i="18"/>
  <c r="E28" i="18"/>
  <c r="F28" i="18"/>
  <c r="G28" i="18"/>
  <c r="H28" i="18"/>
  <c r="I28" i="18"/>
  <c r="J28" i="18"/>
  <c r="K28" i="18"/>
  <c r="D29" i="18"/>
  <c r="E29" i="18"/>
  <c r="F29" i="18"/>
  <c r="G29" i="18"/>
  <c r="H29" i="18"/>
  <c r="I29" i="18"/>
  <c r="J29" i="18"/>
  <c r="K29" i="18"/>
  <c r="E22" i="18"/>
  <c r="F22" i="18"/>
  <c r="G22" i="18"/>
  <c r="H22" i="18"/>
  <c r="I22" i="18"/>
  <c r="J22" i="18"/>
  <c r="K22" i="18"/>
  <c r="D22" i="18"/>
  <c r="D75" i="18"/>
  <c r="E75" i="18"/>
  <c r="F75" i="18"/>
  <c r="G75" i="18"/>
  <c r="H75" i="18"/>
  <c r="I75" i="18"/>
  <c r="J75" i="18"/>
  <c r="K75" i="18"/>
  <c r="D76" i="18"/>
  <c r="E76" i="18"/>
  <c r="F76" i="18"/>
  <c r="G76" i="18"/>
  <c r="H76" i="18"/>
  <c r="I76" i="18"/>
  <c r="J76" i="18"/>
  <c r="K76" i="18"/>
  <c r="D77" i="18"/>
  <c r="E77" i="18"/>
  <c r="F77" i="18"/>
  <c r="G77" i="18"/>
  <c r="H77" i="18"/>
  <c r="I77" i="18"/>
  <c r="J77" i="18"/>
  <c r="K77" i="18"/>
  <c r="D78" i="18"/>
  <c r="E78" i="18"/>
  <c r="F78" i="18"/>
  <c r="G78" i="18"/>
  <c r="H78" i="18"/>
  <c r="I78" i="18"/>
  <c r="J78" i="18"/>
  <c r="K78" i="18"/>
  <c r="D79" i="18"/>
  <c r="E79" i="18"/>
  <c r="F79" i="18"/>
  <c r="G79" i="18"/>
  <c r="H79" i="18"/>
  <c r="I79" i="18"/>
  <c r="J79" i="18"/>
  <c r="K79" i="18"/>
  <c r="D80" i="18"/>
  <c r="E80" i="18"/>
  <c r="F80" i="18"/>
  <c r="G80" i="18"/>
  <c r="H80" i="18"/>
  <c r="I80" i="18"/>
  <c r="J80" i="18"/>
  <c r="K80" i="18"/>
  <c r="D81" i="18"/>
  <c r="E81" i="18"/>
  <c r="F81" i="18"/>
  <c r="G81" i="18"/>
  <c r="H81" i="18"/>
  <c r="I81" i="18"/>
  <c r="J81" i="18"/>
  <c r="K81" i="18"/>
  <c r="E74" i="18"/>
  <c r="F74" i="18"/>
  <c r="G74" i="18"/>
  <c r="H74" i="18"/>
  <c r="I74" i="18"/>
  <c r="J74" i="18"/>
  <c r="K74" i="18"/>
  <c r="D74" i="18"/>
  <c r="D44" i="18"/>
  <c r="E44" i="18"/>
  <c r="F44" i="18"/>
  <c r="G44" i="18"/>
  <c r="H44" i="18"/>
  <c r="I44" i="18"/>
  <c r="J44" i="18"/>
  <c r="K44" i="18"/>
  <c r="D45" i="18"/>
  <c r="E45" i="18"/>
  <c r="F45" i="18"/>
  <c r="G45" i="18"/>
  <c r="H45" i="18"/>
  <c r="I45" i="18"/>
  <c r="J45" i="18"/>
  <c r="K45" i="18"/>
  <c r="D46" i="18"/>
  <c r="E46" i="18"/>
  <c r="F46" i="18"/>
  <c r="G46" i="18"/>
  <c r="H46" i="18"/>
  <c r="I46" i="18"/>
  <c r="J46" i="18"/>
  <c r="K46" i="18"/>
  <c r="D47" i="18"/>
  <c r="E47" i="18"/>
  <c r="F47" i="18"/>
  <c r="G47" i="18"/>
  <c r="H47" i="18"/>
  <c r="I47" i="18"/>
  <c r="J47" i="18"/>
  <c r="K47" i="18"/>
  <c r="D48" i="18"/>
  <c r="E48" i="18"/>
  <c r="F48" i="18"/>
  <c r="G48" i="18"/>
  <c r="H48" i="18"/>
  <c r="I48" i="18"/>
  <c r="J48" i="18"/>
  <c r="K48" i="18"/>
  <c r="D49" i="18"/>
  <c r="E49" i="18"/>
  <c r="F49" i="18"/>
  <c r="G49" i="18"/>
  <c r="H49" i="18"/>
  <c r="I49" i="18"/>
  <c r="J49" i="18"/>
  <c r="K49" i="18"/>
  <c r="D50" i="18"/>
  <c r="E50" i="18"/>
  <c r="F50" i="18"/>
  <c r="G50" i="18"/>
  <c r="H50" i="18"/>
  <c r="I50" i="18"/>
  <c r="J50" i="18"/>
  <c r="K50" i="18"/>
  <c r="E43" i="18"/>
  <c r="F43" i="18"/>
  <c r="G43" i="18"/>
  <c r="H43" i="18"/>
  <c r="I43" i="18"/>
  <c r="J43" i="18"/>
  <c r="K43" i="18"/>
  <c r="D43" i="18"/>
  <c r="O15" i="18"/>
  <c r="P15" i="18"/>
  <c r="Q15" i="18"/>
  <c r="R15" i="18"/>
  <c r="S15" i="18"/>
  <c r="T15" i="18"/>
  <c r="U15" i="18"/>
  <c r="V15" i="18"/>
  <c r="O16" i="18"/>
  <c r="P16" i="18"/>
  <c r="Q16" i="18"/>
  <c r="R16" i="18"/>
  <c r="S16" i="18"/>
  <c r="T16" i="18"/>
  <c r="U16" i="18"/>
  <c r="V16" i="18"/>
  <c r="O17" i="18"/>
  <c r="P17" i="18"/>
  <c r="Q17" i="18"/>
  <c r="R17" i="18"/>
  <c r="S17" i="18"/>
  <c r="T17" i="18"/>
  <c r="U17" i="18"/>
  <c r="V17" i="18"/>
  <c r="O18" i="18"/>
  <c r="P18" i="18"/>
  <c r="Q18" i="18"/>
  <c r="R18" i="18"/>
  <c r="S18" i="18"/>
  <c r="T18" i="18"/>
  <c r="U18" i="18"/>
  <c r="V18" i="18"/>
  <c r="O19" i="18"/>
  <c r="P19" i="18"/>
  <c r="Q19" i="18"/>
  <c r="R19" i="18"/>
  <c r="S19" i="18"/>
  <c r="T19" i="18"/>
  <c r="U19" i="18"/>
  <c r="V19" i="18"/>
  <c r="O20" i="18"/>
  <c r="P20" i="18"/>
  <c r="Q20" i="18"/>
  <c r="R20" i="18"/>
  <c r="S20" i="18"/>
  <c r="T20" i="18"/>
  <c r="U20" i="18"/>
  <c r="V20" i="18"/>
  <c r="O21" i="18"/>
  <c r="P21" i="18"/>
  <c r="Q21" i="18"/>
  <c r="R21" i="18"/>
  <c r="S21" i="18"/>
  <c r="T21" i="18"/>
  <c r="U21" i="18"/>
  <c r="V21" i="18"/>
  <c r="P14" i="18"/>
  <c r="Q14" i="18"/>
  <c r="R14" i="18"/>
  <c r="S14" i="18"/>
  <c r="T14" i="18"/>
  <c r="U14" i="18"/>
  <c r="V14" i="18"/>
  <c r="O14" i="18"/>
  <c r="D15" i="18"/>
  <c r="E15" i="18"/>
  <c r="F15" i="18"/>
  <c r="G15" i="18"/>
  <c r="H15" i="18"/>
  <c r="I15" i="18"/>
  <c r="J15" i="18"/>
  <c r="K15" i="18"/>
  <c r="D16" i="18"/>
  <c r="E16" i="18"/>
  <c r="F16" i="18"/>
  <c r="G16" i="18"/>
  <c r="H16" i="18"/>
  <c r="I16" i="18"/>
  <c r="J16" i="18"/>
  <c r="K16" i="18"/>
  <c r="D17" i="18"/>
  <c r="E17" i="18"/>
  <c r="F17" i="18"/>
  <c r="G17" i="18"/>
  <c r="H17" i="18"/>
  <c r="I17" i="18"/>
  <c r="J17" i="18"/>
  <c r="K17" i="18"/>
  <c r="D18" i="18"/>
  <c r="E18" i="18"/>
  <c r="F18" i="18"/>
  <c r="G18" i="18"/>
  <c r="H18" i="18"/>
  <c r="I18" i="18"/>
  <c r="J18" i="18"/>
  <c r="K18" i="18"/>
  <c r="D19" i="18"/>
  <c r="E19" i="18"/>
  <c r="F19" i="18"/>
  <c r="G19" i="18"/>
  <c r="H19" i="18"/>
  <c r="I19" i="18"/>
  <c r="J19" i="18"/>
  <c r="K19" i="18"/>
  <c r="D20" i="18"/>
  <c r="E20" i="18"/>
  <c r="F20" i="18"/>
  <c r="G20" i="18"/>
  <c r="H20" i="18"/>
  <c r="I20" i="18"/>
  <c r="J20" i="18"/>
  <c r="K20" i="18"/>
  <c r="D21" i="18"/>
  <c r="E21" i="18"/>
  <c r="F21" i="18"/>
  <c r="G21" i="18"/>
  <c r="H21" i="18"/>
  <c r="I21" i="18"/>
  <c r="J21" i="18"/>
  <c r="K21" i="18"/>
  <c r="E14" i="18"/>
  <c r="F14" i="18"/>
  <c r="G14" i="18"/>
  <c r="H14" i="18"/>
  <c r="I14" i="18"/>
  <c r="J14" i="18"/>
  <c r="K14" i="18"/>
  <c r="D14" i="18"/>
  <c r="D67" i="18"/>
  <c r="E67" i="18"/>
  <c r="F67" i="18"/>
  <c r="G67" i="18"/>
  <c r="H67" i="18"/>
  <c r="I67" i="18"/>
  <c r="J67" i="18"/>
  <c r="K67" i="18"/>
  <c r="D68" i="18"/>
  <c r="E68" i="18"/>
  <c r="F68" i="18"/>
  <c r="G68" i="18"/>
  <c r="H68" i="18"/>
  <c r="I68" i="18"/>
  <c r="J68" i="18"/>
  <c r="K68" i="18"/>
  <c r="D69" i="18"/>
  <c r="E69" i="18"/>
  <c r="F69" i="18"/>
  <c r="G69" i="18"/>
  <c r="H69" i="18"/>
  <c r="I69" i="18"/>
  <c r="J69" i="18"/>
  <c r="K69" i="18"/>
  <c r="D70" i="18"/>
  <c r="E70" i="18"/>
  <c r="F70" i="18"/>
  <c r="G70" i="18"/>
  <c r="H70" i="18"/>
  <c r="I70" i="18"/>
  <c r="J70" i="18"/>
  <c r="K70" i="18"/>
  <c r="D71" i="18"/>
  <c r="E71" i="18"/>
  <c r="F71" i="18"/>
  <c r="G71" i="18"/>
  <c r="H71" i="18"/>
  <c r="I71" i="18"/>
  <c r="J71" i="18"/>
  <c r="K71" i="18"/>
  <c r="D72" i="18"/>
  <c r="E72" i="18"/>
  <c r="F72" i="18"/>
  <c r="G72" i="18"/>
  <c r="H72" i="18"/>
  <c r="I72" i="18"/>
  <c r="J72" i="18"/>
  <c r="K72" i="18"/>
  <c r="D73" i="18"/>
  <c r="E73" i="18"/>
  <c r="F73" i="18"/>
  <c r="G73" i="18"/>
  <c r="H73" i="18"/>
  <c r="I73" i="18"/>
  <c r="J73" i="18"/>
  <c r="K73" i="18"/>
  <c r="E66" i="18"/>
  <c r="F66" i="18"/>
  <c r="G66" i="18"/>
  <c r="H66" i="18"/>
  <c r="I66" i="18"/>
  <c r="J66" i="18"/>
  <c r="K66" i="18"/>
  <c r="D66" i="18"/>
  <c r="D36" i="18"/>
  <c r="E36" i="18"/>
  <c r="F36" i="18"/>
  <c r="G36" i="18"/>
  <c r="H36" i="18"/>
  <c r="I36" i="18"/>
  <c r="J36" i="18"/>
  <c r="K36" i="18"/>
  <c r="D37" i="18"/>
  <c r="E37" i="18"/>
  <c r="F37" i="18"/>
  <c r="G37" i="18"/>
  <c r="H37" i="18"/>
  <c r="I37" i="18"/>
  <c r="J37" i="18"/>
  <c r="K37" i="18"/>
  <c r="D38" i="18"/>
  <c r="E38" i="18"/>
  <c r="F38" i="18"/>
  <c r="G38" i="18"/>
  <c r="H38" i="18"/>
  <c r="I38" i="18"/>
  <c r="J38" i="18"/>
  <c r="K38" i="18"/>
  <c r="D39" i="18"/>
  <c r="E39" i="18"/>
  <c r="F39" i="18"/>
  <c r="G39" i="18"/>
  <c r="H39" i="18"/>
  <c r="I39" i="18"/>
  <c r="J39" i="18"/>
  <c r="K39" i="18"/>
  <c r="D40" i="18"/>
  <c r="E40" i="18"/>
  <c r="F40" i="18"/>
  <c r="G40" i="18"/>
  <c r="H40" i="18"/>
  <c r="I40" i="18"/>
  <c r="J40" i="18"/>
  <c r="K40" i="18"/>
  <c r="D41" i="18"/>
  <c r="E41" i="18"/>
  <c r="F41" i="18"/>
  <c r="G41" i="18"/>
  <c r="H41" i="18"/>
  <c r="I41" i="18"/>
  <c r="J41" i="18"/>
  <c r="K41" i="18"/>
  <c r="D42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D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I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K7" i="21"/>
  <c r="L7" i="21"/>
  <c r="M7" i="21"/>
  <c r="N7" i="21"/>
  <c r="O7" i="21"/>
  <c r="P7" i="21"/>
  <c r="K8" i="21"/>
  <c r="L8" i="21"/>
  <c r="M8" i="21"/>
  <c r="N8" i="21"/>
  <c r="O8" i="21"/>
  <c r="P8" i="21"/>
  <c r="K9" i="21"/>
  <c r="L9" i="21"/>
  <c r="M9" i="21"/>
  <c r="N9" i="21"/>
  <c r="O9" i="21"/>
  <c r="P9" i="21"/>
  <c r="K10" i="21"/>
  <c r="L10" i="21"/>
  <c r="M10" i="21"/>
  <c r="N10" i="21"/>
  <c r="O10" i="21"/>
  <c r="P10" i="21"/>
  <c r="K11" i="21"/>
  <c r="L11" i="21"/>
  <c r="M11" i="21"/>
  <c r="N11" i="21"/>
  <c r="O11" i="21"/>
  <c r="P11" i="21"/>
  <c r="K12" i="21"/>
  <c r="L12" i="21"/>
  <c r="M12" i="21"/>
  <c r="N12" i="21"/>
  <c r="O12" i="21"/>
  <c r="P12" i="21"/>
  <c r="K13" i="21"/>
  <c r="L13" i="21"/>
  <c r="M13" i="21"/>
  <c r="N13" i="21"/>
  <c r="O13" i="21"/>
  <c r="P13" i="21"/>
  <c r="K14" i="21"/>
  <c r="L14" i="21"/>
  <c r="M14" i="21"/>
  <c r="N14" i="21"/>
  <c r="O14" i="21"/>
  <c r="P14" i="21"/>
  <c r="K15" i="21"/>
  <c r="L15" i="21"/>
  <c r="M15" i="21"/>
  <c r="N15" i="21"/>
  <c r="O15" i="21"/>
  <c r="P15" i="21"/>
  <c r="K16" i="21"/>
  <c r="L16" i="21"/>
  <c r="M16" i="21"/>
  <c r="N16" i="21"/>
  <c r="O16" i="21"/>
  <c r="P16" i="21"/>
  <c r="K17" i="21"/>
  <c r="L17" i="21"/>
  <c r="M17" i="21"/>
  <c r="N17" i="21"/>
  <c r="O17" i="21"/>
  <c r="P17" i="21"/>
  <c r="L6" i="21"/>
  <c r="M6" i="21"/>
  <c r="N6" i="21"/>
  <c r="O6" i="21"/>
  <c r="P6" i="21"/>
  <c r="K23" i="21"/>
  <c r="L23" i="21"/>
  <c r="M23" i="21"/>
  <c r="N23" i="21"/>
  <c r="O23" i="21"/>
  <c r="P23" i="21"/>
  <c r="K24" i="21"/>
  <c r="L24" i="21"/>
  <c r="M24" i="21"/>
  <c r="N24" i="21"/>
  <c r="O24" i="21"/>
  <c r="P24" i="21"/>
  <c r="K25" i="21"/>
  <c r="L25" i="21"/>
  <c r="M25" i="21"/>
  <c r="N25" i="21"/>
  <c r="O25" i="21"/>
  <c r="P25" i="21"/>
  <c r="K26" i="21"/>
  <c r="L26" i="21"/>
  <c r="M26" i="21"/>
  <c r="N26" i="21"/>
  <c r="O26" i="21"/>
  <c r="P26" i="21"/>
  <c r="K27" i="21"/>
  <c r="L27" i="21"/>
  <c r="M27" i="21"/>
  <c r="N27" i="21"/>
  <c r="O27" i="21"/>
  <c r="P27" i="21"/>
  <c r="K28" i="21"/>
  <c r="L28" i="21"/>
  <c r="M28" i="21"/>
  <c r="N28" i="21"/>
  <c r="O28" i="21"/>
  <c r="P28" i="21"/>
  <c r="K29" i="21"/>
  <c r="L29" i="21"/>
  <c r="M29" i="21"/>
  <c r="N29" i="21"/>
  <c r="O29" i="21"/>
  <c r="P29" i="21"/>
  <c r="K30" i="21"/>
  <c r="L30" i="21"/>
  <c r="M30" i="21"/>
  <c r="N30" i="21"/>
  <c r="O30" i="21"/>
  <c r="P30" i="21"/>
  <c r="L22" i="21"/>
  <c r="M22" i="21"/>
  <c r="N22" i="21"/>
  <c r="O22" i="21"/>
  <c r="P22" i="21"/>
  <c r="K36" i="21"/>
  <c r="L36" i="21"/>
  <c r="M36" i="21"/>
  <c r="N36" i="21"/>
  <c r="O36" i="21"/>
  <c r="P36" i="21"/>
  <c r="K37" i="21"/>
  <c r="L37" i="21"/>
  <c r="M37" i="21"/>
  <c r="N37" i="21"/>
  <c r="O37" i="21"/>
  <c r="P37" i="21"/>
  <c r="K38" i="21"/>
  <c r="L38" i="21"/>
  <c r="M38" i="21"/>
  <c r="N38" i="21"/>
  <c r="O38" i="21"/>
  <c r="P38" i="21"/>
  <c r="K39" i="21"/>
  <c r="L39" i="21"/>
  <c r="M39" i="21"/>
  <c r="N39" i="21"/>
  <c r="O39" i="21"/>
  <c r="P39" i="21"/>
  <c r="L35" i="21"/>
  <c r="M35" i="21"/>
  <c r="N35" i="21"/>
  <c r="O35" i="21"/>
  <c r="P35" i="21"/>
  <c r="K47" i="21"/>
  <c r="L47" i="21"/>
  <c r="M47" i="21"/>
  <c r="N47" i="21"/>
  <c r="O47" i="21"/>
  <c r="P47" i="21"/>
  <c r="K48" i="21"/>
  <c r="L48" i="21"/>
  <c r="M48" i="21"/>
  <c r="N48" i="21"/>
  <c r="O48" i="21"/>
  <c r="P48" i="21"/>
  <c r="K49" i="21"/>
  <c r="L49" i="21"/>
  <c r="M49" i="21"/>
  <c r="N49" i="21"/>
  <c r="O49" i="21"/>
  <c r="P49" i="21"/>
  <c r="K50" i="21"/>
  <c r="L50" i="21"/>
  <c r="M50" i="21"/>
  <c r="N50" i="21"/>
  <c r="O50" i="21"/>
  <c r="P50" i="21"/>
  <c r="K51" i="21"/>
  <c r="L51" i="21"/>
  <c r="M51" i="21"/>
  <c r="N51" i="21"/>
  <c r="O51" i="21"/>
  <c r="P51" i="21"/>
  <c r="K52" i="21"/>
  <c r="L52" i="21"/>
  <c r="M52" i="21"/>
  <c r="N52" i="21"/>
  <c r="O52" i="21"/>
  <c r="P52" i="21"/>
  <c r="K53" i="21"/>
  <c r="L53" i="21"/>
  <c r="M53" i="21"/>
  <c r="N53" i="21"/>
  <c r="O53" i="21"/>
  <c r="P53" i="21"/>
  <c r="K54" i="21"/>
  <c r="L54" i="21"/>
  <c r="M54" i="21"/>
  <c r="N54" i="21"/>
  <c r="O54" i="21"/>
  <c r="P54" i="21"/>
  <c r="K55" i="21"/>
  <c r="L55" i="21"/>
  <c r="M55" i="21"/>
  <c r="N55" i="21"/>
  <c r="O55" i="21"/>
  <c r="P55" i="21"/>
  <c r="L46" i="21"/>
  <c r="M46" i="21"/>
  <c r="N46" i="21"/>
  <c r="O46" i="21"/>
  <c r="P46" i="21"/>
  <c r="K46" i="21"/>
  <c r="K35" i="21"/>
  <c r="K22" i="21"/>
  <c r="K6" i="21"/>
  <c r="C47" i="21"/>
  <c r="D47" i="21"/>
  <c r="E47" i="21"/>
  <c r="F47" i="21"/>
  <c r="G47" i="21"/>
  <c r="H47" i="21"/>
  <c r="C48" i="21"/>
  <c r="D48" i="21"/>
  <c r="E48" i="21"/>
  <c r="F48" i="21"/>
  <c r="G48" i="21"/>
  <c r="H48" i="21"/>
  <c r="C49" i="21"/>
  <c r="D49" i="21"/>
  <c r="E49" i="21"/>
  <c r="F49" i="21"/>
  <c r="G49" i="21"/>
  <c r="H49" i="21"/>
  <c r="C50" i="21"/>
  <c r="D50" i="21"/>
  <c r="E50" i="21"/>
  <c r="F50" i="21"/>
  <c r="G50" i="21"/>
  <c r="H50" i="21"/>
  <c r="C51" i="21"/>
  <c r="D51" i="21"/>
  <c r="E51" i="21"/>
  <c r="F51" i="21"/>
  <c r="G51" i="21"/>
  <c r="H51" i="21"/>
  <c r="C52" i="21"/>
  <c r="D52" i="21"/>
  <c r="E52" i="21"/>
  <c r="F52" i="21"/>
  <c r="G52" i="21"/>
  <c r="H52" i="21"/>
  <c r="C53" i="21"/>
  <c r="D53" i="21"/>
  <c r="E53" i="21"/>
  <c r="F53" i="21"/>
  <c r="G53" i="21"/>
  <c r="H53" i="21"/>
  <c r="C54" i="21"/>
  <c r="D54" i="21"/>
  <c r="E54" i="21"/>
  <c r="F54" i="21"/>
  <c r="G54" i="21"/>
  <c r="H54" i="21"/>
  <c r="C55" i="21"/>
  <c r="D55" i="21"/>
  <c r="E55" i="21"/>
  <c r="F55" i="21"/>
  <c r="G55" i="21"/>
  <c r="H55" i="21"/>
  <c r="D46" i="21"/>
  <c r="E46" i="21"/>
  <c r="F46" i="21"/>
  <c r="G46" i="21"/>
  <c r="H46" i="21"/>
  <c r="C46" i="21"/>
  <c r="C41" i="21"/>
  <c r="D41" i="21"/>
  <c r="E41" i="21"/>
  <c r="F41" i="21"/>
  <c r="G41" i="21"/>
  <c r="H41" i="21"/>
  <c r="C36" i="21"/>
  <c r="D36" i="21"/>
  <c r="E36" i="21"/>
  <c r="F36" i="21"/>
  <c r="G36" i="21"/>
  <c r="H36" i="21"/>
  <c r="C37" i="21"/>
  <c r="D37" i="21"/>
  <c r="E37" i="21"/>
  <c r="F37" i="21"/>
  <c r="G37" i="21"/>
  <c r="H37" i="21"/>
  <c r="C38" i="21"/>
  <c r="D38" i="21"/>
  <c r="E38" i="21"/>
  <c r="F38" i="21"/>
  <c r="G38" i="21"/>
  <c r="H38" i="21"/>
  <c r="C39" i="21"/>
  <c r="D39" i="21"/>
  <c r="E39" i="21"/>
  <c r="F39" i="21"/>
  <c r="G39" i="21"/>
  <c r="H39" i="21"/>
  <c r="C40" i="21"/>
  <c r="D40" i="21"/>
  <c r="E40" i="21"/>
  <c r="F40" i="21"/>
  <c r="G40" i="21"/>
  <c r="H40" i="21"/>
  <c r="D35" i="21"/>
  <c r="E35" i="21"/>
  <c r="F35" i="21"/>
  <c r="G35" i="21"/>
  <c r="H35" i="21"/>
  <c r="C35" i="21"/>
  <c r="C23" i="21"/>
  <c r="D23" i="21"/>
  <c r="E23" i="21"/>
  <c r="F23" i="21"/>
  <c r="G23" i="21"/>
  <c r="H23" i="21"/>
  <c r="C24" i="21"/>
  <c r="D24" i="21"/>
  <c r="E24" i="21"/>
  <c r="F24" i="21"/>
  <c r="G24" i="21"/>
  <c r="H24" i="21"/>
  <c r="C25" i="21"/>
  <c r="D25" i="21"/>
  <c r="E25" i="21"/>
  <c r="F25" i="21"/>
  <c r="G25" i="21"/>
  <c r="H25" i="21"/>
  <c r="C26" i="21"/>
  <c r="D26" i="21"/>
  <c r="E26" i="21"/>
  <c r="F26" i="21"/>
  <c r="G26" i="21"/>
  <c r="H26" i="21"/>
  <c r="C27" i="21"/>
  <c r="D27" i="21"/>
  <c r="E27" i="21"/>
  <c r="F27" i="21"/>
  <c r="G27" i="21"/>
  <c r="H27" i="21"/>
  <c r="C28" i="21"/>
  <c r="D28" i="21"/>
  <c r="E28" i="21"/>
  <c r="F28" i="21"/>
  <c r="G28" i="21"/>
  <c r="H28" i="21"/>
  <c r="D22" i="21"/>
  <c r="E22" i="21"/>
  <c r="F22" i="21"/>
  <c r="G22" i="21"/>
  <c r="H22" i="21"/>
  <c r="C22" i="21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C16" i="21"/>
  <c r="D16" i="21"/>
  <c r="E16" i="21"/>
  <c r="F16" i="21"/>
  <c r="G16" i="21"/>
  <c r="H16" i="21"/>
  <c r="C17" i="21"/>
  <c r="D17" i="21"/>
  <c r="E17" i="21"/>
  <c r="F17" i="21"/>
  <c r="G17" i="21"/>
  <c r="H17" i="21"/>
  <c r="H6" i="21"/>
  <c r="G6" i="21"/>
  <c r="F6" i="21"/>
  <c r="E6" i="21"/>
  <c r="D6" i="21"/>
  <c r="C6" i="21"/>
  <c r="B104" i="13"/>
  <c r="B54" i="13"/>
  <c r="B22" i="18"/>
  <c r="B14" i="18"/>
  <c r="B6" i="18"/>
  <c r="B74" i="18"/>
  <c r="B43" i="18"/>
  <c r="M14" i="18"/>
  <c r="M22" i="18"/>
  <c r="B54" i="14"/>
  <c r="B54" i="11"/>
  <c r="B54" i="10"/>
  <c r="B54" i="7"/>
  <c r="B104" i="14"/>
  <c r="B104" i="11"/>
  <c r="B104" i="10"/>
  <c r="B104" i="7"/>
  <c r="B3" i="21"/>
  <c r="B82" i="18"/>
  <c r="B66" i="18"/>
  <c r="B51" i="18"/>
  <c r="B35" i="18"/>
  <c r="M6" i="18"/>
  <c r="B4" i="14"/>
  <c r="B4" i="13"/>
  <c r="B4" i="11"/>
  <c r="B4" i="10"/>
  <c r="B4" i="7"/>
</calcChain>
</file>

<file path=xl/sharedStrings.xml><?xml version="1.0" encoding="utf-8"?>
<sst xmlns="http://schemas.openxmlformats.org/spreadsheetml/2006/main" count="3979" uniqueCount="488">
  <si>
    <t>Geography</t>
  </si>
  <si>
    <t>Time</t>
  </si>
  <si>
    <t>Product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</si>
  <si>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</si>
  <si>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</si>
  <si>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</si>
  <si>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</si>
  <si>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</si>
  <si>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</si>
  <si>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</si>
  <si>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</si>
  <si>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YOGURT</t>
  </si>
  <si>
    <t>Product Development Index</t>
  </si>
  <si>
    <t>PRIVATE LABEL</t>
  </si>
  <si>
    <t>BRANDED</t>
  </si>
  <si>
    <t>FAT FREE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</si>
  <si>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</si>
  <si>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</si>
  <si>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</si>
  <si>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</si>
  <si>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</si>
  <si>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</si>
  <si>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</si>
  <si>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</si>
  <si>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</si>
  <si>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</si>
  <si>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</si>
  <si>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</si>
  <si>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</si>
  <si>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</si>
  <si>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</si>
  <si>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</si>
  <si>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</si>
  <si>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</si>
  <si>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</si>
  <si>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</si>
  <si>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ADA MIDEAST</t>
  </si>
  <si>
    <t>DAIRYMAX</t>
  </si>
  <si>
    <t>MIDWEST DAIRY ASSOCIATION</t>
  </si>
  <si>
    <t>ALL OTHER</t>
  </si>
  <si>
    <t>DMI CUSTOM REGIONS &amp; MARKETS</t>
  </si>
  <si>
    <t>INDEX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</si>
  <si>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</si>
  <si>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</si>
  <si>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</si>
  <si>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</si>
  <si>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</si>
  <si>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</si>
  <si>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</si>
  <si>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</si>
  <si>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LOW FAT</t>
  </si>
  <si>
    <t>SEGMENT</t>
  </si>
  <si>
    <t>FORM</t>
  </si>
  <si>
    <t>PACKAGE</t>
  </si>
  <si>
    <t>SIZE</t>
  </si>
  <si>
    <t>VOLUME SALES (POUNDS)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</si>
  <si>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</si>
  <si>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</si>
  <si>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</si>
  <si>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Conv</t>
  </si>
  <si>
    <t>CUPS</t>
  </si>
  <si>
    <t>TUBS</t>
  </si>
  <si>
    <t>TUBES</t>
  </si>
  <si>
    <t>DRINKS</t>
  </si>
  <si>
    <t>BLENDED</t>
  </si>
  <si>
    <t>DRINKABLE</t>
  </si>
  <si>
    <t>FRUIT ON-THE-BOTTOM</t>
  </si>
  <si>
    <t>WHIPPED</t>
  </si>
  <si>
    <t>TOPPINGS</t>
  </si>
  <si>
    <t>GRANOLA TOPPED</t>
  </si>
  <si>
    <t>BRANDED VS. PL</t>
  </si>
  <si>
    <t>FLAVORS</t>
  </si>
  <si>
    <t>STRAWBERRY</t>
  </si>
  <si>
    <t>STRAWBERRY BLENDS</t>
  </si>
  <si>
    <t>VANILLA</t>
  </si>
  <si>
    <t>VANILLA BLENDS</t>
  </si>
  <si>
    <t>PLAIN</t>
  </si>
  <si>
    <t>PEACH</t>
  </si>
  <si>
    <t>PEACH BLENDS</t>
  </si>
  <si>
    <t>BLUEBERRY</t>
  </si>
  <si>
    <t>BLUEBERRY BLENDS</t>
  </si>
  <si>
    <t>RASPBERRY</t>
  </si>
  <si>
    <t>RASPBERRY BLENDS</t>
  </si>
  <si>
    <t>CHERRY</t>
  </si>
  <si>
    <t>CHERRY BLENDS</t>
  </si>
  <si>
    <t>FAT</t>
  </si>
  <si>
    <t>WHOLE/REGULAR FAT</t>
  </si>
  <si>
    <t>REDUCED FAT</t>
  </si>
  <si>
    <t>ENHANCED</t>
  </si>
  <si>
    <t>ORGANIC</t>
  </si>
  <si>
    <t>LITE</t>
  </si>
  <si>
    <t>PRE/PROBIOTIC/DIGESTIVE/FIBER</t>
  </si>
  <si>
    <t>4.01 - 6.00OZ SINGLE-SERVE</t>
  </si>
  <si>
    <t>2.10 - 4.00OZ MULTI-PACK</t>
  </si>
  <si>
    <t>4.01 - 6.000Z MULTI-PACK</t>
  </si>
  <si>
    <t>24.01 - 32.00OZ MULTI-SERVE</t>
  </si>
  <si>
    <t>SINGLE-SERVE</t>
  </si>
  <si>
    <t>MULTI-SERVE</t>
  </si>
  <si>
    <t>MULTI-PACK</t>
  </si>
  <si>
    <t>VOLUME SALES (PINTS)</t>
  </si>
  <si>
    <t>Custom Segment</t>
  </si>
  <si>
    <t xml:space="preserve">  Total US - All Other (U)</t>
  </si>
  <si>
    <t>Custom Form</t>
  </si>
  <si>
    <t>FRUIT ON THE BOTTOM</t>
  </si>
  <si>
    <t>Major Brand</t>
  </si>
  <si>
    <t>NATIONAL BRAND</t>
  </si>
  <si>
    <t>Custom Package</t>
  </si>
  <si>
    <t>Custom Flavor Grouping</t>
  </si>
  <si>
    <t>STRAWBERRY BLEND</t>
  </si>
  <si>
    <t>VANILLA BLEND</t>
  </si>
  <si>
    <t>PEACH BLEND</t>
  </si>
  <si>
    <t>BLUEBERRY BLEND</t>
  </si>
  <si>
    <t>RASPBERRY BLEND</t>
  </si>
  <si>
    <t>CHERRY BLEND</t>
  </si>
  <si>
    <t>Custom Fat Content</t>
  </si>
  <si>
    <t>Custom Organic</t>
  </si>
  <si>
    <t>Custom Size  Range</t>
  </si>
  <si>
    <t xml:space="preserve">      4.01-6OZ SS</t>
  </si>
  <si>
    <t xml:space="preserve">      2.1-4OZ MP</t>
  </si>
  <si>
    <t xml:space="preserve">      4.01-6OZ MP</t>
  </si>
  <si>
    <t xml:space="preserve">      24.01-32OZ MS</t>
  </si>
  <si>
    <t>GRANOLA TOPPED* - Due to a retailer restriction, this product aggregate is under-reporting.</t>
  </si>
  <si>
    <t>QUARTER</t>
  </si>
  <si>
    <t>L52W</t>
  </si>
  <si>
    <t>YTD</t>
  </si>
  <si>
    <t>MONTHLY TOP LINE - YOGURT</t>
  </si>
  <si>
    <t>YOGURT CUPS</t>
  </si>
  <si>
    <t>YOGURT TUBS</t>
  </si>
  <si>
    <t>YOGURT TUBES</t>
  </si>
  <si>
    <t>YOGURT DRINK</t>
  </si>
  <si>
    <t>THE DAIRY ALLIANCE</t>
  </si>
  <si>
    <t>MONTH</t>
  </si>
  <si>
    <t>REGULAR FAT</t>
  </si>
  <si>
    <t xml:space="preserve">    ALTERNATIVE</t>
  </si>
  <si>
    <t xml:space="preserve">    GREEK</t>
  </si>
  <si>
    <t xml:space="preserve">    TRADITIONAL DAIRY</t>
  </si>
  <si>
    <t xml:space="preserve">    ICELANDIC</t>
  </si>
  <si>
    <t xml:space="preserve">    AUSTRALIAN</t>
  </si>
  <si>
    <t>Dairy Alliance - DMI SR - Multi Outlet</t>
  </si>
  <si>
    <t>Midwest Dairy Association - DMI SR - Multi Outlet</t>
  </si>
  <si>
    <t>Dairy Management West - DMI SR - Multi Outlet</t>
  </si>
  <si>
    <t>New England Dairy - DMI SR - Multi Outlet</t>
  </si>
  <si>
    <t>CMAB - DMI SR - Multi Outlet</t>
  </si>
  <si>
    <t>Florida Dairy Farmers - DMI SR - Multi Outlet</t>
  </si>
  <si>
    <t>Maine Dairy Promotion Board - DMI SR - Multi Outlet</t>
  </si>
  <si>
    <t>American Dairy Of Indiana - DMI SR - Multi Outlet</t>
  </si>
  <si>
    <t>Oregon Dairy Producers - DMI SR - Multi Outlet</t>
  </si>
  <si>
    <t>United Dairy Industry Of Michigan - DMI SR - Multi Outlet</t>
  </si>
  <si>
    <t>Dairy Farmers Of Washington - DMI SR - Multi Outlet</t>
  </si>
  <si>
    <t>Dairy Farmers Of Wisconsin - DMI SR - Multi Outlet</t>
  </si>
  <si>
    <t>Dairy West - DMI SR - Multi Outlet</t>
  </si>
  <si>
    <t>ADA Northeast - DMI SR - Multi Outlet</t>
  </si>
  <si>
    <t>ADA Mideast - DMI SR - Multi Outlet</t>
  </si>
  <si>
    <t>GRANOLA TOPPED YOGURT</t>
  </si>
  <si>
    <t>SINGLE-SERVE YOGURT</t>
  </si>
  <si>
    <t>MULTI-SERVE YOGURT</t>
  </si>
  <si>
    <t>MULTI-PACK YOGURT</t>
  </si>
  <si>
    <t xml:space="preserve">  Alabama - Multi Outlet</t>
  </si>
  <si>
    <t xml:space="preserve">  Georgia - Multi Outlet</t>
  </si>
  <si>
    <t xml:space="preserve">  Kentucky - Multi Outlet</t>
  </si>
  <si>
    <t xml:space="preserve">  Mississippi - Multi Outlet</t>
  </si>
  <si>
    <t xml:space="preserve">  North Carolina - Multi Outlet</t>
  </si>
  <si>
    <t xml:space="preserve">  South Carolina - Multi Outlet</t>
  </si>
  <si>
    <t xml:space="preserve">  Tennessee - Multi Outlet</t>
  </si>
  <si>
    <t xml:space="preserve">  Virginia - Multi Outlet</t>
  </si>
  <si>
    <t xml:space="preserve">  DairyMax - DMI SR - Multi Outlet</t>
  </si>
  <si>
    <t xml:space="preserve">      Oklahoma - Multi Outlet</t>
  </si>
  <si>
    <t xml:space="preserve">      Texas - Multi Outlet</t>
  </si>
  <si>
    <t xml:space="preserve">      Colorado - Multi Outlet</t>
  </si>
  <si>
    <t xml:space="preserve">  Montana - Multi Outlet</t>
  </si>
  <si>
    <t xml:space="preserve">      Wyoming - Multi Outlet</t>
  </si>
  <si>
    <t xml:space="preserve">  Nevada - Multi Outlet</t>
  </si>
  <si>
    <t xml:space="preserve">  Arizona - Multi Outlet</t>
  </si>
  <si>
    <t xml:space="preserve">  Connecticut - Multi Outlet</t>
  </si>
  <si>
    <t xml:space="preserve">  Massachusetts - Multi Outlet</t>
  </si>
  <si>
    <t xml:space="preserve">  New Hampshire - Multi Outlet</t>
  </si>
  <si>
    <t xml:space="preserve">  Rhode Island - Multi Outlet</t>
  </si>
  <si>
    <t xml:space="preserve">  Vermont - Multi Outlet</t>
  </si>
  <si>
    <t xml:space="preserve">  California - Multi Outlet</t>
  </si>
  <si>
    <t xml:space="preserve">  Maine - Multi Outlet</t>
  </si>
  <si>
    <t xml:space="preserve">  Indiana - Multi Outlet</t>
  </si>
  <si>
    <t xml:space="preserve">  Oregon - Multi Outlet</t>
  </si>
  <si>
    <t xml:space="preserve">  Michigan - Multi Outlet</t>
  </si>
  <si>
    <t xml:space="preserve">  Washington - Multi Outlet</t>
  </si>
  <si>
    <t xml:space="preserve">  Wisconsin - Multi Outlet</t>
  </si>
  <si>
    <t xml:space="preserve">  Idaho - Multi Outlet</t>
  </si>
  <si>
    <t xml:space="preserve">  Utah - Multi Outlet</t>
  </si>
  <si>
    <t xml:space="preserve">  Pennsylvania - Multi Outlet</t>
  </si>
  <si>
    <t xml:space="preserve">  New Jersey - Multi Outlet</t>
  </si>
  <si>
    <t xml:space="preserve">  New York - Multi Outlet</t>
  </si>
  <si>
    <t xml:space="preserve">  Delaware - Multi Outlet</t>
  </si>
  <si>
    <t xml:space="preserve">  Ohio - Multi Outlet</t>
  </si>
  <si>
    <t xml:space="preserve">  West Virginia - Multi Outlet</t>
  </si>
  <si>
    <t xml:space="preserve">      Louisiana - Multi Outlet</t>
  </si>
  <si>
    <t xml:space="preserve">      Arkansas - Multi Outlet</t>
  </si>
  <si>
    <t xml:space="preserve">      Illinois - Multi Outlet</t>
  </si>
  <si>
    <t xml:space="preserve">      Iowa - Multi Outlet</t>
  </si>
  <si>
    <t xml:space="preserve">      Kansas - Multi Outlet</t>
  </si>
  <si>
    <t xml:space="preserve">      Minnesota - Multi Outlet</t>
  </si>
  <si>
    <t xml:space="preserve">      Missouri - Multi Outlet</t>
  </si>
  <si>
    <t xml:space="preserve">      Nebraska - Multi Outlet</t>
  </si>
  <si>
    <t xml:space="preserve">      South Dakota - Multi Outlet</t>
  </si>
  <si>
    <t xml:space="preserve">      Tulsa, OK - Multi Outlet</t>
  </si>
  <si>
    <t>North Dakota* - Multi Outlet</t>
  </si>
  <si>
    <t>N Dakota</t>
  </si>
  <si>
    <t>Circana STANDARD FOOD REGIONS</t>
  </si>
  <si>
    <t>Circana STANDARD CONVENIENCE REGIONS</t>
  </si>
  <si>
    <t xml:space="preserve">        New Mexico - Multi Outlet</t>
  </si>
  <si>
    <t>Great Lakes - Standard - Multi Outlet+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</si>
  <si>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</si>
  <si>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</si>
  <si>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</si>
  <si>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</si>
  <si>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</si>
  <si>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</si>
  <si>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</si>
  <si>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</si>
  <si>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</si>
  <si>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</si>
  <si>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</si>
  <si>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</si>
  <si>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</si>
  <si>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</si>
  <si>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</si>
  <si>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</si>
  <si>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</si>
  <si>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</si>
  <si>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</si>
  <si>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</si>
  <si>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</si>
  <si>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</si>
  <si>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</si>
  <si>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</si>
  <si>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</si>
  <si>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</si>
  <si>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</si>
  <si>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</si>
  <si>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</si>
  <si>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</si>
  <si>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</si>
  <si>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</si>
  <si>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</si>
  <si>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</si>
  <si>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</si>
  <si>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</si>
  <si>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</si>
  <si>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</si>
  <si>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</si>
  <si>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</si>
  <si>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</si>
  <si>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</si>
  <si>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</si>
  <si>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</si>
  <si>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</si>
  <si>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</si>
  <si>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</si>
  <si>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</si>
  <si>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</si>
  <si>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</si>
  <si>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</si>
  <si>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</si>
  <si>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</si>
  <si>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</si>
  <si>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</si>
  <si>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</si>
  <si>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</si>
  <si>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</si>
  <si>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</si>
  <si>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</si>
  <si>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</si>
  <si>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</si>
  <si>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</si>
  <si>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</si>
  <si>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</si>
  <si>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</si>
  <si>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</si>
  <si>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</si>
  <si>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</si>
  <si>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</si>
  <si>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</si>
  <si>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 xml:space="preserve">    Total US - Multi Outlet+ with Conv</t>
  </si>
  <si>
    <t xml:space="preserve">    Total US - Multi Outlet+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</si>
  <si>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</si>
  <si>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</si>
  <si>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</si>
  <si>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</si>
  <si>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</si>
  <si>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</si>
  <si>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</si>
  <si>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</si>
  <si>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Mississippi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</si>
  <si>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</si>
  <si>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</si>
  <si>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</si>
  <si>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</si>
  <si>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</si>
  <si>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</si>
  <si>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</si>
  <si>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</si>
  <si>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</si>
  <si>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</si>
  <si>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</si>
  <si>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</si>
  <si>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</si>
  <si>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</si>
  <si>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</si>
  <si>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</si>
  <si>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</si>
  <si>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</si>
  <si>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</si>
  <si>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</si>
  <si>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</si>
  <si>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</si>
  <si>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</si>
  <si>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</si>
  <si>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</si>
  <si>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</si>
  <si>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</si>
  <si>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</si>
  <si>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</si>
  <si>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</si>
  <si>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</si>
  <si>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</si>
  <si>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</si>
  <si>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</si>
  <si>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</si>
  <si>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Oregon Dairy Producers - DMI SR - Multi Outlet+</t>
  </si>
  <si>
    <t xml:space="preserve">  Oregon - Multi Outlet+</t>
  </si>
  <si>
    <t>United Dairy Industry Of Michigan - DMI SR - Multi Outlet+</t>
  </si>
  <si>
    <t xml:space="preserve">  Michigan - Multi Outlet+</t>
  </si>
  <si>
    <t>Dairy Farmers Of Washington - DMI SR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</si>
  <si>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</si>
  <si>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</si>
  <si>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</si>
  <si>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</si>
  <si>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</si>
  <si>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</si>
  <si>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</si>
  <si>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</si>
  <si>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</si>
  <si>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</si>
  <si>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</si>
  <si>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</si>
  <si>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</si>
  <si>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</si>
  <si>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>TOTAL U.S. MULTI-OUTLET+ with CONVENIENCE</t>
  </si>
  <si>
    <t>TOTAL U.S. MULTI-OUTLET+</t>
  </si>
  <si>
    <t>Circana STANDARD MULO+ with C REGIONS</t>
  </si>
  <si>
    <t>CALIFORNIA - MULO+ with C</t>
  </si>
  <si>
    <t>GREAT LAKES - MULO+ with C</t>
  </si>
  <si>
    <t>MID-SOUTH - MULO+ with C</t>
  </si>
  <si>
    <t>NORTHEAST - MULO+ with C</t>
  </si>
  <si>
    <t>PLAINS - MULO+ with C</t>
  </si>
  <si>
    <t>SOUTH CENTRAL - MULO+ with C</t>
  </si>
  <si>
    <t>SOUTHEAST - MULO+ with C</t>
  </si>
  <si>
    <t>WEST - MULO+ with C</t>
  </si>
  <si>
    <t>Circana STANDARD MULO+ REGIONS</t>
  </si>
  <si>
    <t>CALIFORNIA - MULO+</t>
  </si>
  <si>
    <t>GREAT LAKES - MULO+</t>
  </si>
  <si>
    <t>MID-SOUTH - MULO+</t>
  </si>
  <si>
    <t>NORTHEAST - MULO+</t>
  </si>
  <si>
    <t>PLAINS - MULO+</t>
  </si>
  <si>
    <t>SOUTH CENTRAL - MULO+</t>
  </si>
  <si>
    <t>SOUTHEAST - MULO+</t>
  </si>
  <si>
    <t>WEST - MULO+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</si>
  <si>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</si>
  <si>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</si>
  <si>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</si>
  <si>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</si>
  <si>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</si>
  <si>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</si>
  <si>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</si>
  <si>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</si>
  <si>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</si>
  <si>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</si>
  <si>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</si>
  <si>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</si>
  <si>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</si>
  <si>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</si>
  <si>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</si>
  <si>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</si>
  <si>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</si>
  <si>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</si>
  <si>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</si>
  <si>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</si>
  <si>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</si>
  <si>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</si>
  <si>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>Louisiana - Multi Outlet+</t>
  </si>
  <si>
    <t>Oklahoma - Multi Outlet+</t>
  </si>
  <si>
    <t>Colorado - Multi Outlet+</t>
  </si>
  <si>
    <t>Wyoming - Multi Outlet+</t>
  </si>
  <si>
    <t>New Mexico - Multi Outlet+</t>
  </si>
  <si>
    <t>Connecticut - Multi Outlet+</t>
  </si>
  <si>
    <t>Massachusetts - Multi Outlet+</t>
  </si>
  <si>
    <t>Alabama - Multi Outlet+</t>
  </si>
  <si>
    <t>New Hampshire - Multi Outlet+</t>
  </si>
  <si>
    <t>Georgia - Multi Outlet+</t>
  </si>
  <si>
    <t>Rhode Island - Multi Outlet+</t>
  </si>
  <si>
    <t>Kentucky - Multi Outlet+</t>
  </si>
  <si>
    <t>Vermont - Multi Outlet+</t>
  </si>
  <si>
    <t>North Carolina - Multi Outlet+</t>
  </si>
  <si>
    <t>Tennessee - Multi Outlet+</t>
  </si>
  <si>
    <t>Virginia - Multi Outlet+</t>
  </si>
  <si>
    <t>Nevada - Multi Outlet+</t>
  </si>
  <si>
    <t>Arizona - Multi Outlet+</t>
  </si>
  <si>
    <t>ADA NORTHEAST - MULO+</t>
  </si>
  <si>
    <t>ADA MIDEAST - MULO+</t>
  </si>
  <si>
    <t xml:space="preserve">    DairyMax - MULO+</t>
  </si>
  <si>
    <t>DAIRY WEST - MULO+</t>
  </si>
  <si>
    <t>Texas - MULO+</t>
  </si>
  <si>
    <t>Montana - MULO+</t>
  </si>
  <si>
    <t>NEW ENGLAND DAIRY - MULO+</t>
  </si>
  <si>
    <t>THE DAIRY ALLIANCE  - MULO+</t>
  </si>
  <si>
    <t xml:space="preserve">DAIRY MANAGEMENT WEST - MULO+ </t>
  </si>
  <si>
    <t>Dairy Management West - MULO+</t>
  </si>
  <si>
    <t>MIDWEST DAIRY ASSOCIATION - MULO+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</si>
  <si>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</si>
  <si>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</si>
  <si>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</si>
  <si>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</si>
  <si>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</si>
  <si>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</si>
  <si>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</si>
  <si>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</si>
  <si>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</si>
  <si>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</si>
  <si>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</si>
  <si>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</si>
  <si>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</si>
  <si>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</si>
  <si>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</si>
  <si>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</si>
  <si>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</si>
  <si>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</si>
  <si>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</si>
  <si>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</si>
  <si>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</si>
  <si>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</si>
  <si>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</si>
  <si>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</si>
  <si>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</si>
  <si>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</si>
  <si>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</si>
  <si>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</si>
  <si>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</si>
  <si>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</si>
  <si>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</si>
  <si>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</si>
  <si>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</si>
  <si>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</si>
  <si>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</si>
  <si>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</si>
  <si>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</si>
  <si>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</si>
  <si>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</si>
  <si>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</si>
  <si>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</si>
  <si>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</si>
  <si>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</si>
  <si>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</si>
  <si>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</si>
  <si>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TOTAL U.S. MULO+</t>
  </si>
  <si>
    <t>TOTAL U.S. MULO+ with C</t>
  </si>
  <si>
    <t>CIRCANA STANDARD REGIONS &amp; MARKETS</t>
  </si>
  <si>
    <t xml:space="preserve">  Maryland - Multi Outlet+</t>
  </si>
  <si>
    <t xml:space="preserve">  Florida - Multi Outlet+</t>
  </si>
  <si>
    <t>Volume Sales Change vs YA</t>
  </si>
  <si>
    <t>Volume Sales % Change vs YA</t>
  </si>
  <si>
    <t>Dollar Sales Change vs YA</t>
  </si>
  <si>
    <t>Dollar Sales % Change vs YA</t>
  </si>
  <si>
    <t>Product Development Index Change vs YA</t>
  </si>
  <si>
    <t>Pd 12-28-25</t>
  </si>
  <si>
    <t xml:space="preserve">      North Central - Standard Total - Multi Outlet+</t>
  </si>
  <si>
    <t xml:space="preserve">      Northeast - Standard Total - Multi Outlet+</t>
  </si>
  <si>
    <t xml:space="preserve">      South - Standard Total - Multi Outlet+</t>
  </si>
  <si>
    <t xml:space="preserve">      Western - Standard Total - Multi Outlet+</t>
  </si>
  <si>
    <t xml:space="preserve"> 12-28-25</t>
  </si>
  <si>
    <t>Calendar Year 2025 Ending 12-28-25</t>
  </si>
  <si>
    <t>VOLUME SALES (GALLONS)</t>
  </si>
  <si>
    <t xml:space="preserve"> Maryland - Multi Outlet+</t>
  </si>
  <si>
    <t>FLORIDA DAIRY FARMERS - MULO+</t>
  </si>
  <si>
    <t xml:space="preserve">      North Dakota* - Multi Outlet+</t>
  </si>
  <si>
    <t>Latest 4 Week Pd Ending 02-23-25</t>
  </si>
  <si>
    <t>Latest 52 Week Pd Ending 02-23-25</t>
  </si>
  <si>
    <t>Building Calendar Year 2025 Ending 02-23-25</t>
  </si>
  <si>
    <t>4 WEEKS  ENDING 5-17-2026</t>
  </si>
  <si>
    <t>LATEST 52 WEEKS ENDING 5-17-2026</t>
  </si>
  <si>
    <t>YTD Ending 5-17-2026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</si>
</sst>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69" formatCode="_(* #,##0_);_(* \(#,##0\);_(* &quot;-&quot;??_);_(@_)"/>
    <numFmt numFmtId="170" formatCode="#,###"/>
    <numFmt numFmtId="171" formatCode="#,##0.00000"/>
    <numFmt numFmtId="172" formatCode="\$#,##0.00000000"/>
    <numFmt numFmtId="173" formatCode="#,##0.0000000000"/>
    <numFmt numFmtId="174" formatCode="0.000000000000"/>
    <numFmt numFmtId="175" formatCode="_(&quot;$&quot;* #,##0_);_(&quot;$&quot;* \(#,##0\);_(&quot;$&quot;* &quot;-&quot;??_);_(@_)"/>
  </numFmts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proxima-nova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</font>
  </fonts>
  <fills count="12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indexed="22"/>
        <bgColor indexed="64"/>
      </patternFill>
    </fill>
  </fills>
  <borders count="7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</cellStyleXfs>
  <cellXfs count="601">
    <xf numFmtId="0" fontId="0" fillId="0" borderId="0" xfId="0"/>
    <xf numFmtId="0" fontId="0" fillId="0" borderId="0" xfId="0" applyAlignment="1">
      <alignment vertical="center"/>
    </xf>
    <xf numFmtId="3" fontId="0" fillId="0" borderId="3" xfId="0" applyNumberFormat="1" applyFont="1" applyFill="1" applyBorder="1" applyAlignment="1" applyProtection="1">
      <alignment vertical="center"/>
      <protection hidden="1"/>
    </xf>
    <xf numFmtId="166" fontId="0" fillId="0" borderId="3" xfId="0" applyNumberFormat="1" applyFont="1" applyFill="1" applyBorder="1" applyAlignment="1">
      <alignment vertical="center"/>
    </xf>
    <xf numFmtId="164" fontId="0" fillId="0" borderId="16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 applyProtection="1">
      <alignment vertical="center"/>
      <protection hidden="1"/>
    </xf>
    <xf numFmtId="166" fontId="0" fillId="0" borderId="8" xfId="0" applyNumberFormat="1" applyFont="1" applyFill="1" applyBorder="1" applyAlignment="1">
      <alignment vertical="center"/>
    </xf>
    <xf numFmtId="164" fontId="0" fillId="0" borderId="9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 applyProtection="1">
      <alignment vertical="center"/>
      <protection hidden="1"/>
    </xf>
    <xf numFmtId="3" fontId="0" fillId="0" borderId="15" xfId="0" applyNumberFormat="1" applyFont="1" applyFill="1" applyBorder="1" applyAlignment="1" applyProtection="1">
      <alignment vertical="center"/>
      <protection hidden="1"/>
    </xf>
    <xf numFmtId="166" fontId="0" fillId="0" borderId="29" xfId="0" applyNumberFormat="1" applyFont="1" applyFill="1" applyBorder="1" applyAlignment="1">
      <alignment vertical="center"/>
    </xf>
    <xf numFmtId="166" fontId="0" fillId="0" borderId="30" xfId="0" applyNumberFormat="1" applyFont="1" applyFill="1" applyBorder="1" applyAlignment="1">
      <alignment vertical="center"/>
    </xf>
    <xf numFmtId="164" fontId="0" fillId="0" borderId="26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3" fillId="2" borderId="12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vertical="center"/>
    </xf>
    <xf numFmtId="167" fontId="0" fillId="0" borderId="9" xfId="0" applyNumberFormat="1" applyFont="1" applyFill="1" applyBorder="1" applyAlignment="1">
      <alignment horizontal="center" vertical="center"/>
    </xf>
    <xf numFmtId="167" fontId="0" fillId="0" borderId="16" xfId="0" applyNumberFormat="1" applyFont="1" applyFill="1" applyBorder="1" applyAlignment="1">
      <alignment horizontal="center" vertical="center"/>
    </xf>
    <xf numFmtId="0" fontId="3" fillId="2" borderId="10" xfId="2" applyNumberFormat="1" applyFont="1" applyFill="1" applyBorder="1" applyAlignment="1">
      <alignment horizontal="center" vertical="center" wrapText="1"/>
    </xf>
    <xf numFmtId="0" fontId="3" fillId="2" borderId="11" xfId="2" applyNumberFormat="1" applyFont="1" applyFill="1" applyBorder="1" applyAlignment="1">
      <alignment horizontal="center" vertical="center" wrapText="1"/>
    </xf>
    <xf numFmtId="0" fontId="3" fillId="2" borderId="31" xfId="2" applyNumberFormat="1" applyFont="1" applyFill="1" applyBorder="1" applyAlignment="1">
      <alignment horizontal="center" vertical="center" wrapText="1"/>
    </xf>
    <xf numFmtId="0" fontId="3" fillId="0" borderId="36" xfId="2" applyFont="1" applyFill="1" applyBorder="1" applyAlignment="1">
      <alignment horizontal="center" vertical="center"/>
    </xf>
    <xf numFmtId="0" fontId="3" fillId="0" borderId="41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3" fillId="0" borderId="37" xfId="2" applyFont="1" applyFill="1" applyBorder="1" applyAlignment="1">
      <alignment horizontal="center" vertical="center"/>
    </xf>
    <xf numFmtId="0" fontId="3" fillId="2" borderId="27" xfId="2" applyNumberFormat="1" applyFont="1" applyFill="1" applyBorder="1" applyAlignment="1">
      <alignment horizontal="center" vertical="center" wrapText="1"/>
    </xf>
    <xf numFmtId="167" fontId="0" fillId="0" borderId="7" xfId="0" applyNumberFormat="1" applyFont="1" applyFill="1" applyBorder="1" applyAlignment="1">
      <alignment horizontal="center" vertical="center"/>
    </xf>
    <xf numFmtId="167" fontId="0" fillId="0" borderId="15" xfId="0" applyNumberFormat="1" applyFont="1" applyFill="1" applyBorder="1" applyAlignment="1">
      <alignment horizontal="center" vertical="center"/>
    </xf>
    <xf numFmtId="0" fontId="3" fillId="0" borderId="0" xfId="2" applyFont="1"/>
    <xf numFmtId="0" fontId="6" fillId="2" borderId="39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horizontal="center" vertical="center"/>
    </xf>
    <xf numFmtId="0" fontId="6" fillId="2" borderId="40" xfId="2" applyNumberFormat="1" applyFont="1" applyFill="1" applyBorder="1" applyAlignment="1">
      <alignment horizontal="center" vertical="center" wrapText="1"/>
    </xf>
    <xf numFmtId="0" fontId="3" fillId="0" borderId="0" xfId="2" applyFont="1" applyAlignment="1"/>
    <xf numFmtId="0" fontId="0" fillId="0" borderId="0" xfId="0" applyFont="1" applyAlignment="1"/>
    <xf numFmtId="0" fontId="3" fillId="0" borderId="42" xfId="2" applyFont="1" applyFill="1" applyBorder="1" applyAlignment="1">
      <alignment horizontal="center"/>
    </xf>
    <xf numFmtId="0" fontId="11" fillId="5" borderId="0" xfId="0" applyFont="1" applyFill="1" applyAlignment="1"/>
    <xf numFmtId="0" fontId="1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0" fillId="5" borderId="0" xfId="0" applyFill="1" applyBorder="1" applyAlignment="1">
      <alignment vertical="center"/>
    </xf>
    <xf numFmtId="0" fontId="0" fillId="5" borderId="0" xfId="0" applyFill="1" applyBorder="1" applyAlignment="1">
      <alignment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left" vertical="center"/>
    </xf>
    <xf numFmtId="3" fontId="1" fillId="5" borderId="0" xfId="0" applyNumberFormat="1" applyFont="1" applyFill="1" applyBorder="1" applyAlignment="1" applyProtection="1">
      <alignment vertical="center"/>
      <protection hidden="1"/>
    </xf>
    <xf numFmtId="164" fontId="1" fillId="5" borderId="0" xfId="1" applyNumberFormat="1" applyFont="1" applyFill="1" applyBorder="1" applyAlignment="1" applyProtection="1">
      <alignment horizontal="center" vertical="center"/>
      <protection hidden="1"/>
    </xf>
    <xf numFmtId="4" fontId="1" fillId="5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 indent="2"/>
    </xf>
    <xf numFmtId="3" fontId="2" fillId="5" borderId="0" xfId="0" applyNumberFormat="1" applyFont="1" applyFill="1" applyBorder="1" applyAlignment="1" applyProtection="1">
      <alignment vertical="center"/>
      <protection hidden="1"/>
    </xf>
    <xf numFmtId="164" fontId="2" fillId="5" borderId="0" xfId="1" applyNumberFormat="1" applyFont="1" applyFill="1" applyBorder="1" applyAlignment="1" applyProtection="1">
      <alignment horizontal="center" vertical="center"/>
      <protection hidden="1"/>
    </xf>
    <xf numFmtId="4" fontId="2" fillId="5" borderId="0" xfId="0" applyNumberFormat="1" applyFont="1" applyFill="1" applyBorder="1" applyAlignment="1" applyProtection="1">
      <alignment horizontal="center" vertical="center"/>
      <protection hidden="1"/>
    </xf>
    <xf numFmtId="3" fontId="0" fillId="5" borderId="0" xfId="0" applyNumberFormat="1" applyFont="1" applyFill="1" applyBorder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horizontal="center" vertical="center"/>
      <protection hidden="1"/>
    </xf>
    <xf numFmtId="4" fontId="0" fillId="5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NumberFormat="1" applyFont="1" applyFill="1" applyBorder="1" applyAlignment="1">
      <alignment horizontal="left" vertical="center"/>
    </xf>
    <xf numFmtId="3" fontId="3" fillId="5" borderId="0" xfId="0" applyNumberFormat="1" applyFont="1" applyFill="1" applyBorder="1" applyAlignment="1" applyProtection="1">
      <alignment vertical="center"/>
      <protection hidden="1"/>
    </xf>
    <xf numFmtId="164" fontId="3" fillId="5" borderId="0" xfId="0" applyNumberFormat="1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>
      <alignment horizontal="center" vertical="center"/>
    </xf>
    <xf numFmtId="0" fontId="0" fillId="0" borderId="0" xfId="0"/>
    <xf numFmtId="3" fontId="0" fillId="5" borderId="3" xfId="0" applyNumberFormat="1" applyFont="1" applyFill="1" applyBorder="1" applyAlignment="1" applyProtection="1">
      <alignment vertical="center"/>
      <protection hidden="1"/>
    </xf>
    <xf numFmtId="3" fontId="3" fillId="0" borderId="0" xfId="0" applyNumberFormat="1" applyFont="1" applyFill="1" applyBorder="1" applyAlignment="1" applyProtection="1">
      <alignment vertical="center"/>
      <protection hidden="1"/>
    </xf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69" fontId="2" fillId="2" borderId="13" xfId="4" applyNumberFormat="1" applyFont="1" applyFill="1" applyBorder="1" applyAlignment="1">
      <alignment horizontal="right" vertical="center" wrapText="1"/>
    </xf>
    <xf numFmtId="169" fontId="2" fillId="2" borderId="5" xfId="4" applyNumberFormat="1" applyFont="1" applyFill="1" applyBorder="1" applyAlignment="1">
      <alignment horizontal="right" vertical="center" wrapText="1"/>
    </xf>
    <xf numFmtId="169" fontId="3" fillId="5" borderId="3" xfId="4" applyNumberFormat="1" applyFont="1" applyFill="1" applyBorder="1" applyAlignment="1" applyProtection="1">
      <alignment horizontal="right" vertical="center"/>
      <protection hidden="1"/>
    </xf>
    <xf numFmtId="169" fontId="3" fillId="5" borderId="30" xfId="4" applyNumberFormat="1" applyFont="1" applyFill="1" applyBorder="1" applyAlignment="1" applyProtection="1">
      <alignment horizontal="right" vertical="center"/>
      <protection hidden="1"/>
    </xf>
    <xf numFmtId="164" fontId="3" fillId="5" borderId="16" xfId="1" applyNumberFormat="1" applyFont="1" applyFill="1" applyBorder="1" applyAlignment="1" applyProtection="1">
      <alignment horizontal="center" vertical="center"/>
      <protection hidden="1"/>
    </xf>
    <xf numFmtId="39" fontId="3" fillId="5" borderId="16" xfId="4" applyNumberFormat="1" applyFont="1" applyFill="1" applyBorder="1" applyAlignment="1" applyProtection="1">
      <alignment horizontal="center" vertical="center"/>
      <protection hidden="1"/>
    </xf>
    <xf numFmtId="3" fontId="0" fillId="5" borderId="30" xfId="0" applyNumberFormat="1" applyFont="1" applyFill="1" applyBorder="1" applyAlignment="1" applyProtection="1">
      <alignment vertical="center"/>
      <protection hidden="1"/>
    </xf>
    <xf numFmtId="0" fontId="3" fillId="0" borderId="35" xfId="2" applyFont="1" applyFill="1" applyBorder="1" applyAlignment="1">
      <alignment horizontal="center" vertical="center"/>
    </xf>
    <xf numFmtId="164" fontId="0" fillId="5" borderId="3" xfId="0" applyNumberFormat="1" applyFont="1" applyFill="1" applyBorder="1" applyAlignment="1">
      <alignment horizontal="center" vertical="center"/>
    </xf>
    <xf numFmtId="166" fontId="0" fillId="5" borderId="3" xfId="0" applyNumberFormat="1" applyFont="1" applyFill="1" applyBorder="1" applyAlignment="1">
      <alignment vertical="center"/>
    </xf>
    <xf numFmtId="164" fontId="0" fillId="5" borderId="16" xfId="0" applyNumberFormat="1" applyFont="1" applyFill="1" applyBorder="1" applyAlignment="1">
      <alignment horizontal="center" vertical="center"/>
    </xf>
    <xf numFmtId="0" fontId="3" fillId="5" borderId="21" xfId="2" applyFont="1" applyFill="1" applyBorder="1" applyAlignment="1">
      <alignment horizontal="left" vertical="center" indent="2"/>
    </xf>
    <xf numFmtId="0" fontId="3" fillId="5" borderId="23" xfId="2" applyFont="1" applyFill="1" applyBorder="1" applyAlignment="1">
      <alignment horizontal="left" vertical="center" indent="2"/>
    </xf>
    <xf numFmtId="3" fontId="0" fillId="5" borderId="32" xfId="0" applyNumberFormat="1" applyFont="1" applyFill="1" applyBorder="1" applyAlignment="1" applyProtection="1">
      <alignment vertical="center"/>
      <protection hidden="1"/>
    </xf>
    <xf numFmtId="3" fontId="0" fillId="5" borderId="24" xfId="0" applyNumberFormat="1" applyFont="1" applyFill="1" applyBorder="1" applyAlignment="1" applyProtection="1">
      <alignment vertical="center"/>
      <protection hidden="1"/>
    </xf>
    <xf numFmtId="164" fontId="0" fillId="5" borderId="24" xfId="0" applyNumberFormat="1" applyFont="1" applyFill="1" applyBorder="1" applyAlignment="1">
      <alignment horizontal="center" vertical="center"/>
    </xf>
    <xf numFmtId="166" fontId="0" fillId="5" borderId="24" xfId="0" applyNumberFormat="1" applyFont="1" applyFill="1" applyBorder="1" applyAlignment="1">
      <alignment vertical="center"/>
    </xf>
    <xf numFmtId="164" fontId="0" fillId="5" borderId="25" xfId="0" applyNumberFormat="1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2" fontId="3" fillId="5" borderId="30" xfId="0" applyNumberFormat="1" applyFont="1" applyFill="1" applyBorder="1" applyAlignment="1" applyProtection="1">
      <alignment horizontal="center" vertical="center"/>
      <protection hidden="1"/>
    </xf>
    <xf numFmtId="169" fontId="6" fillId="3" borderId="3" xfId="4" applyNumberFormat="1" applyFont="1" applyFill="1" applyBorder="1" applyAlignment="1" applyProtection="1">
      <alignment horizontal="right" vertical="center"/>
      <protection hidden="1"/>
    </xf>
    <xf numFmtId="164" fontId="6" fillId="3" borderId="16" xfId="1" applyNumberFormat="1" applyFont="1" applyFill="1" applyBorder="1" applyAlignment="1" applyProtection="1">
      <alignment horizontal="center" vertical="center"/>
      <protection hidden="1"/>
    </xf>
    <xf numFmtId="2" fontId="6" fillId="3" borderId="30" xfId="0" applyNumberFormat="1" applyFont="1" applyFill="1" applyBorder="1" applyAlignment="1" applyProtection="1">
      <alignment horizontal="center" vertical="center"/>
      <protection hidden="1"/>
    </xf>
    <xf numFmtId="39" fontId="6" fillId="3" borderId="16" xfId="4" applyNumberFormat="1" applyFont="1" applyFill="1" applyBorder="1" applyAlignment="1" applyProtection="1">
      <alignment horizontal="center" vertical="center"/>
      <protection hidden="1"/>
    </xf>
    <xf numFmtId="169" fontId="6" fillId="3" borderId="30" xfId="4" applyNumberFormat="1" applyFont="1" applyFill="1" applyBorder="1" applyAlignment="1" applyProtection="1">
      <alignment horizontal="right" vertical="center"/>
      <protection hidden="1"/>
    </xf>
    <xf numFmtId="169" fontId="3" fillId="5" borderId="5" xfId="4" applyNumberFormat="1" applyFont="1" applyFill="1" applyBorder="1" applyAlignment="1" applyProtection="1">
      <alignment horizontal="right" vertical="center"/>
      <protection hidden="1"/>
    </xf>
    <xf numFmtId="164" fontId="3" fillId="5" borderId="14" xfId="1" applyNumberFormat="1" applyFont="1" applyFill="1" applyBorder="1" applyAlignment="1" applyProtection="1">
      <alignment horizontal="center" vertical="center"/>
      <protection hidden="1"/>
    </xf>
    <xf numFmtId="2" fontId="3" fillId="5" borderId="28" xfId="0" applyNumberFormat="1" applyFont="1" applyFill="1" applyBorder="1" applyAlignment="1" applyProtection="1">
      <alignment horizontal="center" vertical="center"/>
      <protection hidden="1"/>
    </xf>
    <xf numFmtId="39" fontId="3" fillId="5" borderId="14" xfId="4" applyNumberFormat="1" applyFont="1" applyFill="1" applyBorder="1" applyAlignment="1" applyProtection="1">
      <alignment horizontal="center" vertical="center"/>
      <protection hidden="1"/>
    </xf>
    <xf numFmtId="169" fontId="3" fillId="5" borderId="28" xfId="4" applyNumberFormat="1" applyFont="1" applyFill="1" applyBorder="1" applyAlignment="1" applyProtection="1">
      <alignment horizontal="right" vertical="center"/>
      <protection hidden="1"/>
    </xf>
    <xf numFmtId="169" fontId="3" fillId="5" borderId="6" xfId="4" applyNumberFormat="1" applyFont="1" applyFill="1" applyBorder="1" applyAlignment="1" applyProtection="1">
      <alignment horizontal="right" vertical="center"/>
      <protection hidden="1"/>
    </xf>
    <xf numFmtId="164" fontId="3" fillId="5" borderId="22" xfId="1" applyNumberFormat="1" applyFont="1" applyFill="1" applyBorder="1" applyAlignment="1" applyProtection="1">
      <alignment horizontal="center" vertical="center"/>
      <protection hidden="1"/>
    </xf>
    <xf numFmtId="2" fontId="3" fillId="5" borderId="33" xfId="0" applyNumberFormat="1" applyFont="1" applyFill="1" applyBorder="1" applyAlignment="1" applyProtection="1">
      <alignment horizontal="center" vertical="center"/>
      <protection hidden="1"/>
    </xf>
    <xf numFmtId="39" fontId="3" fillId="5" borderId="22" xfId="4" applyNumberFormat="1" applyFont="1" applyFill="1" applyBorder="1" applyAlignment="1" applyProtection="1">
      <alignment horizontal="center" vertical="center"/>
      <protection hidden="1"/>
    </xf>
    <xf numFmtId="169" fontId="3" fillId="5" borderId="33" xfId="4" applyNumberFormat="1" applyFont="1" applyFill="1" applyBorder="1" applyAlignment="1" applyProtection="1">
      <alignment horizontal="right" vertical="center"/>
      <protection hidden="1"/>
    </xf>
    <xf numFmtId="169" fontId="6" fillId="3" borderId="8" xfId="4" applyNumberFormat="1" applyFont="1" applyFill="1" applyBorder="1" applyAlignment="1" applyProtection="1">
      <alignment horizontal="right" vertical="center"/>
      <protection hidden="1"/>
    </xf>
    <xf numFmtId="169" fontId="6" fillId="3" borderId="11" xfId="4" applyNumberFormat="1" applyFont="1" applyFill="1" applyBorder="1" applyAlignment="1" applyProtection="1">
      <alignment horizontal="right" vertical="center"/>
      <protection hidden="1"/>
    </xf>
    <xf numFmtId="164" fontId="6" fillId="3" borderId="9" xfId="1" applyNumberFormat="1" applyFont="1" applyFill="1" applyBorder="1" applyAlignment="1" applyProtection="1">
      <alignment horizontal="center" vertical="center"/>
      <protection hidden="1"/>
    </xf>
    <xf numFmtId="2" fontId="6" fillId="3" borderId="29" xfId="0" applyNumberFormat="1" applyFont="1" applyFill="1" applyBorder="1" applyAlignment="1" applyProtection="1">
      <alignment horizontal="center" vertical="center"/>
      <protection hidden="1"/>
    </xf>
    <xf numFmtId="39" fontId="6" fillId="3" borderId="9" xfId="4" applyNumberFormat="1" applyFont="1" applyFill="1" applyBorder="1" applyAlignment="1" applyProtection="1">
      <alignment horizontal="center" vertical="center"/>
      <protection hidden="1"/>
    </xf>
    <xf numFmtId="169" fontId="6" fillId="3" borderId="29" xfId="4" applyNumberFormat="1" applyFont="1" applyFill="1" applyBorder="1" applyAlignment="1" applyProtection="1">
      <alignment horizontal="right" vertical="center"/>
      <protection hidden="1"/>
    </xf>
    <xf numFmtId="164" fontId="6" fillId="3" borderId="12" xfId="1" applyNumberFormat="1" applyFont="1" applyFill="1" applyBorder="1" applyAlignment="1" applyProtection="1">
      <alignment horizontal="center" vertical="center"/>
      <protection hidden="1"/>
    </xf>
    <xf numFmtId="2" fontId="6" fillId="3" borderId="31" xfId="0" applyNumberFormat="1" applyFont="1" applyFill="1" applyBorder="1" applyAlignment="1" applyProtection="1">
      <alignment horizontal="center" vertical="center"/>
      <protection hidden="1"/>
    </xf>
    <xf numFmtId="39" fontId="6" fillId="3" borderId="12" xfId="4" applyNumberFormat="1" applyFont="1" applyFill="1" applyBorder="1" applyAlignment="1" applyProtection="1">
      <alignment horizontal="center" vertical="center"/>
      <protection hidden="1"/>
    </xf>
    <xf numFmtId="169" fontId="6" fillId="3" borderId="31" xfId="4" applyNumberFormat="1" applyFont="1" applyFill="1" applyBorder="1" applyAlignment="1" applyProtection="1">
      <alignment horizontal="right" vertical="center"/>
      <protection hidden="1"/>
    </xf>
    <xf numFmtId="169" fontId="3" fillId="5" borderId="51" xfId="4" applyNumberFormat="1" applyFont="1" applyFill="1" applyBorder="1" applyAlignment="1" applyProtection="1">
      <alignment horizontal="right" vertical="center"/>
      <protection hidden="1"/>
    </xf>
    <xf numFmtId="164" fontId="3" fillId="5" borderId="52" xfId="1" applyNumberFormat="1" applyFont="1" applyFill="1" applyBorder="1" applyAlignment="1" applyProtection="1">
      <alignment horizontal="center" vertical="center"/>
      <protection hidden="1"/>
    </xf>
    <xf numFmtId="2" fontId="3" fillId="5" borderId="48" xfId="0" applyNumberFormat="1" applyFont="1" applyFill="1" applyBorder="1" applyAlignment="1" applyProtection="1">
      <alignment horizontal="center" vertical="center"/>
      <protection hidden="1"/>
    </xf>
    <xf numFmtId="39" fontId="3" fillId="5" borderId="52" xfId="4" applyNumberFormat="1" applyFont="1" applyFill="1" applyBorder="1" applyAlignment="1" applyProtection="1">
      <alignment horizontal="center" vertical="center"/>
      <protection hidden="1"/>
    </xf>
    <xf numFmtId="169" fontId="3" fillId="5" borderId="48" xfId="4" applyNumberFormat="1" applyFont="1" applyFill="1" applyBorder="1" applyAlignment="1" applyProtection="1">
      <alignment horizontal="right" vertical="center"/>
      <protection hidden="1"/>
    </xf>
    <xf numFmtId="169" fontId="3" fillId="5" borderId="11" xfId="4" applyNumberFormat="1" applyFont="1" applyFill="1" applyBorder="1" applyAlignment="1" applyProtection="1">
      <alignment horizontal="right" vertical="center"/>
      <protection hidden="1"/>
    </xf>
    <xf numFmtId="164" fontId="3" fillId="5" borderId="12" xfId="1" applyNumberFormat="1" applyFont="1" applyFill="1" applyBorder="1" applyAlignment="1" applyProtection="1">
      <alignment horizontal="center" vertical="center"/>
      <protection hidden="1"/>
    </xf>
    <xf numFmtId="2" fontId="3" fillId="5" borderId="31" xfId="0" applyNumberFormat="1" applyFont="1" applyFill="1" applyBorder="1" applyAlignment="1" applyProtection="1">
      <alignment horizontal="center" vertical="center"/>
      <protection hidden="1"/>
    </xf>
    <xf numFmtId="39" fontId="3" fillId="5" borderId="12" xfId="4" applyNumberFormat="1" applyFont="1" applyFill="1" applyBorder="1" applyAlignment="1" applyProtection="1">
      <alignment horizontal="center" vertical="center"/>
      <protection hidden="1"/>
    </xf>
    <xf numFmtId="169" fontId="3" fillId="5" borderId="31" xfId="4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2" fillId="3" borderId="50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3" fontId="0" fillId="0" borderId="0" xfId="0" applyNumberFormat="1" applyFont="1" applyFill="1" applyBorder="1" applyAlignment="1" applyProtection="1"/>
    <xf numFmtId="164" fontId="0" fillId="0" borderId="0" xfId="0" applyNumberFormat="1" applyFont="1" applyFill="1"/>
    <xf numFmtId="166" fontId="0" fillId="0" borderId="0" xfId="0" applyNumberFormat="1" applyFont="1" applyFill="1"/>
    <xf numFmtId="3" fontId="0" fillId="0" borderId="53" xfId="0" applyNumberFormat="1" applyFont="1" applyFill="1" applyBorder="1" applyAlignment="1" applyProtection="1">
      <alignment vertical="center"/>
      <protection hidden="1"/>
    </xf>
    <xf numFmtId="3" fontId="0" fillId="0" borderId="24" xfId="0" applyNumberFormat="1" applyFont="1" applyFill="1" applyBorder="1" applyAlignment="1" applyProtection="1">
      <alignment vertical="center"/>
      <protection hidden="1"/>
    </xf>
    <xf numFmtId="164" fontId="0" fillId="0" borderId="25" xfId="0" applyNumberFormat="1" applyFont="1" applyFill="1" applyBorder="1" applyAlignment="1">
      <alignment horizontal="center" vertical="center"/>
    </xf>
    <xf numFmtId="166" fontId="0" fillId="0" borderId="32" xfId="0" applyNumberFormat="1" applyFont="1" applyFill="1" applyBorder="1" applyAlignment="1">
      <alignment vertical="center"/>
    </xf>
    <xf numFmtId="166" fontId="0" fillId="0" borderId="24" xfId="0" applyNumberFormat="1" applyFont="1" applyFill="1" applyBorder="1" applyAlignment="1">
      <alignment vertical="center"/>
    </xf>
    <xf numFmtId="164" fontId="0" fillId="0" borderId="54" xfId="0" applyNumberFormat="1" applyFont="1" applyFill="1" applyBorder="1" applyAlignment="1">
      <alignment horizontal="center" vertical="center"/>
    </xf>
    <xf numFmtId="167" fontId="0" fillId="0" borderId="53" xfId="0" applyNumberFormat="1" applyFont="1" applyFill="1" applyBorder="1" applyAlignment="1">
      <alignment horizontal="center" vertical="center"/>
    </xf>
    <xf numFmtId="167" fontId="0" fillId="0" borderId="25" xfId="0" applyNumberFormat="1" applyFont="1" applyFill="1" applyBorder="1" applyAlignment="1">
      <alignment horizontal="center" vertical="center"/>
    </xf>
    <xf numFmtId="2" fontId="0" fillId="0" borderId="0" xfId="0" applyNumberFormat="1" applyFont="1" applyFill="1"/>
    <xf numFmtId="165" fontId="0" fillId="0" borderId="0" xfId="0" applyNumberFormat="1" applyFont="1" applyFill="1"/>
    <xf numFmtId="0" fontId="0" fillId="0" borderId="0" xfId="0" applyFill="1"/>
    <xf numFmtId="0" fontId="1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10" fillId="0" borderId="0" xfId="3" quotePrefix="1"/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Border="1"/>
    <xf numFmtId="0" fontId="0" fillId="0" borderId="0" xfId="0" applyNumberFormat="1" applyFont="1" applyFill="1" applyBorder="1" applyAlignment="1">
      <alignment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20" xfId="0" applyFont="1" applyFill="1" applyBorder="1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3" fillId="0" borderId="56" xfId="0" applyNumberFormat="1" applyFont="1" applyFill="1" applyBorder="1"/>
    <xf numFmtId="0" fontId="0" fillId="0" borderId="0" xfId="0"/>
    <xf numFmtId="0" fontId="0" fillId="0" borderId="0" xfId="0"/>
    <xf numFmtId="3" fontId="14" fillId="0" borderId="57" xfId="0" applyNumberFormat="1" applyFont="1" applyFill="1" applyBorder="1"/>
    <xf numFmtId="0" fontId="14" fillId="0" borderId="57" xfId="0" applyNumberFormat="1" applyFont="1" applyFill="1" applyBorder="1"/>
    <xf numFmtId="169" fontId="0" fillId="0" borderId="0" xfId="4" applyNumberFormat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7" borderId="0" xfId="0" applyFill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14" fillId="0" borderId="58" xfId="0" applyFont="1" applyBorder="1" applyAlignment="1">
      <alignment horizontal="left" indent="2"/>
    </xf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14" fillId="0" borderId="62" xfId="0" applyFont="1" applyBorder="1"/>
    <xf numFmtId="0" fontId="0" fillId="0" borderId="0" xfId="0"/>
    <xf numFmtId="170" fontId="14" fillId="0" borderId="63" xfId="0" applyNumberFormat="1" applyFont="1" applyBorder="1"/>
    <xf numFmtId="0" fontId="0" fillId="0" borderId="0" xfId="0"/>
    <xf numFmtId="0" fontId="6" fillId="10" borderId="1" xfId="2" applyFont="1" applyFill="1" applyBorder="1" applyAlignment="1">
      <alignment horizontal="left" vertical="center"/>
    </xf>
    <xf numFmtId="3" fontId="6" fillId="10" borderId="45" xfId="0" applyNumberFormat="1" applyFont="1" applyFill="1" applyBorder="1" applyAlignment="1" applyProtection="1">
      <alignment vertical="center"/>
      <protection hidden="1"/>
    </xf>
    <xf numFmtId="164" fontId="6" fillId="10" borderId="45" xfId="1" applyNumberFormat="1" applyFont="1" applyFill="1" applyBorder="1" applyAlignment="1" applyProtection="1">
      <alignment horizontal="center" vertical="center"/>
      <protection hidden="1"/>
    </xf>
    <xf numFmtId="0" fontId="6" fillId="10" borderId="1" xfId="0" applyFont="1" applyFill="1" applyBorder="1" applyAlignment="1">
      <alignment horizontal="left" vertical="center"/>
    </xf>
    <xf numFmtId="169" fontId="6" fillId="10" borderId="30" xfId="4" applyNumberFormat="1" applyFont="1" applyFill="1" applyBorder="1" applyAlignment="1" applyProtection="1">
      <alignment horizontal="right" vertical="center"/>
      <protection hidden="1"/>
    </xf>
    <xf numFmtId="169" fontId="6" fillId="10" borderId="3" xfId="4" applyNumberFormat="1" applyFont="1" applyFill="1" applyBorder="1" applyAlignment="1" applyProtection="1">
      <alignment horizontal="right" vertical="center"/>
      <protection hidden="1"/>
    </xf>
    <xf numFmtId="164" fontId="6" fillId="10" borderId="16" xfId="1" applyNumberFormat="1" applyFont="1" applyFill="1" applyBorder="1" applyAlignment="1" applyProtection="1">
      <alignment horizontal="center" vertical="center"/>
      <protection hidden="1"/>
    </xf>
    <xf numFmtId="2" fontId="6" fillId="10" borderId="30" xfId="0" applyNumberFormat="1" applyFont="1" applyFill="1" applyBorder="1" applyAlignment="1" applyProtection="1">
      <alignment horizontal="center" vertical="center"/>
      <protection hidden="1"/>
    </xf>
    <xf numFmtId="39" fontId="6" fillId="10" borderId="16" xfId="4" applyNumberFormat="1" applyFont="1" applyFill="1" applyBorder="1" applyAlignment="1" applyProtection="1">
      <alignment horizontal="center" vertical="center"/>
      <protection hidden="1"/>
    </xf>
    <xf numFmtId="0" fontId="6" fillId="10" borderId="39" xfId="0" applyFont="1" applyFill="1" applyBorder="1" applyAlignment="1">
      <alignment horizontal="left" vertical="center"/>
    </xf>
    <xf numFmtId="3" fontId="6" fillId="10" borderId="46" xfId="0" applyNumberFormat="1" applyFont="1" applyFill="1" applyBorder="1" applyAlignment="1" applyProtection="1">
      <alignment vertical="center"/>
      <protection hidden="1"/>
    </xf>
    <xf numFmtId="164" fontId="6" fillId="10" borderId="46" xfId="0" applyNumberFormat="1" applyFont="1" applyFill="1" applyBorder="1" applyAlignment="1">
      <alignment horizontal="center" vertical="center"/>
    </xf>
    <xf numFmtId="166" fontId="6" fillId="10" borderId="46" xfId="0" applyNumberFormat="1" applyFont="1" applyFill="1" applyBorder="1" applyAlignment="1">
      <alignment vertical="center"/>
    </xf>
    <xf numFmtId="164" fontId="6" fillId="10" borderId="47" xfId="0" applyNumberFormat="1" applyFont="1" applyFill="1" applyBorder="1" applyAlignment="1">
      <alignment horizontal="center" vertical="center"/>
    </xf>
    <xf numFmtId="0" fontId="5" fillId="6" borderId="64" xfId="0" applyFont="1" applyFill="1" applyBorder="1" applyAlignment="1">
      <alignment vertical="center"/>
    </xf>
    <xf numFmtId="164" fontId="14" fillId="6" borderId="65" xfId="0" applyNumberFormat="1" applyFont="1" applyFill="1" applyBorder="1" applyAlignment="1">
      <alignment vertical="center"/>
    </xf>
    <xf numFmtId="164" fontId="14" fillId="0" borderId="65" xfId="0" applyNumberFormat="1" applyFont="1" applyBorder="1" applyAlignment="1">
      <alignment vertical="center"/>
    </xf>
    <xf numFmtId="0" fontId="0" fillId="0" borderId="0" xfId="0"/>
    <xf numFmtId="0" fontId="0" fillId="0" borderId="0" xfId="0" applyNumberFormat="1" applyFont="1" applyFill="1" applyAlignment="1">
      <alignment horizontal="center" vertical="center" wrapText="1"/>
    </xf>
    <xf numFmtId="164" fontId="14" fillId="6" borderId="66" xfId="0" applyNumberFormat="1" applyFont="1" applyFill="1" applyBorder="1" applyAlignment="1">
      <alignment vertical="center"/>
    </xf>
    <xf numFmtId="164" fontId="14" fillId="0" borderId="66" xfId="0" applyNumberFormat="1" applyFont="1" applyBorder="1" applyAlignment="1">
      <alignment vertical="center"/>
    </xf>
    <xf numFmtId="170" fontId="14" fillId="6" borderId="66" xfId="0" applyNumberFormat="1" applyFont="1" applyFill="1" applyBorder="1" applyAlignment="1">
      <alignment vertical="center"/>
    </xf>
    <xf numFmtId="170" fontId="14" fillId="0" borderId="66" xfId="0" applyNumberFormat="1" applyFont="1" applyBorder="1" applyAlignment="1">
      <alignment vertical="center"/>
    </xf>
    <xf numFmtId="0" fontId="14" fillId="6" borderId="67" xfId="0" applyFont="1" applyFill="1" applyBorder="1" applyAlignment="1">
      <alignment vertical="center"/>
    </xf>
    <xf numFmtId="0" fontId="14" fillId="0" borderId="67" xfId="0" applyFont="1" applyBorder="1" applyAlignment="1">
      <alignment vertical="center"/>
    </xf>
    <xf numFmtId="0" fontId="13" fillId="0" borderId="59" xfId="0" applyNumberFormat="1" applyFont="1" applyFill="1" applyBorder="1"/>
    <xf numFmtId="0" fontId="14" fillId="0" borderId="59" xfId="0" applyFont="1" applyBorder="1" applyAlignment="1">
      <alignment vertical="center"/>
    </xf>
    <xf numFmtId="0" fontId="14" fillId="6" borderId="59" xfId="0" applyFont="1" applyFill="1" applyBorder="1" applyAlignment="1">
      <alignment vertical="center"/>
    </xf>
    <xf numFmtId="0" fontId="14" fillId="6" borderId="68" xfId="0" applyFont="1" applyFill="1" applyBorder="1" applyAlignment="1">
      <alignment vertical="center"/>
    </xf>
    <xf numFmtId="3" fontId="14" fillId="6" borderId="68" xfId="0" applyNumberFormat="1" applyFont="1" applyFill="1" applyBorder="1" applyAlignment="1">
      <alignment vertical="center"/>
    </xf>
    <xf numFmtId="164" fontId="14" fillId="6" borderId="68" xfId="0" applyNumberFormat="1" applyFont="1" applyFill="1" applyBorder="1" applyAlignment="1">
      <alignment vertical="center"/>
    </xf>
    <xf numFmtId="166" fontId="14" fillId="6" borderId="68" xfId="0" applyNumberFormat="1" applyFont="1" applyFill="1" applyBorder="1" applyAlignment="1">
      <alignment vertical="center"/>
    </xf>
    <xf numFmtId="0" fontId="14" fillId="0" borderId="68" xfId="0" applyFont="1" applyBorder="1" applyAlignment="1">
      <alignment vertical="center"/>
    </xf>
    <xf numFmtId="3" fontId="14" fillId="0" borderId="68" xfId="0" applyNumberFormat="1" applyFont="1" applyBorder="1" applyAlignment="1">
      <alignment vertical="center"/>
    </xf>
    <xf numFmtId="164" fontId="14" fillId="0" borderId="68" xfId="0" applyNumberFormat="1" applyFont="1" applyBorder="1" applyAlignment="1">
      <alignment vertical="center"/>
    </xf>
    <xf numFmtId="166" fontId="14" fillId="0" borderId="68" xfId="0" applyNumberFormat="1" applyFont="1" applyBorder="1" applyAlignment="1">
      <alignment vertical="center"/>
    </xf>
    <xf numFmtId="170" fontId="14" fillId="6" borderId="68" xfId="0" applyNumberFormat="1" applyFont="1" applyFill="1" applyBorder="1" applyAlignment="1">
      <alignment vertical="center"/>
    </xf>
    <xf numFmtId="170" fontId="14" fillId="0" borderId="68" xfId="0" applyNumberFormat="1" applyFont="1" applyBorder="1" applyAlignment="1">
      <alignment vertical="center"/>
    </xf>
    <xf numFmtId="0" fontId="0" fillId="0" borderId="0" xfId="0"/>
    <xf numFmtId="0" fontId="0" fillId="0" borderId="0" xfId="0" applyNumberFormat="1" applyFont="1" applyFill="1" applyAlignment="1">
      <alignment vertical="center"/>
    </xf>
    <xf numFmtId="3" fontId="16" fillId="6" borderId="69" xfId="0" applyNumberFormat="1" applyFont="1" applyFill="1" applyBorder="1" applyAlignment="1">
      <alignment vertical="center"/>
    </xf>
    <xf numFmtId="164" fontId="16" fillId="6" borderId="69" xfId="0" applyNumberFormat="1" applyFont="1" applyFill="1" applyBorder="1" applyAlignment="1">
      <alignment vertical="center"/>
    </xf>
    <xf numFmtId="166" fontId="16" fillId="6" borderId="69" xfId="0" applyNumberFormat="1" applyFont="1" applyFill="1" applyBorder="1" applyAlignment="1">
      <alignment vertical="center"/>
    </xf>
    <xf numFmtId="167" fontId="16" fillId="6" borderId="69" xfId="0" applyNumberFormat="1" applyFont="1" applyFill="1" applyBorder="1" applyAlignment="1">
      <alignment vertical="center"/>
    </xf>
    <xf numFmtId="3" fontId="16" fillId="0" borderId="69" xfId="0" applyNumberFormat="1" applyFont="1" applyBorder="1" applyAlignment="1">
      <alignment vertical="center"/>
    </xf>
    <xf numFmtId="164" fontId="16" fillId="0" borderId="69" xfId="0" applyNumberFormat="1" applyFont="1" applyBorder="1" applyAlignment="1">
      <alignment vertical="center"/>
    </xf>
    <xf numFmtId="166" fontId="16" fillId="0" borderId="69" xfId="0" applyNumberFormat="1" applyFont="1" applyBorder="1" applyAlignment="1">
      <alignment vertical="center"/>
    </xf>
    <xf numFmtId="167" fontId="16" fillId="0" borderId="69" xfId="0" applyNumberFormat="1" applyFont="1" applyBorder="1" applyAlignment="1">
      <alignment vertical="center"/>
    </xf>
    <xf numFmtId="0" fontId="16" fillId="6" borderId="69" xfId="0" applyFont="1" applyFill="1" applyBorder="1" applyAlignment="1">
      <alignment vertical="center"/>
    </xf>
    <xf numFmtId="0" fontId="16" fillId="0" borderId="69" xfId="0" applyFont="1" applyBorder="1" applyAlignment="1">
      <alignment vertical="center"/>
    </xf>
    <xf numFmtId="0" fontId="0" fillId="0" borderId="0" xfId="0"/>
    <xf numFmtId="3" fontId="16" fillId="6" borderId="70" xfId="0" applyNumberFormat="1" applyFont="1" applyFill="1" applyBorder="1" applyAlignment="1">
      <alignment vertical="center"/>
    </xf>
    <xf numFmtId="164" fontId="16" fillId="6" borderId="70" xfId="0" applyNumberFormat="1" applyFont="1" applyFill="1" applyBorder="1" applyAlignment="1">
      <alignment vertical="center"/>
    </xf>
    <xf numFmtId="166" fontId="16" fillId="6" borderId="70" xfId="0" applyNumberFormat="1" applyFont="1" applyFill="1" applyBorder="1" applyAlignment="1">
      <alignment vertical="center"/>
    </xf>
    <xf numFmtId="3" fontId="16" fillId="0" borderId="70" xfId="0" applyNumberFormat="1" applyFont="1" applyBorder="1" applyAlignment="1">
      <alignment vertical="center"/>
    </xf>
    <xf numFmtId="164" fontId="16" fillId="0" borderId="70" xfId="0" applyNumberFormat="1" applyFont="1" applyBorder="1" applyAlignment="1">
      <alignment vertical="center"/>
    </xf>
    <xf numFmtId="166" fontId="16" fillId="0" borderId="70" xfId="0" applyNumberFormat="1" applyFont="1" applyBorder="1" applyAlignment="1">
      <alignment vertical="center"/>
    </xf>
    <xf numFmtId="0" fontId="16" fillId="6" borderId="70" xfId="0" applyFont="1" applyFill="1" applyBorder="1" applyAlignment="1">
      <alignment vertical="center"/>
    </xf>
    <xf numFmtId="0" fontId="16" fillId="0" borderId="70" xfId="0" applyFont="1" applyBorder="1" applyAlignment="1">
      <alignment vertical="center"/>
    </xf>
    <xf numFmtId="0" fontId="16" fillId="11" borderId="59" xfId="0" applyFont="1" applyFill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" fillId="5" borderId="0" xfId="5" applyFont="1" applyFill="1" applyAlignment="1">
      <alignment horizontal="center" vertical="center"/>
    </xf>
    <xf numFmtId="164" fontId="6" fillId="2" borderId="40" xfId="1" applyNumberFormat="1" applyFont="1" applyFill="1" applyBorder="1" applyAlignment="1">
      <alignment vertical="center"/>
    </xf>
    <xf numFmtId="0" fontId="6" fillId="10" borderId="1" xfId="5" applyFont="1" applyFill="1" applyBorder="1" applyAlignment="1">
      <alignment horizontal="center" vertical="center"/>
    </xf>
    <xf numFmtId="0" fontId="3" fillId="5" borderId="21" xfId="5" applyFont="1" applyFill="1" applyBorder="1" applyAlignment="1">
      <alignment horizontal="center" vertical="center"/>
    </xf>
    <xf numFmtId="0" fontId="3" fillId="5" borderId="23" xfId="5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0" fontId="5" fillId="0" borderId="18" xfId="2" applyBorder="1" applyAlignment="1">
      <alignment horizontal="center" vertical="center"/>
    </xf>
    <xf numFmtId="0" fontId="5" fillId="0" borderId="19" xfId="2" applyBorder="1" applyAlignment="1">
      <alignment horizontal="center" vertical="center"/>
    </xf>
    <xf numFmtId="0" fontId="5" fillId="0" borderId="20" xfId="2" applyBorder="1" applyAlignment="1">
      <alignment horizontal="center" vertical="center"/>
    </xf>
    <xf numFmtId="164" fontId="15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164" fontId="6" fillId="2" borderId="39" xfId="1" applyNumberFormat="1" applyFont="1" applyFill="1" applyBorder="1" applyAlignment="1">
      <alignment horizontal="center" vertical="center" wrapText="1"/>
    </xf>
    <xf numFmtId="164" fontId="3" fillId="5" borderId="0" xfId="1" applyNumberFormat="1" applyFont="1" applyFill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/>
    </xf>
    <xf numFmtId="164" fontId="5" fillId="5" borderId="60" xfId="1" applyNumberFormat="1" applyFont="1" applyFill="1" applyBorder="1" applyAlignment="1" applyProtection="1">
      <alignment horizontal="center" vertical="center"/>
      <protection hidden="1"/>
    </xf>
    <xf numFmtId="164" fontId="3" fillId="5" borderId="21" xfId="1" applyNumberFormat="1" applyFont="1" applyFill="1" applyBorder="1" applyAlignment="1">
      <alignment horizontal="center" vertical="center"/>
    </xf>
    <xf numFmtId="164" fontId="5" fillId="5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Alignment="1">
      <alignment horizontal="center" vertical="center"/>
    </xf>
    <xf numFmtId="164" fontId="3" fillId="5" borderId="23" xfId="1" applyNumberFormat="1" applyFont="1" applyFill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3" fillId="5" borderId="0" xfId="1" applyNumberFormat="1" applyFont="1" applyFill="1" applyAlignment="1">
      <alignment vertical="center"/>
    </xf>
    <xf numFmtId="164" fontId="5" fillId="5" borderId="7" xfId="1" applyNumberFormat="1" applyFont="1" applyFill="1" applyBorder="1" applyAlignment="1" applyProtection="1">
      <alignment horizontal="center" vertical="center"/>
      <protection hidden="1"/>
    </xf>
    <xf numFmtId="164" fontId="6" fillId="2" borderId="39" xfId="1" applyNumberFormat="1" applyFont="1" applyFill="1" applyBorder="1" applyAlignment="1">
      <alignment vertical="center" wrapText="1"/>
    </xf>
    <xf numFmtId="164" fontId="6" fillId="2" borderId="23" xfId="1" applyNumberFormat="1" applyFont="1" applyFill="1" applyBorder="1" applyAlignment="1">
      <alignment vertical="center" wrapText="1"/>
    </xf>
    <xf numFmtId="164" fontId="15" fillId="0" borderId="0" xfId="1" applyNumberFormat="1" applyFont="1" applyAlignment="1">
      <alignment horizontal="center" vertical="center"/>
    </xf>
    <xf numFmtId="164" fontId="0" fillId="0" borderId="0" xfId="1" applyNumberFormat="1" applyFont="1"/>
    <xf numFmtId="0" fontId="14" fillId="0" borderId="0" xfId="0" applyFont="1" applyFill="1" applyBorder="1" applyAlignment="1">
      <alignment vertical="center"/>
    </xf>
    <xf numFmtId="164" fontId="14" fillId="6" borderId="71" xfId="0" applyNumberFormat="1" applyFont="1" applyFill="1" applyBorder="1" applyAlignment="1">
      <alignment vertical="center"/>
    </xf>
    <xf numFmtId="164" fontId="14" fillId="0" borderId="71" xfId="0" applyNumberFormat="1" applyFont="1" applyBorder="1" applyAlignment="1">
      <alignment vertical="center"/>
    </xf>
    <xf numFmtId="170" fontId="14" fillId="6" borderId="71" xfId="0" applyNumberFormat="1" applyFont="1" applyFill="1" applyBorder="1" applyAlignment="1">
      <alignment vertical="center"/>
    </xf>
    <xf numFmtId="170" fontId="14" fillId="0" borderId="71" xfId="0" applyNumberFormat="1" applyFont="1" applyBorder="1" applyAlignment="1">
      <alignment vertical="center"/>
    </xf>
    <xf numFmtId="0" fontId="5" fillId="11" borderId="59" xfId="0" applyFont="1" applyFill="1" applyBorder="1" applyAlignment="1">
      <alignment horizontal="center" vertical="center" wrapText="1"/>
    </xf>
    <xf numFmtId="0" fontId="16" fillId="6" borderId="71" xfId="0" applyFont="1" applyFill="1" applyBorder="1" applyAlignment="1">
      <alignment vertical="center"/>
    </xf>
    <xf numFmtId="0" fontId="16" fillId="0" borderId="71" xfId="0" applyFont="1" applyBorder="1" applyAlignment="1">
      <alignment vertical="center"/>
    </xf>
    <xf numFmtId="2" fontId="6" fillId="2" borderId="39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2" fontId="0" fillId="0" borderId="0" xfId="1" applyNumberFormat="1" applyFont="1"/>
    <xf numFmtId="2" fontId="0" fillId="0" borderId="0" xfId="1" applyNumberFormat="1" applyFont="1" applyAlignment="1">
      <alignment horizontal="center"/>
    </xf>
    <xf numFmtId="2" fontId="6" fillId="2" borderId="1" xfId="1" applyNumberFormat="1" applyFont="1" applyFill="1" applyBorder="1" applyAlignment="1">
      <alignment vertical="center"/>
    </xf>
    <xf numFmtId="2" fontId="3" fillId="0" borderId="0" xfId="1" applyNumberFormat="1" applyFont="1" applyAlignment="1">
      <alignment horizontal="center" vertical="center"/>
    </xf>
    <xf numFmtId="2" fontId="3" fillId="5" borderId="0" xfId="1" applyNumberFormat="1" applyFont="1" applyFill="1" applyAlignment="1" applyProtection="1">
      <alignment horizontal="center" vertical="center"/>
      <protection hidden="1"/>
    </xf>
    <xf numFmtId="1" fontId="6" fillId="10" borderId="45" xfId="2" applyNumberFormat="1" applyFont="1" applyFill="1" applyBorder="1" applyAlignment="1" applyProtection="1">
      <alignment horizontal="center" vertical="center"/>
      <protection hidden="1"/>
    </xf>
    <xf numFmtId="1" fontId="6" fillId="2" borderId="7" xfId="5" applyNumberFormat="1" applyFont="1" applyFill="1" applyBorder="1" applyAlignment="1">
      <alignment vertical="center"/>
    </xf>
    <xf numFmtId="1" fontId="6" fillId="2" borderId="39" xfId="5" applyNumberFormat="1" applyFont="1" applyFill="1" applyBorder="1" applyAlignment="1">
      <alignment horizontal="center" vertical="center" wrapText="1"/>
    </xf>
    <xf numFmtId="1" fontId="5" fillId="5" borderId="60" xfId="2" applyNumberFormat="1" applyFill="1" applyBorder="1" applyAlignment="1" applyProtection="1">
      <alignment horizontal="center" vertical="center"/>
      <protection hidden="1"/>
    </xf>
    <xf numFmtId="1" fontId="3" fillId="0" borderId="0" xfId="5" applyNumberFormat="1" applyFont="1" applyAlignment="1">
      <alignment horizontal="center" vertical="center"/>
    </xf>
    <xf numFmtId="1" fontId="5" fillId="5" borderId="15" xfId="2" applyNumberFormat="1" applyFill="1" applyBorder="1" applyAlignment="1" applyProtection="1">
      <alignment horizontal="center" vertical="center"/>
      <protection hidden="1"/>
    </xf>
    <xf numFmtId="1" fontId="5" fillId="5" borderId="7" xfId="2" applyNumberFormat="1" applyFill="1" applyBorder="1" applyAlignment="1" applyProtection="1">
      <alignment horizontal="center" vertical="center"/>
      <protection hidden="1"/>
    </xf>
    <xf numFmtId="1" fontId="5" fillId="0" borderId="0" xfId="2" applyNumberFormat="1" applyAlignment="1">
      <alignment horizontal="center" vertical="center"/>
    </xf>
    <xf numFmtId="1" fontId="3" fillId="5" borderId="0" xfId="2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ont="1"/>
    <xf numFmtId="1" fontId="6" fillId="2" borderId="8" xfId="5" applyNumberFormat="1" applyFont="1" applyFill="1" applyBorder="1" applyAlignment="1">
      <alignment vertical="center"/>
    </xf>
    <xf numFmtId="1" fontId="0" fillId="0" borderId="0" xfId="0" applyNumberFormat="1" applyFont="1" applyAlignment="1">
      <alignment horizontal="center"/>
    </xf>
    <xf numFmtId="1" fontId="6" fillId="2" borderId="7" xfId="1" applyNumberFormat="1" applyFont="1" applyFill="1" applyBorder="1" applyAlignment="1">
      <alignment vertical="center"/>
    </xf>
    <xf numFmtId="1" fontId="6" fillId="2" borderId="39" xfId="1" applyNumberFormat="1" applyFont="1" applyFill="1" applyBorder="1" applyAlignment="1">
      <alignment horizontal="center" vertical="center" wrapText="1"/>
    </xf>
    <xf numFmtId="1" fontId="6" fillId="10" borderId="45" xfId="1" applyNumberFormat="1" applyFont="1" applyFill="1" applyBorder="1" applyAlignment="1" applyProtection="1">
      <alignment horizontal="center" vertical="center"/>
      <protection hidden="1"/>
    </xf>
    <xf numFmtId="1" fontId="5" fillId="5" borderId="15" xfId="1" applyNumberFormat="1" applyFont="1" applyFill="1" applyBorder="1" applyAlignment="1" applyProtection="1">
      <alignment horizontal="center" vertical="center"/>
      <protection hidden="1"/>
    </xf>
    <xf numFmtId="1" fontId="5" fillId="0" borderId="0" xfId="1" applyNumberFormat="1" applyFont="1" applyAlignment="1">
      <alignment horizontal="center" vertical="center"/>
    </xf>
    <xf numFmtId="1" fontId="6" fillId="2" borderId="43" xfId="1" applyNumberFormat="1" applyFont="1" applyFill="1" applyBorder="1" applyAlignment="1">
      <alignment vertical="center"/>
    </xf>
    <xf numFmtId="1" fontId="5" fillId="0" borderId="0" xfId="1" applyNumberFormat="1" applyFont="1" applyAlignment="1">
      <alignment vertical="center"/>
    </xf>
    <xf numFmtId="1" fontId="5" fillId="5" borderId="0" xfId="1" applyNumberFormat="1" applyFont="1" applyFill="1" applyAlignment="1" applyProtection="1">
      <alignment vertical="center"/>
      <protection hidden="1"/>
    </xf>
    <xf numFmtId="1" fontId="6" fillId="2" borderId="44" xfId="1" applyNumberFormat="1" applyFont="1" applyFill="1" applyBorder="1" applyAlignment="1">
      <alignment vertical="center"/>
    </xf>
    <xf numFmtId="1" fontId="6" fillId="2" borderId="61" xfId="1" applyNumberFormat="1" applyFont="1" applyFill="1" applyBorder="1" applyAlignment="1">
      <alignment horizontal="center" vertical="center" wrapText="1"/>
    </xf>
    <xf numFmtId="1" fontId="15" fillId="0" borderId="0" xfId="1" applyNumberFormat="1" applyFont="1" applyAlignment="1">
      <alignment horizontal="center" vertical="center"/>
    </xf>
    <xf numFmtId="1" fontId="0" fillId="0" borderId="0" xfId="1" applyNumberFormat="1" applyFont="1"/>
    <xf numFmtId="1" fontId="6" fillId="2" borderId="8" xfId="1" applyNumberFormat="1" applyFont="1" applyFill="1" applyBorder="1" applyAlignment="1">
      <alignment vertical="center"/>
    </xf>
    <xf numFmtId="1" fontId="0" fillId="0" borderId="0" xfId="1" applyNumberFormat="1" applyFont="1" applyAlignment="1">
      <alignment horizontal="center"/>
    </xf>
    <xf numFmtId="2" fontId="0" fillId="0" borderId="0" xfId="0" applyNumberFormat="1" applyAlignment="1">
      <alignment vertical="center"/>
    </xf>
    <xf numFmtId="2" fontId="2" fillId="2" borderId="13" xfId="0" applyNumberFormat="1" applyFont="1" applyFill="1" applyBorder="1" applyAlignment="1">
      <alignment horizontal="center" vertical="center" wrapText="1"/>
    </xf>
    <xf numFmtId="2" fontId="2" fillId="5" borderId="0" xfId="0" applyNumberFormat="1" applyFont="1" applyFill="1" applyBorder="1" applyAlignment="1">
      <alignment vertical="center"/>
    </xf>
    <xf numFmtId="2" fontId="2" fillId="5" borderId="0" xfId="0" applyNumberFormat="1" applyFont="1" applyFill="1" applyBorder="1" applyAlignment="1">
      <alignment horizontal="center" vertical="center" wrapText="1"/>
    </xf>
    <xf numFmtId="2" fontId="2" fillId="2" borderId="28" xfId="0" applyNumberFormat="1" applyFont="1" applyFill="1" applyBorder="1" applyAlignment="1">
      <alignment horizontal="center" vertical="center" wrapText="1"/>
    </xf>
    <xf numFmtId="2" fontId="1" fillId="5" borderId="0" xfId="0" applyNumberFormat="1" applyFont="1" applyFill="1" applyBorder="1" applyAlignment="1" applyProtection="1">
      <alignment horizontal="center" vertical="center"/>
      <protection hidden="1"/>
    </xf>
    <xf numFmtId="2" fontId="2" fillId="5" borderId="0" xfId="0" applyNumberFormat="1" applyFont="1" applyFill="1" applyBorder="1" applyAlignment="1" applyProtection="1">
      <alignment horizontal="center" vertical="center"/>
      <protection hidden="1"/>
    </xf>
    <xf numFmtId="2" fontId="0" fillId="5" borderId="0" xfId="0" applyNumberFormat="1" applyFont="1" applyFill="1" applyBorder="1" applyAlignment="1" applyProtection="1">
      <alignment horizontal="center" vertical="center"/>
      <protection hidden="1"/>
    </xf>
    <xf numFmtId="2" fontId="0" fillId="5" borderId="0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 wrapText="1"/>
    </xf>
    <xf numFmtId="2" fontId="6" fillId="10" borderId="16" xfId="4" applyNumberFormat="1" applyFont="1" applyFill="1" applyBorder="1" applyAlignment="1" applyProtection="1">
      <alignment horizontal="center" vertical="center"/>
      <protection hidden="1"/>
    </xf>
    <xf numFmtId="2" fontId="3" fillId="5" borderId="16" xfId="4" applyNumberFormat="1" applyFont="1" applyFill="1" applyBorder="1" applyAlignment="1" applyProtection="1">
      <alignment horizontal="center" vertical="center"/>
      <protection hidden="1"/>
    </xf>
    <xf numFmtId="2" fontId="3" fillId="5" borderId="12" xfId="4" applyNumberFormat="1" applyFont="1" applyFill="1" applyBorder="1" applyAlignment="1" applyProtection="1">
      <alignment horizontal="center" vertical="center"/>
      <protection hidden="1"/>
    </xf>
    <xf numFmtId="2" fontId="3" fillId="5" borderId="22" xfId="4" applyNumberFormat="1" applyFont="1" applyFill="1" applyBorder="1" applyAlignment="1" applyProtection="1">
      <alignment horizontal="center" vertical="center"/>
      <protection hidden="1"/>
    </xf>
    <xf numFmtId="2" fontId="3" fillId="5" borderId="52" xfId="4" applyNumberFormat="1" applyFont="1" applyFill="1" applyBorder="1" applyAlignment="1" applyProtection="1">
      <alignment horizontal="center" vertical="center"/>
      <protection hidden="1"/>
    </xf>
    <xf numFmtId="2" fontId="6" fillId="3" borderId="9" xfId="4" applyNumberFormat="1" applyFont="1" applyFill="1" applyBorder="1" applyAlignment="1" applyProtection="1">
      <alignment horizontal="center" vertical="center"/>
      <protection hidden="1"/>
    </xf>
    <xf numFmtId="2" fontId="6" fillId="3" borderId="12" xfId="4" applyNumberFormat="1" applyFont="1" applyFill="1" applyBorder="1" applyAlignment="1" applyProtection="1">
      <alignment horizontal="center" vertical="center"/>
      <protection hidden="1"/>
    </xf>
    <xf numFmtId="2" fontId="3" fillId="5" borderId="14" xfId="4" applyNumberFormat="1" applyFont="1" applyFill="1" applyBorder="1" applyAlignment="1" applyProtection="1">
      <alignment horizontal="center" vertical="center"/>
      <protection hidden="1"/>
    </xf>
    <xf numFmtId="2" fontId="6" fillId="3" borderId="16" xfId="4" applyNumberFormat="1" applyFont="1" applyFill="1" applyBorder="1" applyAlignment="1" applyProtection="1">
      <alignment horizontal="center" vertical="center"/>
      <protection hidden="1"/>
    </xf>
    <xf numFmtId="2" fontId="2" fillId="2" borderId="14" xfId="0" applyNumberFormat="1" applyFont="1" applyFill="1" applyBorder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5" borderId="0" xfId="1" applyNumberFormat="1" applyFont="1" applyFill="1" applyBorder="1" applyAlignment="1">
      <alignment vertical="center"/>
    </xf>
    <xf numFmtId="164" fontId="2" fillId="5" borderId="0" xfId="1" applyNumberFormat="1" applyFont="1" applyFill="1" applyBorder="1" applyAlignment="1">
      <alignment horizontal="center" vertical="center" wrapText="1"/>
    </xf>
    <xf numFmtId="164" fontId="3" fillId="5" borderId="0" xfId="1" applyNumberFormat="1" applyFont="1" applyFill="1" applyBorder="1" applyAlignment="1">
      <alignment horizontal="center" vertical="center"/>
    </xf>
    <xf numFmtId="164" fontId="0" fillId="5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4" fontId="2" fillId="5" borderId="0" xfId="1" applyNumberFormat="1" applyFont="1" applyFill="1" applyBorder="1" applyAlignment="1">
      <alignment horizontal="center" vertical="center"/>
    </xf>
    <xf numFmtId="44" fontId="2" fillId="2" borderId="13" xfId="6" applyFont="1" applyFill="1" applyBorder="1" applyAlignment="1">
      <alignment horizontal="center" vertical="center" wrapText="1"/>
    </xf>
    <xf numFmtId="44" fontId="6" fillId="10" borderId="30" xfId="6" applyFont="1" applyFill="1" applyBorder="1" applyAlignment="1" applyProtection="1">
      <alignment horizontal="center" vertical="center"/>
      <protection hidden="1"/>
    </xf>
    <xf numFmtId="44" fontId="3" fillId="5" borderId="30" xfId="6" applyFont="1" applyFill="1" applyBorder="1" applyAlignment="1" applyProtection="1">
      <alignment horizontal="center" vertical="center"/>
      <protection hidden="1"/>
    </xf>
    <xf numFmtId="44" fontId="3" fillId="5" borderId="31" xfId="6" applyFont="1" applyFill="1" applyBorder="1" applyAlignment="1" applyProtection="1">
      <alignment horizontal="center" vertical="center"/>
      <protection hidden="1"/>
    </xf>
    <xf numFmtId="44" fontId="3" fillId="5" borderId="33" xfId="6" applyFont="1" applyFill="1" applyBorder="1" applyAlignment="1" applyProtection="1">
      <alignment horizontal="center" vertical="center"/>
      <protection hidden="1"/>
    </xf>
    <xf numFmtId="44" fontId="3" fillId="5" borderId="48" xfId="6" applyFont="1" applyFill="1" applyBorder="1" applyAlignment="1" applyProtection="1">
      <alignment horizontal="center" vertical="center"/>
      <protection hidden="1"/>
    </xf>
    <xf numFmtId="44" fontId="6" fillId="3" borderId="29" xfId="6" applyFont="1" applyFill="1" applyBorder="1" applyAlignment="1" applyProtection="1">
      <alignment horizontal="center" vertical="center"/>
      <protection hidden="1"/>
    </xf>
    <xf numFmtId="44" fontId="6" fillId="3" borderId="31" xfId="6" applyFont="1" applyFill="1" applyBorder="1" applyAlignment="1" applyProtection="1">
      <alignment horizontal="center" vertical="center"/>
      <protection hidden="1"/>
    </xf>
    <xf numFmtId="44" fontId="3" fillId="5" borderId="28" xfId="6" applyFont="1" applyFill="1" applyBorder="1" applyAlignment="1" applyProtection="1">
      <alignment horizontal="center" vertical="center"/>
      <protection hidden="1"/>
    </xf>
    <xf numFmtId="44" fontId="6" fillId="3" borderId="30" xfId="6" applyFont="1" applyFill="1" applyBorder="1" applyAlignment="1" applyProtection="1">
      <alignment horizontal="center" vertical="center"/>
      <protection hidden="1"/>
    </xf>
    <xf numFmtId="44" fontId="3" fillId="0" borderId="0" xfId="6" applyFont="1" applyFill="1" applyBorder="1" applyAlignment="1">
      <alignment horizontal="center" vertical="center"/>
    </xf>
    <xf numFmtId="44" fontId="2" fillId="2" borderId="28" xfId="6" applyFont="1" applyFill="1" applyBorder="1" applyAlignment="1">
      <alignment horizontal="center" vertical="center" wrapText="1"/>
    </xf>
    <xf numFmtId="44" fontId="2" fillId="5" borderId="0" xfId="6" applyFont="1" applyFill="1" applyBorder="1" applyAlignment="1">
      <alignment horizontal="center" vertical="center"/>
    </xf>
    <xf numFmtId="44" fontId="2" fillId="5" borderId="0" xfId="6" applyFont="1" applyFill="1" applyBorder="1" applyAlignment="1">
      <alignment horizontal="center" vertical="center" wrapText="1"/>
    </xf>
    <xf numFmtId="44" fontId="1" fillId="5" borderId="0" xfId="6" applyFont="1" applyFill="1" applyBorder="1" applyAlignment="1" applyProtection="1">
      <alignment horizontal="center" vertical="center"/>
      <protection hidden="1"/>
    </xf>
    <xf numFmtId="44" fontId="2" fillId="5" borderId="0" xfId="6" applyFont="1" applyFill="1" applyBorder="1" applyAlignment="1" applyProtection="1">
      <alignment horizontal="center" vertical="center"/>
      <protection hidden="1"/>
    </xf>
    <xf numFmtId="44" fontId="0" fillId="5" borderId="0" xfId="6" applyFont="1" applyFill="1" applyBorder="1" applyAlignment="1" applyProtection="1">
      <alignment horizontal="center" vertical="center"/>
      <protection hidden="1"/>
    </xf>
    <xf numFmtId="44" fontId="3" fillId="5" borderId="0" xfId="6" applyFont="1" applyFill="1" applyBorder="1" applyAlignment="1">
      <alignment horizontal="center" vertical="center"/>
    </xf>
    <xf numFmtId="44" fontId="0" fillId="5" borderId="0" xfId="6" applyFont="1" applyFill="1" applyBorder="1" applyAlignment="1">
      <alignment horizontal="center" vertical="center"/>
    </xf>
    <xf numFmtId="44" fontId="0" fillId="0" borderId="0" xfId="6" applyFont="1" applyAlignment="1">
      <alignment horizontal="center" vertical="center"/>
    </xf>
    <xf numFmtId="44" fontId="2" fillId="2" borderId="5" xfId="6" applyFont="1" applyFill="1" applyBorder="1" applyAlignment="1">
      <alignment horizontal="center" vertical="center" wrapText="1"/>
    </xf>
    <xf numFmtId="44" fontId="6" fillId="10" borderId="3" xfId="6" applyFont="1" applyFill="1" applyBorder="1" applyAlignment="1" applyProtection="1">
      <alignment horizontal="center" vertical="center"/>
      <protection hidden="1"/>
    </xf>
    <xf numFmtId="44" fontId="3" fillId="5" borderId="3" xfId="6" applyFont="1" applyFill="1" applyBorder="1" applyAlignment="1" applyProtection="1">
      <alignment horizontal="center" vertical="center"/>
      <protection hidden="1"/>
    </xf>
    <xf numFmtId="44" fontId="3" fillId="5" borderId="11" xfId="6" applyFont="1" applyFill="1" applyBorder="1" applyAlignment="1" applyProtection="1">
      <alignment horizontal="center" vertical="center"/>
      <protection hidden="1"/>
    </xf>
    <xf numFmtId="44" fontId="3" fillId="5" borderId="6" xfId="6" applyFont="1" applyFill="1" applyBorder="1" applyAlignment="1" applyProtection="1">
      <alignment horizontal="center" vertical="center"/>
      <protection hidden="1"/>
    </xf>
    <xf numFmtId="44" fontId="3" fillId="5" borderId="51" xfId="6" applyFont="1" applyFill="1" applyBorder="1" applyAlignment="1" applyProtection="1">
      <alignment horizontal="center" vertical="center"/>
      <protection hidden="1"/>
    </xf>
    <xf numFmtId="44" fontId="6" fillId="3" borderId="8" xfId="6" applyFont="1" applyFill="1" applyBorder="1" applyAlignment="1" applyProtection="1">
      <alignment horizontal="center" vertical="center"/>
      <protection hidden="1"/>
    </xf>
    <xf numFmtId="44" fontId="6" fillId="3" borderId="11" xfId="6" applyFont="1" applyFill="1" applyBorder="1" applyAlignment="1" applyProtection="1">
      <alignment horizontal="center" vertical="center"/>
      <protection hidden="1"/>
    </xf>
    <xf numFmtId="44" fontId="3" fillId="5" borderId="5" xfId="6" applyFont="1" applyFill="1" applyBorder="1" applyAlignment="1" applyProtection="1">
      <alignment horizontal="center" vertical="center"/>
      <protection hidden="1"/>
    </xf>
    <xf numFmtId="44" fontId="6" fillId="3" borderId="3" xfId="6" applyFont="1" applyFill="1" applyBorder="1" applyAlignment="1" applyProtection="1">
      <alignment horizontal="center" vertical="center"/>
      <protection hidden="1"/>
    </xf>
    <xf numFmtId="44" fontId="6" fillId="10" borderId="30" xfId="6" applyFont="1" applyFill="1" applyBorder="1" applyAlignment="1" applyProtection="1">
      <alignment horizontal="right" vertical="center"/>
      <protection hidden="1"/>
    </xf>
    <xf numFmtId="44" fontId="3" fillId="5" borderId="30" xfId="6" applyFont="1" applyFill="1" applyBorder="1" applyAlignment="1" applyProtection="1">
      <alignment horizontal="right" vertical="center"/>
      <protection hidden="1"/>
    </xf>
    <xf numFmtId="44" fontId="3" fillId="5" borderId="31" xfId="6" applyFont="1" applyFill="1" applyBorder="1" applyAlignment="1" applyProtection="1">
      <alignment horizontal="right" vertical="center"/>
      <protection hidden="1"/>
    </xf>
    <xf numFmtId="44" fontId="3" fillId="5" borderId="33" xfId="6" applyFont="1" applyFill="1" applyBorder="1" applyAlignment="1" applyProtection="1">
      <alignment horizontal="right" vertical="center"/>
      <protection hidden="1"/>
    </xf>
    <xf numFmtId="44" fontId="3" fillId="5" borderId="48" xfId="6" applyFont="1" applyFill="1" applyBorder="1" applyAlignment="1" applyProtection="1">
      <alignment horizontal="right" vertical="center"/>
      <protection hidden="1"/>
    </xf>
    <xf numFmtId="44" fontId="6" fillId="3" borderId="29" xfId="6" applyFont="1" applyFill="1" applyBorder="1" applyAlignment="1" applyProtection="1">
      <alignment horizontal="right" vertical="center"/>
      <protection hidden="1"/>
    </xf>
    <xf numFmtId="44" fontId="6" fillId="3" borderId="31" xfId="6" applyFont="1" applyFill="1" applyBorder="1" applyAlignment="1" applyProtection="1">
      <alignment horizontal="right" vertical="center"/>
      <protection hidden="1"/>
    </xf>
    <xf numFmtId="44" fontId="3" fillId="5" borderId="28" xfId="6" applyFont="1" applyFill="1" applyBorder="1" applyAlignment="1" applyProtection="1">
      <alignment horizontal="right" vertical="center"/>
      <protection hidden="1"/>
    </xf>
    <xf numFmtId="44" fontId="6" fillId="3" borderId="30" xfId="6" applyFont="1" applyFill="1" applyBorder="1" applyAlignment="1" applyProtection="1">
      <alignment horizontal="right" vertical="center"/>
      <protection hidden="1"/>
    </xf>
    <xf numFmtId="44" fontId="3" fillId="0" borderId="0" xfId="6" applyFont="1" applyFill="1" applyBorder="1" applyAlignment="1">
      <alignment vertical="center"/>
    </xf>
    <xf numFmtId="44" fontId="1" fillId="5" borderId="0" xfId="6" applyFont="1" applyFill="1" applyBorder="1" applyAlignment="1" applyProtection="1">
      <alignment vertical="center"/>
      <protection hidden="1"/>
    </xf>
    <xf numFmtId="44" fontId="2" fillId="5" borderId="0" xfId="6" applyFont="1" applyFill="1" applyBorder="1" applyAlignment="1" applyProtection="1">
      <alignment vertical="center"/>
      <protection hidden="1"/>
    </xf>
    <xf numFmtId="44" fontId="0" fillId="5" borderId="0" xfId="6" applyFont="1" applyFill="1" applyBorder="1" applyAlignment="1" applyProtection="1">
      <alignment vertical="center"/>
      <protection hidden="1"/>
    </xf>
    <xf numFmtId="44" fontId="3" fillId="5" borderId="0" xfId="6" applyFont="1" applyFill="1" applyBorder="1" applyAlignment="1">
      <alignment vertical="center"/>
    </xf>
    <xf numFmtId="44" fontId="0" fillId="5" borderId="0" xfId="6" applyFont="1" applyFill="1" applyBorder="1" applyAlignment="1">
      <alignment vertical="center"/>
    </xf>
    <xf numFmtId="44" fontId="0" fillId="0" borderId="0" xfId="6" applyFont="1" applyAlignment="1">
      <alignment vertical="center"/>
    </xf>
    <xf numFmtId="44" fontId="6" fillId="10" borderId="3" xfId="6" applyFont="1" applyFill="1" applyBorder="1" applyAlignment="1" applyProtection="1">
      <alignment horizontal="right" vertical="center"/>
      <protection hidden="1"/>
    </xf>
    <xf numFmtId="44" fontId="3" fillId="5" borderId="3" xfId="6" applyFont="1" applyFill="1" applyBorder="1" applyAlignment="1" applyProtection="1">
      <alignment horizontal="right" vertical="center"/>
      <protection hidden="1"/>
    </xf>
    <xf numFmtId="44" fontId="3" fillId="5" borderId="11" xfId="6" applyFont="1" applyFill="1" applyBorder="1" applyAlignment="1" applyProtection="1">
      <alignment horizontal="right" vertical="center"/>
      <protection hidden="1"/>
    </xf>
    <xf numFmtId="44" fontId="3" fillId="5" borderId="6" xfId="6" applyFont="1" applyFill="1" applyBorder="1" applyAlignment="1" applyProtection="1">
      <alignment horizontal="right" vertical="center"/>
      <protection hidden="1"/>
    </xf>
    <xf numFmtId="44" fontId="3" fillId="5" borderId="51" xfId="6" applyFont="1" applyFill="1" applyBorder="1" applyAlignment="1" applyProtection="1">
      <alignment horizontal="right" vertical="center"/>
      <protection hidden="1"/>
    </xf>
    <xf numFmtId="44" fontId="6" fillId="3" borderId="8" xfId="6" applyFont="1" applyFill="1" applyBorder="1" applyAlignment="1" applyProtection="1">
      <alignment horizontal="right" vertical="center"/>
      <protection hidden="1"/>
    </xf>
    <xf numFmtId="44" fontId="6" fillId="3" borderId="11" xfId="6" applyFont="1" applyFill="1" applyBorder="1" applyAlignment="1" applyProtection="1">
      <alignment horizontal="right" vertical="center"/>
      <protection hidden="1"/>
    </xf>
    <xf numFmtId="44" fontId="3" fillId="5" borderId="5" xfId="6" applyFont="1" applyFill="1" applyBorder="1" applyAlignment="1" applyProtection="1">
      <alignment horizontal="right" vertical="center"/>
      <protection hidden="1"/>
    </xf>
    <xf numFmtId="44" fontId="6" fillId="3" borderId="3" xfId="6" applyFont="1" applyFill="1" applyBorder="1" applyAlignment="1" applyProtection="1">
      <alignment horizontal="right" vertical="center"/>
      <protection hidden="1"/>
    </xf>
    <xf numFmtId="169" fontId="0" fillId="0" borderId="0" xfId="4" applyNumberFormat="1" applyFont="1" applyAlignment="1">
      <alignment vertical="center"/>
    </xf>
    <xf numFmtId="169" fontId="3" fillId="0" borderId="0" xfId="4" applyNumberFormat="1" applyFont="1" applyFill="1" applyBorder="1" applyAlignment="1" applyProtection="1">
      <alignment vertical="center"/>
      <protection hidden="1"/>
    </xf>
    <xf numFmtId="169" fontId="2" fillId="2" borderId="13" xfId="4" applyNumberFormat="1" applyFont="1" applyFill="1" applyBorder="1" applyAlignment="1">
      <alignment horizontal="center" vertical="center" wrapText="1"/>
    </xf>
    <xf numFmtId="169" fontId="2" fillId="5" borderId="0" xfId="4" applyNumberFormat="1" applyFont="1" applyFill="1" applyBorder="1" applyAlignment="1">
      <alignment vertical="center"/>
    </xf>
    <xf numFmtId="169" fontId="2" fillId="5" borderId="0" xfId="4" applyNumberFormat="1" applyFont="1" applyFill="1" applyBorder="1" applyAlignment="1">
      <alignment horizontal="center" vertical="center" wrapText="1"/>
    </xf>
    <xf numFmtId="169" fontId="1" fillId="5" borderId="0" xfId="4" applyNumberFormat="1" applyFont="1" applyFill="1" applyBorder="1" applyAlignment="1" applyProtection="1">
      <alignment vertical="center"/>
      <protection hidden="1"/>
    </xf>
    <xf numFmtId="169" fontId="2" fillId="5" borderId="0" xfId="4" applyNumberFormat="1" applyFont="1" applyFill="1" applyBorder="1" applyAlignment="1" applyProtection="1">
      <alignment vertical="center"/>
      <protection hidden="1"/>
    </xf>
    <xf numFmtId="169" fontId="0" fillId="5" borderId="0" xfId="4" applyNumberFormat="1" applyFont="1" applyFill="1" applyBorder="1" applyAlignment="1" applyProtection="1">
      <alignment vertical="center"/>
      <protection hidden="1"/>
    </xf>
    <xf numFmtId="169" fontId="3" fillId="5" borderId="0" xfId="4" applyNumberFormat="1" applyFont="1" applyFill="1" applyBorder="1" applyAlignment="1" applyProtection="1">
      <alignment vertical="center"/>
      <protection hidden="1"/>
    </xf>
    <xf numFmtId="169" fontId="0" fillId="5" borderId="0" xfId="4" applyNumberFormat="1" applyFont="1" applyFill="1" applyBorder="1" applyAlignment="1">
      <alignment vertical="center"/>
    </xf>
    <xf numFmtId="169" fontId="2" fillId="2" borderId="5" xfId="4" applyNumberFormat="1" applyFont="1" applyFill="1" applyBorder="1" applyAlignment="1">
      <alignment horizontal="center" vertical="center" wrapText="1"/>
    </xf>
    <xf numFmtId="169" fontId="2" fillId="2" borderId="28" xfId="4" applyNumberFormat="1" applyFont="1" applyFill="1" applyBorder="1" applyAlignment="1">
      <alignment horizontal="center" vertical="center" wrapText="1"/>
    </xf>
    <xf numFmtId="175" fontId="0" fillId="0" borderId="0" xfId="0" applyNumberFormat="1" applyAlignment="1">
      <alignment vertical="center"/>
    </xf>
    <xf numFmtId="175" fontId="2" fillId="2" borderId="28" xfId="6" applyNumberFormat="1" applyFont="1" applyFill="1" applyBorder="1" applyAlignment="1">
      <alignment horizontal="center" vertical="center" wrapText="1"/>
    </xf>
    <xf numFmtId="175" fontId="6" fillId="10" borderId="30" xfId="6" applyNumberFormat="1" applyFont="1" applyFill="1" applyBorder="1" applyAlignment="1" applyProtection="1">
      <alignment horizontal="right" vertical="center"/>
      <protection hidden="1"/>
    </xf>
    <xf numFmtId="175" fontId="3" fillId="5" borderId="30" xfId="6" applyNumberFormat="1" applyFont="1" applyFill="1" applyBorder="1" applyAlignment="1" applyProtection="1">
      <alignment horizontal="right" vertical="center"/>
      <protection hidden="1"/>
    </xf>
    <xf numFmtId="175" fontId="3" fillId="5" borderId="31" xfId="6" applyNumberFormat="1" applyFont="1" applyFill="1" applyBorder="1" applyAlignment="1" applyProtection="1">
      <alignment horizontal="right" vertical="center"/>
      <protection hidden="1"/>
    </xf>
    <xf numFmtId="175" fontId="3" fillId="5" borderId="33" xfId="6" applyNumberFormat="1" applyFont="1" applyFill="1" applyBorder="1" applyAlignment="1" applyProtection="1">
      <alignment horizontal="right" vertical="center"/>
      <protection hidden="1"/>
    </xf>
    <xf numFmtId="175" fontId="3" fillId="5" borderId="48" xfId="6" applyNumberFormat="1" applyFont="1" applyFill="1" applyBorder="1" applyAlignment="1" applyProtection="1">
      <alignment horizontal="right" vertical="center"/>
      <protection hidden="1"/>
    </xf>
    <xf numFmtId="175" fontId="6" fillId="3" borderId="29" xfId="6" applyNumberFormat="1" applyFont="1" applyFill="1" applyBorder="1" applyAlignment="1" applyProtection="1">
      <alignment horizontal="right" vertical="center"/>
      <protection hidden="1"/>
    </xf>
    <xf numFmtId="175" fontId="6" fillId="3" borderId="31" xfId="6" applyNumberFormat="1" applyFont="1" applyFill="1" applyBorder="1" applyAlignment="1" applyProtection="1">
      <alignment horizontal="right" vertical="center"/>
      <protection hidden="1"/>
    </xf>
    <xf numFmtId="175" fontId="3" fillId="5" borderId="28" xfId="6" applyNumberFormat="1" applyFont="1" applyFill="1" applyBorder="1" applyAlignment="1" applyProtection="1">
      <alignment horizontal="right" vertical="center"/>
      <protection hidden="1"/>
    </xf>
    <xf numFmtId="175" fontId="6" fillId="3" borderId="30" xfId="6" applyNumberFormat="1" applyFont="1" applyFill="1" applyBorder="1" applyAlignment="1" applyProtection="1">
      <alignment horizontal="right" vertical="center"/>
      <protection hidden="1"/>
    </xf>
    <xf numFmtId="175" fontId="3" fillId="0" borderId="0" xfId="6" applyNumberFormat="1" applyFont="1" applyFill="1" applyBorder="1" applyAlignment="1">
      <alignment vertical="center"/>
    </xf>
    <xf numFmtId="175" fontId="2" fillId="2" borderId="13" xfId="6" applyNumberFormat="1" applyFont="1" applyFill="1" applyBorder="1" applyAlignment="1">
      <alignment horizontal="center" vertical="center" wrapText="1"/>
    </xf>
    <xf numFmtId="175" fontId="2" fillId="5" borderId="0" xfId="6" applyNumberFormat="1" applyFont="1" applyFill="1" applyBorder="1" applyAlignment="1">
      <alignment horizontal="center" vertical="center" wrapText="1"/>
    </xf>
    <xf numFmtId="175" fontId="1" fillId="5" borderId="0" xfId="6" applyNumberFormat="1" applyFont="1" applyFill="1" applyBorder="1" applyAlignment="1" applyProtection="1">
      <alignment vertical="center"/>
      <protection hidden="1"/>
    </xf>
    <xf numFmtId="175" fontId="2" fillId="5" borderId="0" xfId="6" applyNumberFormat="1" applyFont="1" applyFill="1" applyBorder="1" applyAlignment="1" applyProtection="1">
      <alignment vertical="center"/>
      <protection hidden="1"/>
    </xf>
    <xf numFmtId="175" fontId="0" fillId="5" borderId="0" xfId="6" applyNumberFormat="1" applyFont="1" applyFill="1" applyBorder="1" applyAlignment="1" applyProtection="1">
      <alignment vertical="center"/>
      <protection hidden="1"/>
    </xf>
    <xf numFmtId="175" fontId="3" fillId="5" borderId="0" xfId="6" applyNumberFormat="1" applyFont="1" applyFill="1" applyBorder="1" applyAlignment="1">
      <alignment vertical="center"/>
    </xf>
    <xf numFmtId="175" fontId="0" fillId="5" borderId="0" xfId="6" applyNumberFormat="1" applyFont="1" applyFill="1" applyBorder="1" applyAlignment="1">
      <alignment vertical="center"/>
    </xf>
    <xf numFmtId="175" fontId="0" fillId="0" borderId="0" xfId="6" applyNumberFormat="1" applyFont="1" applyAlignment="1">
      <alignment vertical="center"/>
    </xf>
    <xf numFmtId="175" fontId="2" fillId="2" borderId="5" xfId="6" applyNumberFormat="1" applyFont="1" applyFill="1" applyBorder="1" applyAlignment="1">
      <alignment horizontal="center" vertical="center" wrapText="1"/>
    </xf>
    <xf numFmtId="175" fontId="6" fillId="10" borderId="3" xfId="6" applyNumberFormat="1" applyFont="1" applyFill="1" applyBorder="1" applyAlignment="1" applyProtection="1">
      <alignment horizontal="right" vertical="center"/>
      <protection hidden="1"/>
    </xf>
    <xf numFmtId="175" fontId="3" fillId="5" borderId="3" xfId="6" applyNumberFormat="1" applyFont="1" applyFill="1" applyBorder="1" applyAlignment="1" applyProtection="1">
      <alignment horizontal="right" vertical="center"/>
      <protection hidden="1"/>
    </xf>
    <xf numFmtId="175" fontId="3" fillId="5" borderId="11" xfId="6" applyNumberFormat="1" applyFont="1" applyFill="1" applyBorder="1" applyAlignment="1" applyProtection="1">
      <alignment horizontal="right" vertical="center"/>
      <protection hidden="1"/>
    </xf>
    <xf numFmtId="175" fontId="3" fillId="5" borderId="6" xfId="6" applyNumberFormat="1" applyFont="1" applyFill="1" applyBorder="1" applyAlignment="1" applyProtection="1">
      <alignment horizontal="right" vertical="center"/>
      <protection hidden="1"/>
    </xf>
    <xf numFmtId="175" fontId="3" fillId="5" borderId="51" xfId="6" applyNumberFormat="1" applyFont="1" applyFill="1" applyBorder="1" applyAlignment="1" applyProtection="1">
      <alignment horizontal="right" vertical="center"/>
      <protection hidden="1"/>
    </xf>
    <xf numFmtId="175" fontId="6" fillId="3" borderId="8" xfId="6" applyNumberFormat="1" applyFont="1" applyFill="1" applyBorder="1" applyAlignment="1" applyProtection="1">
      <alignment horizontal="right" vertical="center"/>
      <protection hidden="1"/>
    </xf>
    <xf numFmtId="175" fontId="6" fillId="3" borderId="11" xfId="6" applyNumberFormat="1" applyFont="1" applyFill="1" applyBorder="1" applyAlignment="1" applyProtection="1">
      <alignment horizontal="right" vertical="center"/>
      <protection hidden="1"/>
    </xf>
    <xf numFmtId="175" fontId="3" fillId="5" borderId="5" xfId="6" applyNumberFormat="1" applyFont="1" applyFill="1" applyBorder="1" applyAlignment="1" applyProtection="1">
      <alignment horizontal="right" vertical="center"/>
      <protection hidden="1"/>
    </xf>
    <xf numFmtId="175" fontId="6" fillId="3" borderId="3" xfId="6" applyNumberFormat="1" applyFont="1" applyFill="1" applyBorder="1" applyAlignment="1" applyProtection="1">
      <alignment horizontal="right" vertical="center"/>
      <protection hidden="1"/>
    </xf>
    <xf numFmtId="175" fontId="3" fillId="5" borderId="3" xfId="4" applyNumberFormat="1" applyFont="1" applyFill="1" applyBorder="1" applyAlignment="1" applyProtection="1">
      <alignment horizontal="right" vertical="center"/>
      <protection hidden="1"/>
    </xf>
    <xf numFmtId="0" fontId="16" fillId="6" borderId="70" xfId="0" applyFont="1" applyFill="1" applyBorder="1" applyAlignment="1">
      <alignment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0" fontId="0" fillId="0" borderId="0" xfId="0"/>
    <xf numFmtId="0" fontId="0" fillId="0" borderId="59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9" fillId="8" borderId="43" xfId="0" applyFont="1" applyFill="1" applyBorder="1" applyAlignment="1">
      <alignment horizontal="center"/>
    </xf>
    <xf numFmtId="0" fontId="9" fillId="8" borderId="44" xfId="0" applyFont="1" applyFill="1" applyBorder="1" applyAlignment="1">
      <alignment horizontal="center"/>
    </xf>
    <xf numFmtId="0" fontId="9" fillId="8" borderId="40" xfId="0" applyFont="1" applyFill="1" applyBorder="1" applyAlignment="1">
      <alignment horizontal="center"/>
    </xf>
    <xf numFmtId="0" fontId="1" fillId="4" borderId="39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9" fontId="8" fillId="0" borderId="0" xfId="4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175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75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9" fontId="3" fillId="0" borderId="0" xfId="4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75" fontId="3" fillId="0" borderId="0" xfId="0" applyNumberFormat="1" applyFont="1" applyFill="1" applyBorder="1" applyAlignment="1">
      <alignment horizontal="center" vertical="center"/>
    </xf>
    <xf numFmtId="169" fontId="2" fillId="2" borderId="7" xfId="4" applyNumberFormat="1" applyFont="1" applyFill="1" applyBorder="1" applyAlignment="1">
      <alignment horizontal="center" vertical="center"/>
    </xf>
    <xf numFmtId="169" fontId="2" fillId="2" borderId="8" xfId="4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2" fontId="2" fillId="2" borderId="29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75" fontId="2" fillId="2" borderId="29" xfId="0" applyNumberFormat="1" applyFont="1" applyFill="1" applyBorder="1" applyAlignment="1">
      <alignment horizontal="center" vertical="center"/>
    </xf>
    <xf numFmtId="175" fontId="2" fillId="2" borderId="8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/>
    </xf>
    <xf numFmtId="175" fontId="2" fillId="2" borderId="7" xfId="0" applyNumberFormat="1" applyFont="1" applyFill="1" applyBorder="1" applyAlignment="1">
      <alignment horizontal="center" vertical="center"/>
    </xf>
    <xf numFmtId="169" fontId="2" fillId="2" borderId="29" xfId="4" applyNumberFormat="1" applyFont="1" applyFill="1" applyBorder="1" applyAlignment="1">
      <alignment horizontal="center" vertical="center"/>
    </xf>
    <xf numFmtId="175" fontId="2" fillId="5" borderId="0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169" fontId="2" fillId="5" borderId="0" xfId="4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169" fontId="3" fillId="5" borderId="0" xfId="4" applyNumberFormat="1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>
      <alignment horizontal="center" vertical="center"/>
    </xf>
    <xf numFmtId="175" fontId="3" fillId="5" borderId="0" xfId="0" applyNumberFormat="1" applyFont="1" applyFill="1" applyBorder="1" applyAlignment="1">
      <alignment horizontal="center" vertical="center"/>
    </xf>
    <xf numFmtId="44" fontId="3" fillId="5" borderId="0" xfId="6" applyFont="1" applyFill="1" applyBorder="1" applyAlignment="1">
      <alignment horizontal="center" vertical="center"/>
    </xf>
    <xf numFmtId="175" fontId="3" fillId="5" borderId="0" xfId="6" applyNumberFormat="1" applyFont="1" applyFill="1" applyBorder="1" applyAlignment="1">
      <alignment horizontal="center" vertical="center"/>
    </xf>
    <xf numFmtId="175" fontId="2" fillId="5" borderId="0" xfId="6" applyNumberFormat="1" applyFont="1" applyFill="1" applyBorder="1" applyAlignment="1">
      <alignment horizontal="center" vertical="center"/>
    </xf>
    <xf numFmtId="44" fontId="8" fillId="0" borderId="0" xfId="6" applyFont="1" applyFill="1" applyAlignment="1">
      <alignment horizontal="center" vertical="center"/>
    </xf>
    <xf numFmtId="175" fontId="8" fillId="0" borderId="0" xfId="6" applyNumberFormat="1" applyFont="1" applyFill="1" applyAlignment="1">
      <alignment horizontal="center" vertical="center"/>
    </xf>
    <xf numFmtId="44" fontId="3" fillId="0" borderId="0" xfId="6" applyFont="1" applyFill="1" applyAlignment="1">
      <alignment horizontal="center" vertical="center"/>
    </xf>
    <xf numFmtId="175" fontId="3" fillId="0" borderId="0" xfId="6" applyNumberFormat="1" applyFont="1" applyFill="1" applyAlignment="1">
      <alignment horizontal="center" vertical="center"/>
    </xf>
    <xf numFmtId="44" fontId="3" fillId="0" borderId="0" xfId="6" applyFont="1" applyFill="1" applyBorder="1" applyAlignment="1">
      <alignment horizontal="center" vertical="center"/>
    </xf>
    <xf numFmtId="175" fontId="3" fillId="0" borderId="0" xfId="6" applyNumberFormat="1" applyFont="1" applyFill="1" applyBorder="1" applyAlignment="1">
      <alignment horizontal="center" vertical="center"/>
    </xf>
    <xf numFmtId="44" fontId="2" fillId="2" borderId="7" xfId="6" applyFont="1" applyFill="1" applyBorder="1" applyAlignment="1">
      <alignment horizontal="center" vertical="center"/>
    </xf>
    <xf numFmtId="44" fontId="2" fillId="2" borderId="8" xfId="6" applyFont="1" applyFill="1" applyBorder="1" applyAlignment="1">
      <alignment horizontal="center" vertical="center"/>
    </xf>
    <xf numFmtId="175" fontId="2" fillId="2" borderId="7" xfId="6" applyNumberFormat="1" applyFont="1" applyFill="1" applyBorder="1" applyAlignment="1">
      <alignment horizontal="center" vertical="center"/>
    </xf>
    <xf numFmtId="175" fontId="2" fillId="2" borderId="8" xfId="6" applyNumberFormat="1" applyFont="1" applyFill="1" applyBorder="1" applyAlignment="1">
      <alignment horizontal="center" vertical="center"/>
    </xf>
    <xf numFmtId="44" fontId="2" fillId="2" borderId="29" xfId="6" applyFont="1" applyFill="1" applyBorder="1" applyAlignment="1">
      <alignment horizontal="center" vertical="center"/>
    </xf>
    <xf numFmtId="175" fontId="2" fillId="2" borderId="29" xfId="6" applyNumberFormat="1" applyFont="1" applyFill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center" vertical="center"/>
    </xf>
    <xf numFmtId="164" fontId="3" fillId="5" borderId="0" xfId="1" applyNumberFormat="1" applyFont="1" applyFill="1" applyBorder="1" applyAlignment="1">
      <alignment horizontal="center" vertical="center"/>
    </xf>
    <xf numFmtId="164" fontId="2" fillId="5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2" fillId="2" borderId="9" xfId="1" applyNumberFormat="1" applyFont="1" applyFill="1" applyBorder="1" applyAlignment="1">
      <alignment horizontal="center" vertical="center"/>
    </xf>
    <xf numFmtId="164" fontId="2" fillId="2" borderId="26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4" fontId="2" fillId="5" borderId="0" xfId="6" applyFont="1" applyFill="1" applyBorder="1" applyAlignment="1">
      <alignment horizontal="center" vertical="center"/>
    </xf>
    <xf numFmtId="0" fontId="6" fillId="2" borderId="34" xfId="2" applyNumberFormat="1" applyFont="1" applyFill="1" applyBorder="1" applyAlignment="1">
      <alignment horizontal="left" vertical="center" wrapText="1"/>
    </xf>
    <xf numFmtId="0" fontId="6" fillId="2" borderId="49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/>
    </xf>
    <xf numFmtId="0" fontId="6" fillId="2" borderId="7" xfId="2" applyNumberFormat="1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29" xfId="2" applyNumberFormat="1" applyFont="1" applyFill="1" applyBorder="1" applyAlignment="1">
      <alignment horizontal="center" vertical="center"/>
    </xf>
    <xf numFmtId="0" fontId="6" fillId="2" borderId="26" xfId="2" applyFont="1" applyFill="1" applyBorder="1" applyAlignment="1">
      <alignment horizontal="center" vertical="center"/>
    </xf>
    <xf numFmtId="0" fontId="1" fillId="9" borderId="39" xfId="0" applyFont="1" applyFill="1" applyBorder="1" applyAlignment="1">
      <alignment horizontal="center" vertical="center" wrapText="1"/>
    </xf>
    <xf numFmtId="0" fontId="1" fillId="9" borderId="55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43" xfId="2" applyNumberFormat="1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39" xfId="2" applyNumberFormat="1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23" xfId="2" applyNumberFormat="1" applyFont="1" applyFill="1" applyBorder="1" applyAlignment="1">
      <alignment horizontal="center" vertical="center"/>
    </xf>
    <xf numFmtId="0" fontId="5" fillId="6" borderId="59" xfId="0" applyFont="1" applyFill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2" borderId="39" xfId="5" applyFont="1" applyFill="1" applyBorder="1" applyAlignment="1">
      <alignment horizontal="center" vertical="center" wrapText="1"/>
    </xf>
    <xf numFmtId="0" fontId="6" fillId="2" borderId="23" xfId="5" applyFont="1" applyFill="1" applyBorder="1" applyAlignment="1">
      <alignment horizontal="center" vertical="center" wrapText="1"/>
    </xf>
    <xf numFmtId="164" fontId="6" fillId="2" borderId="39" xfId="1" applyNumberFormat="1" applyFont="1" applyFill="1" applyBorder="1" applyAlignment="1">
      <alignment horizontal="center" vertical="center" wrapText="1"/>
    </xf>
    <xf numFmtId="164" fontId="6" fillId="2" borderId="23" xfId="1" applyNumberFormat="1" applyFont="1" applyFill="1" applyBorder="1" applyAlignment="1">
      <alignment horizontal="center" vertical="center" wrapText="1"/>
    </xf>
    <xf numFmtId="3" fontId="16" fillId="6" borderId="72" xfId="0" applyNumberFormat="1" applyFont="1" applyFill="1" applyBorder="1" applyAlignment="1">
      <alignment vertical="center"/>
    </xf>
    <xf numFmtId="164" fontId="16" fillId="6" borderId="72" xfId="0" applyNumberFormat="1" applyFont="1" applyFill="1" applyBorder="1" applyAlignment="1">
      <alignment vertical="center"/>
    </xf>
    <xf numFmtId="166" fontId="16" fillId="6" borderId="72" xfId="0" applyNumberFormat="1" applyFont="1" applyFill="1" applyBorder="1" applyAlignment="1">
      <alignment vertical="center"/>
    </xf>
    <xf numFmtId="167" fontId="16" fillId="6" borderId="72" xfId="0" applyNumberFormat="1" applyFont="1" applyFill="1" applyBorder="1" applyAlignment="1">
      <alignment vertical="center"/>
    </xf>
    <xf numFmtId="3" fontId="16" fillId="0" borderId="72" xfId="0" applyNumberFormat="1" applyFont="1" applyBorder="1" applyAlignment="1">
      <alignment vertical="center"/>
    </xf>
    <xf numFmtId="164" fontId="16" fillId="0" borderId="72" xfId="0" applyNumberFormat="1" applyFont="1" applyBorder="1" applyAlignment="1">
      <alignment vertical="center"/>
    </xf>
    <xf numFmtId="166" fontId="16" fillId="0" borderId="72" xfId="0" applyNumberFormat="1" applyFont="1" applyBorder="1" applyAlignment="1">
      <alignment vertical="center"/>
    </xf>
    <xf numFmtId="167" fontId="16" fillId="0" borderId="72" xfId="0" applyNumberFormat="1" applyFont="1" applyBorder="1" applyAlignment="1">
      <alignment vertical="center"/>
    </xf>
    <xf numFmtId="0" fontId="16" fillId="6" borderId="72" xfId="0" applyFont="1" applyFill="1" applyBorder="1" applyAlignment="1">
      <alignment vertical="center"/>
    </xf>
    <xf numFmtId="0" fontId="16" fillId="0" borderId="72" xfId="0" applyFont="1" applyBorder="1" applyAlignment="1">
      <alignment vertical="center"/>
    </xf>
    <xf numFmtId="2" fontId="16" fillId="6" borderId="72" xfId="0" applyNumberFormat="1" applyFont="1" applyFill="1" applyBorder="1" applyAlignment="1">
      <alignment vertical="center"/>
    </xf>
    <xf numFmtId="165" fontId="16" fillId="6" borderId="72" xfId="0" applyNumberFormat="1" applyFont="1" applyFill="1" applyBorder="1" applyAlignment="1">
      <alignment vertical="center"/>
    </xf>
    <xf numFmtId="2" fontId="16" fillId="0" borderId="72" xfId="0" applyNumberFormat="1" applyFont="1" applyBorder="1" applyAlignment="1">
      <alignment vertical="center"/>
    </xf>
    <xf numFmtId="165" fontId="16" fillId="0" borderId="72" xfId="0" applyNumberFormat="1" applyFont="1" applyBorder="1" applyAlignment="1">
      <alignment vertical="center"/>
    </xf>
    <xf numFmtId="170" fontId="16" fillId="6" borderId="72" xfId="0" applyNumberFormat="1" applyFont="1" applyFill="1" applyBorder="1" applyAlignment="1">
      <alignment vertical="center"/>
    </xf>
    <xf numFmtId="170" fontId="16" fillId="0" borderId="72" xfId="0" applyNumberFormat="1" applyFont="1" applyBorder="1" applyAlignment="1">
      <alignment vertical="center"/>
    </xf>
  </cellXfs>
  <cellStyles count="7">
    <cellStyle name="Comma" xfId="4" builtinId="3"/>
    <cellStyle name="Currency" xfId="6" builtinId="4"/>
    <cellStyle name="Hyperlink" xfId="3" builtinId="8"/>
    <cellStyle name="Normal" xfId="0" builtinId="0"/>
    <cellStyle name="Normal 2" xfId="2" xr:uid="{00000000-0005-0000-0000-000003000000}"/>
    <cellStyle name="Normal 2 2" xfId="5" xr:uid="{7FD5A7A9-BC31-4C7A-A0F8-D48EAAC68188}"/>
    <cellStyle name="Percent" xfId="1" builtinId="5"/>
  </cellStyles>
  <dxfs count="104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CCFF66"/>
      <color rgb="FFFDD900"/>
      <color rgb="FFEF2A79"/>
      <color rgb="FF4E106F"/>
      <color rgb="FFFEE866"/>
      <color rgb="FF3C0B52"/>
      <color rgb="FF7A4C93"/>
      <color rgb="FFFEF4B2"/>
      <color rgb="FFFFCCFF"/>
      <color rgb="FFC9DD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126364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12599973-30AB-587F-DF8C-B5BB506383E4}"/>
            </a:ext>
          </a:extLst>
        </xdr:cNvPr>
        <xdr:cNvSpPr>
          <a:spLocks noChangeAspect="1" noChangeArrowheads="1"/>
        </xdr:cNvSpPr>
      </xdr:nvSpPr>
      <xdr:spPr bwMode="auto">
        <a:xfrm>
          <a:off x="609600" y="32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6BEEF60-2002-23C5-23FD-A13E276E655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6ACD6C3C-4FFF-E78F-7555-6DD7B82FC9C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119945</xdr:colOff>
      <xdr:row>0</xdr:row>
      <xdr:rowOff>148167</xdr:rowOff>
    </xdr:from>
    <xdr:to>
      <xdr:col>2</xdr:col>
      <xdr:colOff>479713</xdr:colOff>
      <xdr:row>9</xdr:row>
      <xdr:rowOff>60254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F94C096-AFF6-95DB-224C-433502E4A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45" y="148167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K138"/>
  <sheetViews>
    <sheetView zoomScaleNormal="100" workbookViewId="0">
      <selection activeCell="D3" sqref="D3:Q107"/>
    </sheetView>
  </sheetViews>
  <sheetFormatPr defaultRowHeight="14.4"/>
  <cols>
    <col min="1" max="1" width="7.44140625" bestFit="1" customWidth="1"/>
    <col min="2" max="2" width="46.6640625" bestFit="1" customWidth="1"/>
    <col min="3" max="3" width="12.5546875" style="168" bestFit="1" customWidth="1"/>
    <col min="4" max="4" width="11" style="168" bestFit="1" customWidth="1"/>
    <col min="5" max="5" width="8.44140625" style="168" bestFit="1" customWidth="1"/>
    <col min="6" max="6" width="13.6640625" style="168" bestFit="1" customWidth="1"/>
    <col min="7" max="7" width="12" style="168" bestFit="1" customWidth="1"/>
    <col min="8" max="8" width="8.44140625" style="168" bestFit="1" customWidth="1"/>
    <col min="9" max="9" width="8.88671875" style="168" customWidth="1"/>
    <col min="10" max="10" width="11.44140625" style="168" customWidth="1"/>
  </cols>
  <sheetData>
    <row r="1" spans="1:11" ht="66">
      <c r="A1" s="268" t="s">
        <v>1</v>
      </c>
      <c r="B1" s="268" t="s">
        <v>0</v>
      </c>
      <c r="C1" s="268" t="s">
        <v>3</v>
      </c>
      <c r="D1" s="268" t="s">
        <v>466</v>
      </c>
      <c r="E1" s="268" t="s">
        <v>467</v>
      </c>
      <c r="F1" s="269" t="s">
        <v>6</v>
      </c>
      <c r="G1" s="269" t="s">
        <v>468</v>
      </c>
      <c r="H1" s="269" t="s">
        <v>469</v>
      </c>
      <c r="I1" s="268" t="s">
        <v>12</v>
      </c>
      <c r="J1" s="268" t="s">
        <v>470</v>
      </c>
    </row>
    <row r="2" spans="1:11" ht="15" customHeight="1">
      <c r="A2" s="473" t="s">
        <v>471</v>
      </c>
      <c r="B2" s="266" t="s">
        <v>421</v>
      </c>
      <c r="C2" s="585">
        <v>39489835.063821167</v>
      </c>
      <c r="D2" s="585">
        <v>2076460.1627850235</v>
      </c>
      <c r="E2" s="586">
        <v>5.5500477256530976E-2</v>
      </c>
      <c r="F2" s="587">
        <v>122616692.70618153</v>
      </c>
      <c r="G2" s="587">
        <v>10591609.508313507</v>
      </c>
      <c r="H2" s="586">
        <v>9.4546767616371458E-2</v>
      </c>
      <c r="I2" s="588">
        <v>90.095797076963819</v>
      </c>
      <c r="J2" s="588">
        <v>-2.0784870016324675</v>
      </c>
    </row>
    <row r="3" spans="1:11">
      <c r="A3" s="473" t="s">
        <v>471</v>
      </c>
      <c r="B3" s="267" t="s">
        <v>422</v>
      </c>
      <c r="C3" s="589">
        <v>53488955.358607322</v>
      </c>
      <c r="D3" s="589">
        <v>4361095.0484940484</v>
      </c>
      <c r="E3" s="590">
        <v>8.8770303061545916E-2</v>
      </c>
      <c r="F3" s="591">
        <v>154669440.23844293</v>
      </c>
      <c r="G3" s="591">
        <v>16542184.114071846</v>
      </c>
      <c r="H3" s="590">
        <v>0.11976046276614015</v>
      </c>
      <c r="I3" s="592">
        <v>101.59994392384668</v>
      </c>
      <c r="J3" s="592">
        <v>0.83235277883298409</v>
      </c>
    </row>
    <row r="4" spans="1:11">
      <c r="A4" s="473" t="s">
        <v>471</v>
      </c>
      <c r="B4" s="266" t="s">
        <v>423</v>
      </c>
      <c r="C4" s="585">
        <v>45046242.155110888</v>
      </c>
      <c r="D4" s="585">
        <v>3071968.3102854118</v>
      </c>
      <c r="E4" s="586">
        <v>7.3186931634413949E-2</v>
      </c>
      <c r="F4" s="587">
        <v>135638126.63540995</v>
      </c>
      <c r="G4" s="587">
        <v>12695540.616356686</v>
      </c>
      <c r="H4" s="586">
        <v>0.10326397896323061</v>
      </c>
      <c r="I4" s="588">
        <v>100.07440019084579</v>
      </c>
      <c r="J4" s="588">
        <v>-0.62138564451967682</v>
      </c>
      <c r="K4" s="247"/>
    </row>
    <row r="5" spans="1:11">
      <c r="A5" s="473" t="s">
        <v>471</v>
      </c>
      <c r="B5" s="267" t="s">
        <v>424</v>
      </c>
      <c r="C5" s="589">
        <v>70657837.983867526</v>
      </c>
      <c r="D5" s="589">
        <v>4867827.3940233812</v>
      </c>
      <c r="E5" s="590">
        <v>7.3990372556267933E-2</v>
      </c>
      <c r="F5" s="591">
        <v>226407543.41667473</v>
      </c>
      <c r="G5" s="591">
        <v>21025633.626029581</v>
      </c>
      <c r="H5" s="590">
        <v>0.10237334752345977</v>
      </c>
      <c r="I5" s="592">
        <v>110.48457882254199</v>
      </c>
      <c r="J5" s="592">
        <v>-0.60285934690244858</v>
      </c>
      <c r="K5" s="247"/>
    </row>
    <row r="6" spans="1:11">
      <c r="A6" s="473" t="s">
        <v>471</v>
      </c>
      <c r="B6" s="266" t="s">
        <v>425</v>
      </c>
      <c r="C6" s="585">
        <v>25577591.669780511</v>
      </c>
      <c r="D6" s="585">
        <v>2036399.4029940665</v>
      </c>
      <c r="E6" s="586">
        <v>8.6503664721653065E-2</v>
      </c>
      <c r="F6" s="587">
        <v>72357637.092751503</v>
      </c>
      <c r="G6" s="587">
        <v>7407751.2347966731</v>
      </c>
      <c r="H6" s="586">
        <v>0.11405333722983592</v>
      </c>
      <c r="I6" s="588">
        <v>105.88920409498195</v>
      </c>
      <c r="J6" s="588">
        <v>0.64839852172640633</v>
      </c>
      <c r="K6" s="247"/>
    </row>
    <row r="7" spans="1:11">
      <c r="A7" s="473" t="s">
        <v>471</v>
      </c>
      <c r="B7" s="267" t="s">
        <v>426</v>
      </c>
      <c r="C7" s="589">
        <v>37559608.001441084</v>
      </c>
      <c r="D7" s="589">
        <v>2904259.8024035469</v>
      </c>
      <c r="E7" s="590">
        <v>8.3804086622456878E-2</v>
      </c>
      <c r="F7" s="591">
        <v>111195940.5188079</v>
      </c>
      <c r="G7" s="591">
        <v>12185897.379827023</v>
      </c>
      <c r="H7" s="590">
        <v>0.12307738683359241</v>
      </c>
      <c r="I7" s="592">
        <v>81.587900548423093</v>
      </c>
      <c r="J7" s="592">
        <v>0.2976150407877185</v>
      </c>
      <c r="K7" s="247"/>
    </row>
    <row r="8" spans="1:11">
      <c r="A8" s="473" t="s">
        <v>471</v>
      </c>
      <c r="B8" s="266" t="s">
        <v>427</v>
      </c>
      <c r="C8" s="585">
        <v>51581569.029607303</v>
      </c>
      <c r="D8" s="585">
        <v>3746524.6366888061</v>
      </c>
      <c r="E8" s="586">
        <v>7.8321755195097958E-2</v>
      </c>
      <c r="F8" s="587">
        <v>150057034.70044693</v>
      </c>
      <c r="G8" s="587">
        <v>13744504.283820301</v>
      </c>
      <c r="H8" s="586">
        <v>0.1008308204815177</v>
      </c>
      <c r="I8" s="588">
        <v>100.80757240741856</v>
      </c>
      <c r="J8" s="588">
        <v>-0.14292531292620936</v>
      </c>
      <c r="K8" s="247"/>
    </row>
    <row r="9" spans="1:11">
      <c r="A9" s="473" t="s">
        <v>471</v>
      </c>
      <c r="B9" s="267" t="s">
        <v>428</v>
      </c>
      <c r="C9" s="589">
        <v>44978858.719244368</v>
      </c>
      <c r="D9" s="589">
        <v>4175719.5379892886</v>
      </c>
      <c r="E9" s="590">
        <v>0.10233819313362071</v>
      </c>
      <c r="F9" s="591">
        <v>133934450.71225673</v>
      </c>
      <c r="G9" s="591">
        <v>15324899.788863465</v>
      </c>
      <c r="H9" s="590">
        <v>0.12920460173364459</v>
      </c>
      <c r="I9" s="592">
        <v>108.17858198171557</v>
      </c>
      <c r="J9" s="592">
        <v>2.2068323375483629</v>
      </c>
      <c r="K9" s="247"/>
    </row>
    <row r="10" spans="1:11">
      <c r="A10" s="473" t="s">
        <v>471</v>
      </c>
      <c r="B10" s="266" t="s">
        <v>429</v>
      </c>
      <c r="C10" s="585">
        <v>39352312.676910684</v>
      </c>
      <c r="D10" s="585">
        <v>2056852.7401071638</v>
      </c>
      <c r="E10" s="586">
        <v>5.5150217844007379E-2</v>
      </c>
      <c r="F10" s="587">
        <v>121662931.65763035</v>
      </c>
      <c r="G10" s="587">
        <v>10421790.887031034</v>
      </c>
      <c r="H10" s="586">
        <v>9.3686479793683303E-2</v>
      </c>
      <c r="I10" s="588">
        <v>90.117424320015402</v>
      </c>
      <c r="J10" s="588">
        <v>-2.0233370758797236</v>
      </c>
      <c r="K10" s="247"/>
    </row>
    <row r="11" spans="1:11">
      <c r="A11" s="473" t="s">
        <v>471</v>
      </c>
      <c r="B11" s="267" t="s">
        <v>430</v>
      </c>
      <c r="C11" s="589">
        <v>53383198.531598374</v>
      </c>
      <c r="D11" s="589">
        <v>4334570.4980871677</v>
      </c>
      <c r="E11" s="590">
        <v>8.8372920341944827E-2</v>
      </c>
      <c r="F11" s="591">
        <v>153965468.14751971</v>
      </c>
      <c r="G11" s="591">
        <v>16335962.861987621</v>
      </c>
      <c r="H11" s="590">
        <v>0.11869520876425683</v>
      </c>
      <c r="I11" s="592">
        <v>101.77784284573114</v>
      </c>
      <c r="J11" s="592">
        <v>0.89139445656300609</v>
      </c>
      <c r="K11" s="247"/>
    </row>
    <row r="12" spans="1:11">
      <c r="A12" s="473" t="s">
        <v>471</v>
      </c>
      <c r="B12" s="266" t="s">
        <v>431</v>
      </c>
      <c r="C12" s="585">
        <v>44895882.682354875</v>
      </c>
      <c r="D12" s="585">
        <v>3024908.3378228918</v>
      </c>
      <c r="E12" s="586">
        <v>7.2243562161526845E-2</v>
      </c>
      <c r="F12" s="587">
        <v>134668756.80208051</v>
      </c>
      <c r="G12" s="587">
        <v>12399942.525696859</v>
      </c>
      <c r="H12" s="586">
        <v>0.1014154148715902</v>
      </c>
      <c r="I12" s="588">
        <v>100.11294597746243</v>
      </c>
      <c r="J12" s="588">
        <v>-0.61595907487782142</v>
      </c>
      <c r="K12" s="247"/>
    </row>
    <row r="13" spans="1:11">
      <c r="A13" s="473" t="s">
        <v>471</v>
      </c>
      <c r="B13" s="267" t="s">
        <v>472</v>
      </c>
      <c r="C13" s="589">
        <v>78876900.631596252</v>
      </c>
      <c r="D13" s="589">
        <v>6343362.6233000755</v>
      </c>
      <c r="E13" s="590">
        <v>8.7454201152776245E-2</v>
      </c>
      <c r="F13" s="591">
        <v>225781513.13121927</v>
      </c>
      <c r="G13" s="591">
        <v>23546008.676708728</v>
      </c>
      <c r="H13" s="590">
        <v>0.11642865944938469</v>
      </c>
      <c r="I13" s="592">
        <v>103.08568435834593</v>
      </c>
      <c r="J13" s="592">
        <v>0.81652122348079104</v>
      </c>
      <c r="K13" s="247"/>
    </row>
    <row r="14" spans="1:11">
      <c r="A14" s="473" t="s">
        <v>471</v>
      </c>
      <c r="B14" s="266" t="s">
        <v>432</v>
      </c>
      <c r="C14" s="585">
        <v>70199976.173023477</v>
      </c>
      <c r="D14" s="585">
        <v>4710196.3950781524</v>
      </c>
      <c r="E14" s="586">
        <v>7.1922617713006606E-2</v>
      </c>
      <c r="F14" s="587">
        <v>223472085.55606937</v>
      </c>
      <c r="G14" s="587">
        <v>19917762.058414727</v>
      </c>
      <c r="H14" s="586">
        <v>9.7849860008717621E-2</v>
      </c>
      <c r="I14" s="588">
        <v>110.17868451691794</v>
      </c>
      <c r="J14" s="588">
        <v>-0.71108153347714165</v>
      </c>
      <c r="K14" s="247"/>
    </row>
    <row r="15" spans="1:11">
      <c r="A15" s="473" t="s">
        <v>471</v>
      </c>
      <c r="B15" s="267" t="s">
        <v>473</v>
      </c>
      <c r="C15" s="589">
        <v>70199976.173023477</v>
      </c>
      <c r="D15" s="589">
        <v>4710196.3950781524</v>
      </c>
      <c r="E15" s="590">
        <v>7.1922617713006606E-2</v>
      </c>
      <c r="F15" s="591">
        <v>223472085.55606937</v>
      </c>
      <c r="G15" s="591">
        <v>19917762.058414727</v>
      </c>
      <c r="H15" s="590">
        <v>9.7849860008717621E-2</v>
      </c>
      <c r="I15" s="592">
        <v>110.17868451691794</v>
      </c>
      <c r="J15" s="592">
        <v>-0.71108153347714165</v>
      </c>
      <c r="K15" s="247"/>
    </row>
    <row r="16" spans="1:11">
      <c r="A16" s="473" t="s">
        <v>471</v>
      </c>
      <c r="B16" s="266" t="s">
        <v>433</v>
      </c>
      <c r="C16" s="585">
        <v>25493702.100437261</v>
      </c>
      <c r="D16" s="585">
        <v>2008792.1256360747</v>
      </c>
      <c r="E16" s="586">
        <v>8.5535440748611191E-2</v>
      </c>
      <c r="F16" s="587">
        <v>71816044.985337004</v>
      </c>
      <c r="G16" s="587">
        <v>7210045.8162868544</v>
      </c>
      <c r="H16" s="586">
        <v>0.11160025243818016</v>
      </c>
      <c r="I16" s="588">
        <v>105.93616306208615</v>
      </c>
      <c r="J16" s="588">
        <v>0.65333283108546425</v>
      </c>
      <c r="K16" s="247"/>
    </row>
    <row r="17" spans="1:11">
      <c r="A17" s="473" t="s">
        <v>471</v>
      </c>
      <c r="B17" s="267" t="s">
        <v>434</v>
      </c>
      <c r="C17" s="589">
        <v>37481341.616953306</v>
      </c>
      <c r="D17" s="589">
        <v>2882780.428999722</v>
      </c>
      <c r="E17" s="590">
        <v>8.3320818265802316E-2</v>
      </c>
      <c r="F17" s="591">
        <v>110644446.07747458</v>
      </c>
      <c r="G17" s="591">
        <v>11990942.514229193</v>
      </c>
      <c r="H17" s="590">
        <v>0.12154603821588524</v>
      </c>
      <c r="I17" s="592">
        <v>81.722027492716094</v>
      </c>
      <c r="J17" s="592">
        <v>0.33796540721031931</v>
      </c>
      <c r="K17" s="247"/>
    </row>
    <row r="18" spans="1:11">
      <c r="A18" s="473" t="s">
        <v>471</v>
      </c>
      <c r="B18" s="266" t="s">
        <v>435</v>
      </c>
      <c r="C18" s="585">
        <v>51372015.238743268</v>
      </c>
      <c r="D18" s="585">
        <v>3674752.9072318897</v>
      </c>
      <c r="E18" s="586">
        <v>7.7043266795716076E-2</v>
      </c>
      <c r="F18" s="587">
        <v>148746477.34989142</v>
      </c>
      <c r="G18" s="587">
        <v>13293978.243020058</v>
      </c>
      <c r="H18" s="586">
        <v>9.814494624075687E-2</v>
      </c>
      <c r="I18" s="588">
        <v>100.77307451757078</v>
      </c>
      <c r="J18" s="588">
        <v>-0.16817533652429972</v>
      </c>
      <c r="K18" s="247"/>
    </row>
    <row r="19" spans="1:11">
      <c r="A19" s="473" t="s">
        <v>471</v>
      </c>
      <c r="B19" s="267" t="s">
        <v>474</v>
      </c>
      <c r="C19" s="589">
        <v>133749239.53805143</v>
      </c>
      <c r="D19" s="589">
        <v>9582441.6740708053</v>
      </c>
      <c r="E19" s="590">
        <v>7.7173945361528593E-2</v>
      </c>
      <c r="F19" s="591">
        <v>394059680.22944641</v>
      </c>
      <c r="G19" s="591">
        <v>37684863.283018351</v>
      </c>
      <c r="H19" s="590">
        <v>0.10574502319192582</v>
      </c>
      <c r="I19" s="592">
        <v>94.397293208169643</v>
      </c>
      <c r="J19" s="592">
        <v>-0.14606407670385124</v>
      </c>
      <c r="K19" s="247"/>
    </row>
    <row r="20" spans="1:11">
      <c r="A20" s="473" t="s">
        <v>471</v>
      </c>
      <c r="B20" s="266" t="s">
        <v>436</v>
      </c>
      <c r="C20" s="585">
        <v>44831093.262028277</v>
      </c>
      <c r="D20" s="585">
        <v>4127867.2623618096</v>
      </c>
      <c r="E20" s="586">
        <v>0.1014137617100825</v>
      </c>
      <c r="F20" s="587">
        <v>132908063.09657753</v>
      </c>
      <c r="G20" s="587">
        <v>14953096.57577762</v>
      </c>
      <c r="H20" s="586">
        <v>0.12676953770438165</v>
      </c>
      <c r="I20" s="588">
        <v>108.22596846257488</v>
      </c>
      <c r="J20" s="588">
        <v>2.2180513463693359</v>
      </c>
      <c r="K20" s="247"/>
    </row>
    <row r="21" spans="1:11">
      <c r="A21" s="473" t="s">
        <v>471</v>
      </c>
      <c r="B21" s="267" t="s">
        <v>475</v>
      </c>
      <c r="C21" s="589">
        <v>84183405.939822927</v>
      </c>
      <c r="D21" s="589">
        <v>6184720.0033490211</v>
      </c>
      <c r="E21" s="590">
        <v>7.9292617934437662E-2</v>
      </c>
      <c r="F21" s="591">
        <v>254570994.75747013</v>
      </c>
      <c r="G21" s="591">
        <v>25374887.466049969</v>
      </c>
      <c r="H21" s="590">
        <v>0.11071255862904381</v>
      </c>
      <c r="I21" s="592">
        <v>98.932897336482711</v>
      </c>
      <c r="J21" s="592">
        <v>4.1425552670531829E-2</v>
      </c>
      <c r="K21" s="247"/>
    </row>
    <row r="22" spans="1:11">
      <c r="A22" s="473" t="s">
        <v>471</v>
      </c>
      <c r="B22" s="266" t="s">
        <v>437</v>
      </c>
      <c r="C22" s="585">
        <v>19514187.051247846</v>
      </c>
      <c r="D22" s="585">
        <v>329778.91570788249</v>
      </c>
      <c r="E22" s="586">
        <v>1.7189944739392428E-2</v>
      </c>
      <c r="F22" s="587">
        <v>69076652.03466244</v>
      </c>
      <c r="G22" s="587">
        <v>3951664.8485649824</v>
      </c>
      <c r="H22" s="586">
        <v>6.0678167003287535E-2</v>
      </c>
      <c r="I22" s="588">
        <v>82.901404701848904</v>
      </c>
      <c r="J22" s="588">
        <v>-3.5589241509612464</v>
      </c>
      <c r="K22" s="247"/>
    </row>
    <row r="23" spans="1:11">
      <c r="A23" s="473" t="s">
        <v>471</v>
      </c>
      <c r="B23" s="267" t="s">
        <v>438</v>
      </c>
      <c r="C23" s="589">
        <v>30729905.917910658</v>
      </c>
      <c r="D23" s="589">
        <v>2324399.230610393</v>
      </c>
      <c r="E23" s="590">
        <v>8.1829176863428457E-2</v>
      </c>
      <c r="F23" s="591">
        <v>94932813.139248848</v>
      </c>
      <c r="G23" s="591">
        <v>9557336.1773641557</v>
      </c>
      <c r="H23" s="590">
        <v>0.11194474710379614</v>
      </c>
      <c r="I23" s="592">
        <v>108.68830013790149</v>
      </c>
      <c r="J23" s="592">
        <v>2.106964490973823</v>
      </c>
      <c r="K23" s="247"/>
    </row>
    <row r="24" spans="1:11">
      <c r="A24" s="473" t="s">
        <v>471</v>
      </c>
      <c r="B24" s="266" t="s">
        <v>439</v>
      </c>
      <c r="C24" s="585">
        <v>25095276.192585509</v>
      </c>
      <c r="D24" s="585">
        <v>1505253.1670841612</v>
      </c>
      <c r="E24" s="586">
        <v>6.380888926886373E-2</v>
      </c>
      <c r="F24" s="587">
        <v>82096480.965049967</v>
      </c>
      <c r="G24" s="587">
        <v>6563163.9320403785</v>
      </c>
      <c r="H24" s="586">
        <v>8.6890979899269388E-2</v>
      </c>
      <c r="I24" s="588">
        <v>103.81225438479956</v>
      </c>
      <c r="J24" s="588">
        <v>0.28801238589440459</v>
      </c>
      <c r="K24" s="247"/>
    </row>
    <row r="25" spans="1:11">
      <c r="A25" s="473" t="s">
        <v>471</v>
      </c>
      <c r="B25" s="267" t="s">
        <v>440</v>
      </c>
      <c r="C25" s="589">
        <v>46922464.796421684</v>
      </c>
      <c r="D25" s="589">
        <v>3337192.9117537886</v>
      </c>
      <c r="E25" s="590">
        <v>7.6566986219207725E-2</v>
      </c>
      <c r="F25" s="591">
        <v>159339497.24252263</v>
      </c>
      <c r="G25" s="591">
        <v>13853077.482335597</v>
      </c>
      <c r="H25" s="590">
        <v>9.5219041785277E-2</v>
      </c>
      <c r="I25" s="592">
        <v>136.62002197684791</v>
      </c>
      <c r="J25" s="592">
        <v>1.9935870854108373</v>
      </c>
      <c r="K25" s="247"/>
    </row>
    <row r="26" spans="1:11">
      <c r="A26" s="473" t="s">
        <v>471</v>
      </c>
      <c r="B26" s="266" t="s">
        <v>441</v>
      </c>
      <c r="C26" s="585">
        <v>10266951.228888964</v>
      </c>
      <c r="D26" s="585">
        <v>615872.18701142445</v>
      </c>
      <c r="E26" s="586">
        <v>6.3813816500627424E-2</v>
      </c>
      <c r="F26" s="587">
        <v>31139988.699252687</v>
      </c>
      <c r="G26" s="587">
        <v>2265323.4651130512</v>
      </c>
      <c r="H26" s="586">
        <v>7.845367025882162E-2</v>
      </c>
      <c r="I26" s="588">
        <v>79.14541250664611</v>
      </c>
      <c r="J26" s="588">
        <v>0.21994328748927217</v>
      </c>
      <c r="K26" s="247"/>
    </row>
    <row r="27" spans="1:11">
      <c r="A27" s="473" t="s">
        <v>471</v>
      </c>
      <c r="B27" s="267" t="s">
        <v>442</v>
      </c>
      <c r="C27" s="589">
        <v>17227020.804187391</v>
      </c>
      <c r="D27" s="589">
        <v>1118229.165698681</v>
      </c>
      <c r="E27" s="590">
        <v>6.9417321348107699E-2</v>
      </c>
      <c r="F27" s="591">
        <v>56314431.962316655</v>
      </c>
      <c r="G27" s="591">
        <v>5350752.8188740984</v>
      </c>
      <c r="H27" s="590">
        <v>0.10499149411512952</v>
      </c>
      <c r="I27" s="592">
        <v>69.679832634841105</v>
      </c>
      <c r="J27" s="592">
        <v>0.5577305956991836</v>
      </c>
      <c r="K27" s="247"/>
    </row>
    <row r="28" spans="1:11">
      <c r="A28" s="473" t="s">
        <v>471</v>
      </c>
      <c r="B28" s="266" t="s">
        <v>443</v>
      </c>
      <c r="C28" s="585">
        <v>26107927.542878561</v>
      </c>
      <c r="D28" s="585">
        <v>917886.86822724715</v>
      </c>
      <c r="E28" s="586">
        <v>3.6438482973587052E-2</v>
      </c>
      <c r="F28" s="587">
        <v>82516408.829810202</v>
      </c>
      <c r="G28" s="587">
        <v>4318003.7028774619</v>
      </c>
      <c r="H28" s="586">
        <v>5.5218564827101246E-2</v>
      </c>
      <c r="I28" s="588">
        <v>95.008666036935736</v>
      </c>
      <c r="J28" s="588">
        <v>-2.2384526325886895</v>
      </c>
      <c r="K28" s="247"/>
    </row>
    <row r="29" spans="1:11">
      <c r="A29" s="473" t="s">
        <v>471</v>
      </c>
      <c r="B29" s="267" t="s">
        <v>444</v>
      </c>
      <c r="C29" s="589">
        <v>21971853.865958955</v>
      </c>
      <c r="D29" s="589">
        <v>1200489.2818613239</v>
      </c>
      <c r="E29" s="590">
        <v>5.7795397938390988E-2</v>
      </c>
      <c r="F29" s="591">
        <v>72775435.460421339</v>
      </c>
      <c r="G29" s="591">
        <v>5588017.5736541152</v>
      </c>
      <c r="H29" s="590">
        <v>8.3170595766483432E-2</v>
      </c>
      <c r="I29" s="592">
        <v>98.399245527695513</v>
      </c>
      <c r="J29" s="592">
        <v>-0.28484597119853561</v>
      </c>
      <c r="K29" s="247"/>
    </row>
    <row r="30" spans="1:11">
      <c r="A30" s="473" t="s">
        <v>471</v>
      </c>
      <c r="B30" s="266" t="s">
        <v>445</v>
      </c>
      <c r="C30" s="585">
        <v>137522.38691047949</v>
      </c>
      <c r="D30" s="585">
        <v>19607.422677870476</v>
      </c>
      <c r="E30" s="586">
        <v>0.16628443052563896</v>
      </c>
      <c r="F30" s="587">
        <v>953761.04855118634</v>
      </c>
      <c r="G30" s="587">
        <v>169818.62128250441</v>
      </c>
      <c r="H30" s="586">
        <v>0.21662129178818151</v>
      </c>
      <c r="I30" s="588">
        <v>84.306194720079759</v>
      </c>
      <c r="J30" s="588">
        <v>-19.854148483870503</v>
      </c>
      <c r="K30" s="247"/>
    </row>
    <row r="31" spans="1:11">
      <c r="A31" s="473" t="s">
        <v>471</v>
      </c>
      <c r="B31" s="267" t="s">
        <v>446</v>
      </c>
      <c r="C31" s="589">
        <v>105756.82700896657</v>
      </c>
      <c r="D31" s="589">
        <v>26524.550406848604</v>
      </c>
      <c r="E31" s="590">
        <v>0.33476950990626431</v>
      </c>
      <c r="F31" s="591">
        <v>703972.09092318895</v>
      </c>
      <c r="G31" s="591">
        <v>206221.25208425091</v>
      </c>
      <c r="H31" s="590">
        <v>0.41430618693739635</v>
      </c>
      <c r="I31" s="592">
        <v>53.976489793705227</v>
      </c>
      <c r="J31" s="592">
        <v>-4.2936088740012863</v>
      </c>
      <c r="K31" s="247"/>
    </row>
    <row r="32" spans="1:11">
      <c r="A32" s="473" t="s">
        <v>471</v>
      </c>
      <c r="B32" s="266" t="s">
        <v>447</v>
      </c>
      <c r="C32" s="585">
        <v>150359.47275603001</v>
      </c>
      <c r="D32" s="585">
        <v>47059.972462513615</v>
      </c>
      <c r="E32" s="586">
        <v>0.45556824891501763</v>
      </c>
      <c r="F32" s="587">
        <v>969369.83332948689</v>
      </c>
      <c r="G32" s="587">
        <v>295598.09065980674</v>
      </c>
      <c r="H32" s="586">
        <v>0.43872141251955876</v>
      </c>
      <c r="I32" s="588">
        <v>89.755712020054645</v>
      </c>
      <c r="J32" s="588">
        <v>0.90172585160401297</v>
      </c>
      <c r="K32" s="247"/>
    </row>
    <row r="33" spans="1:11">
      <c r="A33" s="473" t="s">
        <v>471</v>
      </c>
      <c r="B33" s="267" t="s">
        <v>448</v>
      </c>
      <c r="C33" s="589">
        <v>457861.81084400672</v>
      </c>
      <c r="D33" s="589">
        <v>157630.99894518877</v>
      </c>
      <c r="E33" s="590">
        <v>0.52503271715600153</v>
      </c>
      <c r="F33" s="591">
        <v>2935457.8606053567</v>
      </c>
      <c r="G33" s="591">
        <v>1107871.5676148252</v>
      </c>
      <c r="H33" s="590">
        <v>0.60619384806283672</v>
      </c>
      <c r="I33" s="592">
        <v>192.37233439883374</v>
      </c>
      <c r="J33" s="592">
        <v>10.607088982186667</v>
      </c>
      <c r="K33" s="247"/>
    </row>
    <row r="34" spans="1:11">
      <c r="A34" s="473" t="s">
        <v>471</v>
      </c>
      <c r="B34" s="266" t="s">
        <v>449</v>
      </c>
      <c r="C34" s="585">
        <v>83889.569343258976</v>
      </c>
      <c r="D34" s="585">
        <v>27607.277358004503</v>
      </c>
      <c r="E34" s="586">
        <v>0.49051444751463563</v>
      </c>
      <c r="F34" s="587">
        <v>541592.10741448996</v>
      </c>
      <c r="G34" s="587">
        <v>197705.41850983514</v>
      </c>
      <c r="H34" s="586">
        <v>0.57491442643379098</v>
      </c>
      <c r="I34" s="588">
        <v>93.318311634282736</v>
      </c>
      <c r="J34" s="588">
        <v>3.1034524313397185</v>
      </c>
      <c r="K34" s="247"/>
    </row>
    <row r="35" spans="1:11">
      <c r="A35" s="473" t="s">
        <v>471</v>
      </c>
      <c r="B35" s="267" t="s">
        <v>450</v>
      </c>
      <c r="C35" s="589">
        <v>78266.384487764401</v>
      </c>
      <c r="D35" s="589">
        <v>21479.373403817743</v>
      </c>
      <c r="E35" s="590">
        <v>0.37824447869012479</v>
      </c>
      <c r="F35" s="591">
        <v>551494.44133338216</v>
      </c>
      <c r="G35" s="591">
        <v>194954.86559789145</v>
      </c>
      <c r="H35" s="590">
        <v>0.54679726702351938</v>
      </c>
      <c r="I35" s="592">
        <v>45.682183349609609</v>
      </c>
      <c r="J35" s="592">
        <v>-2.078219810929788</v>
      </c>
      <c r="K35" s="247"/>
    </row>
    <row r="36" spans="1:11">
      <c r="A36" s="473" t="s">
        <v>471</v>
      </c>
      <c r="B36" s="266" t="s">
        <v>451</v>
      </c>
      <c r="C36" s="585">
        <v>209553.79086406599</v>
      </c>
      <c r="D36" s="585">
        <v>71771.729456936591</v>
      </c>
      <c r="E36" s="586">
        <v>0.52090764736680617</v>
      </c>
      <c r="F36" s="587">
        <v>1310557.3505555047</v>
      </c>
      <c r="G36" s="587">
        <v>450526.04080022953</v>
      </c>
      <c r="H36" s="586">
        <v>0.52384841771449953</v>
      </c>
      <c r="I36" s="588">
        <v>110.04264059868314</v>
      </c>
      <c r="J36" s="588">
        <v>5.7855617004220079</v>
      </c>
      <c r="K36" s="247"/>
    </row>
    <row r="37" spans="1:11">
      <c r="A37" s="473" t="s">
        <v>471</v>
      </c>
      <c r="B37" s="267" t="s">
        <v>452</v>
      </c>
      <c r="C37" s="589">
        <v>147765.45721605123</v>
      </c>
      <c r="D37" s="589">
        <v>47852.275627436975</v>
      </c>
      <c r="E37" s="590">
        <v>0.47893856312638977</v>
      </c>
      <c r="F37" s="591">
        <v>1026387.6156791783</v>
      </c>
      <c r="G37" s="591">
        <v>371803.21308581636</v>
      </c>
      <c r="H37" s="590">
        <v>0.56799888847456448</v>
      </c>
      <c r="I37" s="592">
        <v>95.4932442984245</v>
      </c>
      <c r="J37" s="592">
        <v>2.4532000947356494</v>
      </c>
      <c r="K37" s="247"/>
    </row>
    <row r="38" spans="1:11">
      <c r="A38" s="473" t="s">
        <v>471</v>
      </c>
      <c r="B38" s="266" t="s">
        <v>453</v>
      </c>
      <c r="C38" s="585">
        <v>347495335.23126954</v>
      </c>
      <c r="D38" s="585">
        <v>26490941.780129194</v>
      </c>
      <c r="E38" s="586">
        <v>8.2525168877980934E-2</v>
      </c>
      <c r="F38" s="587">
        <v>1028807621.6394935</v>
      </c>
      <c r="G38" s="587">
        <v>102571856.63563693</v>
      </c>
      <c r="H38" s="586">
        <v>0.11074054847710382</v>
      </c>
      <c r="I38" s="593"/>
      <c r="J38" s="593"/>
      <c r="K38" s="247"/>
    </row>
    <row r="39" spans="1:11">
      <c r="A39" s="473" t="s">
        <v>471</v>
      </c>
      <c r="B39" s="267" t="s">
        <v>454</v>
      </c>
      <c r="C39" s="589">
        <v>22653292.613687661</v>
      </c>
      <c r="D39" s="589">
        <v>2010171.2674767524</v>
      </c>
      <c r="E39" s="590">
        <v>9.7377292598520904E-2</v>
      </c>
      <c r="F39" s="591">
        <v>59032655.00827083</v>
      </c>
      <c r="G39" s="591">
        <v>6778626.6846234351</v>
      </c>
      <c r="H39" s="590">
        <v>0.12972448062067951</v>
      </c>
      <c r="I39" s="594"/>
      <c r="J39" s="594"/>
      <c r="K39" s="247"/>
    </row>
    <row r="40" spans="1:11">
      <c r="A40" s="473" t="s">
        <v>471</v>
      </c>
      <c r="B40" s="266" t="s">
        <v>455</v>
      </c>
      <c r="C40" s="585">
        <v>19800606.489769362</v>
      </c>
      <c r="D40" s="585">
        <v>1519655.1707387306</v>
      </c>
      <c r="E40" s="586">
        <v>8.3127794840564789E-2</v>
      </c>
      <c r="F40" s="587">
        <v>52572275.837030545</v>
      </c>
      <c r="G40" s="587">
        <v>5836778.5936565399</v>
      </c>
      <c r="H40" s="586">
        <v>0.12488962219149295</v>
      </c>
      <c r="I40" s="593"/>
      <c r="J40" s="593"/>
      <c r="K40" s="247"/>
    </row>
    <row r="41" spans="1:11">
      <c r="A41" s="473" t="s">
        <v>471</v>
      </c>
      <c r="B41" s="267" t="s">
        <v>456</v>
      </c>
      <c r="C41" s="589">
        <v>23277511.376601763</v>
      </c>
      <c r="D41" s="589">
        <v>1373003.4833243117</v>
      </c>
      <c r="E41" s="590">
        <v>6.2681320667591439E-2</v>
      </c>
      <c r="F41" s="591">
        <v>64132588.313546866</v>
      </c>
      <c r="G41" s="591">
        <v>6064684.5760792792</v>
      </c>
      <c r="H41" s="590">
        <v>0.10444125215021526</v>
      </c>
      <c r="I41" s="594"/>
      <c r="J41" s="594"/>
      <c r="K41" s="247"/>
    </row>
    <row r="42" spans="1:11">
      <c r="A42" s="473" t="s">
        <v>471</v>
      </c>
      <c r="B42" s="266" t="s">
        <v>457</v>
      </c>
      <c r="C42" s="585">
        <v>15226750.871548299</v>
      </c>
      <c r="D42" s="585">
        <v>1392919.9386246465</v>
      </c>
      <c r="E42" s="586">
        <v>0.10068938570801701</v>
      </c>
      <c r="F42" s="587">
        <v>40676056.286084302</v>
      </c>
      <c r="G42" s="587">
        <v>4944722.3511737511</v>
      </c>
      <c r="H42" s="586">
        <v>0.13838616717140284</v>
      </c>
      <c r="I42" s="593"/>
      <c r="J42" s="593"/>
      <c r="K42" s="247"/>
    </row>
    <row r="43" spans="1:11">
      <c r="A43" s="473" t="s">
        <v>471</v>
      </c>
      <c r="B43" s="267" t="s">
        <v>458</v>
      </c>
      <c r="C43" s="589">
        <v>20254320.812765915</v>
      </c>
      <c r="D43" s="589">
        <v>1764551.263301041</v>
      </c>
      <c r="E43" s="590">
        <v>9.5433924072466883E-2</v>
      </c>
      <c r="F43" s="591">
        <v>54330014.115157925</v>
      </c>
      <c r="G43" s="591">
        <v>6640189.6953550726</v>
      </c>
      <c r="H43" s="590">
        <v>0.13923703381465549</v>
      </c>
      <c r="I43" s="594"/>
      <c r="J43" s="594"/>
      <c r="K43" s="247"/>
    </row>
    <row r="44" spans="1:11">
      <c r="A44" s="473" t="s">
        <v>471</v>
      </c>
      <c r="B44" s="266" t="s">
        <v>459</v>
      </c>
      <c r="C44" s="585">
        <v>25264087.695864681</v>
      </c>
      <c r="D44" s="585">
        <v>2756866.0390045829</v>
      </c>
      <c r="E44" s="586">
        <v>0.12248806543229217</v>
      </c>
      <c r="F44" s="587">
        <v>66230068.520081282</v>
      </c>
      <c r="G44" s="587">
        <v>8975974.540142715</v>
      </c>
      <c r="H44" s="586">
        <v>0.15677437046314685</v>
      </c>
      <c r="I44" s="593"/>
      <c r="J44" s="593"/>
      <c r="K44" s="247"/>
    </row>
    <row r="45" spans="1:11">
      <c r="A45" s="473" t="s">
        <v>471</v>
      </c>
      <c r="B45" s="267" t="s">
        <v>460</v>
      </c>
      <c r="C45" s="589">
        <v>22859239.396069348</v>
      </c>
      <c r="D45" s="589">
        <v>2927377.9805005193</v>
      </c>
      <c r="E45" s="590">
        <v>0.14686927224037072</v>
      </c>
      <c r="F45" s="591">
        <v>60132627.636156186</v>
      </c>
      <c r="G45" s="591">
        <v>9365079.0021235049</v>
      </c>
      <c r="H45" s="590">
        <v>0.18446978934581654</v>
      </c>
      <c r="I45" s="594"/>
      <c r="J45" s="594"/>
      <c r="K45" s="247"/>
    </row>
    <row r="46" spans="1:11">
      <c r="A46" s="473" t="s">
        <v>476</v>
      </c>
      <c r="B46" s="266" t="s">
        <v>421</v>
      </c>
      <c r="C46" s="585">
        <v>488222118.18765658</v>
      </c>
      <c r="D46" s="585">
        <v>27905384.954864204</v>
      </c>
      <c r="E46" s="586">
        <v>6.0622138932220467E-2</v>
      </c>
      <c r="F46" s="587">
        <v>1494963051.0424716</v>
      </c>
      <c r="G46" s="587">
        <v>160734273.73116851</v>
      </c>
      <c r="H46" s="586">
        <v>0.12046979983078711</v>
      </c>
      <c r="I46" s="588">
        <v>91.004524764847673</v>
      </c>
      <c r="J46" s="588">
        <v>-1.1526320810793464</v>
      </c>
      <c r="K46" s="247"/>
    </row>
    <row r="47" spans="1:11">
      <c r="A47" s="473" t="s">
        <v>476</v>
      </c>
      <c r="B47" s="267" t="s">
        <v>422</v>
      </c>
      <c r="C47" s="589">
        <v>648630566.43450117</v>
      </c>
      <c r="D47" s="589">
        <v>48311162.58341527</v>
      </c>
      <c r="E47" s="590">
        <v>8.0475763857533494E-2</v>
      </c>
      <c r="F47" s="591">
        <v>1851019996.2586291</v>
      </c>
      <c r="G47" s="591">
        <v>211551287.24425983</v>
      </c>
      <c r="H47" s="590">
        <v>0.12903648973663071</v>
      </c>
      <c r="I47" s="592">
        <v>100.65911002800138</v>
      </c>
      <c r="J47" s="592">
        <v>0.5981128817089143</v>
      </c>
      <c r="K47" s="247"/>
    </row>
    <row r="48" spans="1:11">
      <c r="A48" s="473" t="s">
        <v>476</v>
      </c>
      <c r="B48" s="266" t="s">
        <v>423</v>
      </c>
      <c r="C48" s="585">
        <v>551529075.89630044</v>
      </c>
      <c r="D48" s="585">
        <v>40153402.143155098</v>
      </c>
      <c r="E48" s="586">
        <v>7.8520360283188234E-2</v>
      </c>
      <c r="F48" s="587">
        <v>1642861423.1889453</v>
      </c>
      <c r="G48" s="587">
        <v>190560163.3818078</v>
      </c>
      <c r="H48" s="586">
        <v>0.13121255806602675</v>
      </c>
      <c r="I48" s="588">
        <v>100.10578254418627</v>
      </c>
      <c r="J48" s="588">
        <v>0.41440740422723366</v>
      </c>
      <c r="K48" s="247"/>
    </row>
    <row r="49" spans="1:11">
      <c r="A49" s="473" t="s">
        <v>476</v>
      </c>
      <c r="B49" s="267" t="s">
        <v>424</v>
      </c>
      <c r="C49" s="589">
        <v>859240659.74813581</v>
      </c>
      <c r="D49" s="589">
        <v>49616326.813187599</v>
      </c>
      <c r="E49" s="590">
        <v>6.1283146756872707E-2</v>
      </c>
      <c r="F49" s="591">
        <v>2730004219.306129</v>
      </c>
      <c r="G49" s="591">
        <v>266566280.29108858</v>
      </c>
      <c r="H49" s="590">
        <v>0.10820905047750873</v>
      </c>
      <c r="I49" s="592">
        <v>109.76969644792793</v>
      </c>
      <c r="J49" s="592">
        <v>-1.3210705960110403</v>
      </c>
      <c r="K49" s="247"/>
    </row>
    <row r="50" spans="1:11">
      <c r="A50" s="473" t="s">
        <v>476</v>
      </c>
      <c r="B50" s="266" t="s">
        <v>425</v>
      </c>
      <c r="C50" s="585">
        <v>312323590.95172042</v>
      </c>
      <c r="D50" s="585">
        <v>23842606.656694174</v>
      </c>
      <c r="E50" s="586">
        <v>8.264879820401129E-2</v>
      </c>
      <c r="F50" s="587">
        <v>873159721.05887258</v>
      </c>
      <c r="G50" s="587">
        <v>99380447.783676863</v>
      </c>
      <c r="H50" s="586">
        <v>0.12843513805045029</v>
      </c>
      <c r="I50" s="588">
        <v>105.63872404358207</v>
      </c>
      <c r="J50" s="588">
        <v>0.83847404002521841</v>
      </c>
      <c r="K50" s="247"/>
    </row>
    <row r="51" spans="1:11">
      <c r="A51" s="473" t="s">
        <v>476</v>
      </c>
      <c r="B51" s="267" t="s">
        <v>426</v>
      </c>
      <c r="C51" s="589">
        <v>462283709.11066628</v>
      </c>
      <c r="D51" s="589">
        <v>36746756.056060851</v>
      </c>
      <c r="E51" s="590">
        <v>8.6353854329885807E-2</v>
      </c>
      <c r="F51" s="591">
        <v>1341149875.9296882</v>
      </c>
      <c r="G51" s="591">
        <v>166488920.13433456</v>
      </c>
      <c r="H51" s="590">
        <v>0.14173359496877652</v>
      </c>
      <c r="I51" s="592">
        <v>82.042638609035009</v>
      </c>
      <c r="J51" s="592">
        <v>0.92877657024727966</v>
      </c>
      <c r="K51" s="247"/>
    </row>
    <row r="52" spans="1:11">
      <c r="A52" s="473" t="s">
        <v>476</v>
      </c>
      <c r="B52" s="266" t="s">
        <v>427</v>
      </c>
      <c r="C52" s="585">
        <v>638389382.50437438</v>
      </c>
      <c r="D52" s="585">
        <v>43528668.386444926</v>
      </c>
      <c r="E52" s="586">
        <v>7.3174555578090314E-2</v>
      </c>
      <c r="F52" s="587">
        <v>1836839827.8638351</v>
      </c>
      <c r="G52" s="587">
        <v>202709187.03455043</v>
      </c>
      <c r="H52" s="586">
        <v>0.12404711225026664</v>
      </c>
      <c r="I52" s="588">
        <v>101.9320096561928</v>
      </c>
      <c r="J52" s="588">
        <v>-8.3684573504484661E-2</v>
      </c>
      <c r="K52" s="247"/>
    </row>
    <row r="53" spans="1:11">
      <c r="A53" s="473" t="s">
        <v>476</v>
      </c>
      <c r="B53" s="267" t="s">
        <v>428</v>
      </c>
      <c r="C53" s="589">
        <v>548277820.83975148</v>
      </c>
      <c r="D53" s="589">
        <v>40781953.666788101</v>
      </c>
      <c r="E53" s="590">
        <v>8.0359183797823724E-2</v>
      </c>
      <c r="F53" s="591">
        <v>1612913782.2440574</v>
      </c>
      <c r="G53" s="591">
        <v>183617890.09722424</v>
      </c>
      <c r="H53" s="590">
        <v>0.12846737411483511</v>
      </c>
      <c r="I53" s="592">
        <v>107.73575369516331</v>
      </c>
      <c r="J53" s="592">
        <v>0.62860551217929128</v>
      </c>
      <c r="K53" s="247"/>
    </row>
    <row r="54" spans="1:11">
      <c r="A54" s="473" t="s">
        <v>476</v>
      </c>
      <c r="B54" s="266" t="s">
        <v>429</v>
      </c>
      <c r="C54" s="585">
        <v>486633649.71539676</v>
      </c>
      <c r="D54" s="585">
        <v>27646101.211539567</v>
      </c>
      <c r="E54" s="586">
        <v>6.0232791285202453E-2</v>
      </c>
      <c r="F54" s="587">
        <v>1483986908.2579815</v>
      </c>
      <c r="G54" s="587">
        <v>158251400.04019976</v>
      </c>
      <c r="H54" s="586">
        <v>0.11936875723645732</v>
      </c>
      <c r="I54" s="588">
        <v>91.004740256020824</v>
      </c>
      <c r="J54" s="588">
        <v>-1.1287153531171157</v>
      </c>
      <c r="K54" s="247"/>
    </row>
    <row r="55" spans="1:11">
      <c r="A55" s="473" t="s">
        <v>476</v>
      </c>
      <c r="B55" s="267" t="s">
        <v>430</v>
      </c>
      <c r="C55" s="589">
        <v>647561539.41766286</v>
      </c>
      <c r="D55" s="589">
        <v>48080008.807981491</v>
      </c>
      <c r="E55" s="590">
        <v>8.0202652380438527E-2</v>
      </c>
      <c r="F55" s="591">
        <v>1843975524.6190283</v>
      </c>
      <c r="G55" s="591">
        <v>209519564.29601097</v>
      </c>
      <c r="H55" s="590">
        <v>0.12818917693848639</v>
      </c>
      <c r="I55" s="592">
        <v>100.82147925381089</v>
      </c>
      <c r="J55" s="592">
        <v>0.63654815774661699</v>
      </c>
      <c r="K55" s="247"/>
    </row>
    <row r="56" spans="1:11">
      <c r="A56" s="473" t="s">
        <v>476</v>
      </c>
      <c r="B56" s="266" t="s">
        <v>431</v>
      </c>
      <c r="C56" s="585">
        <v>550014028.31508565</v>
      </c>
      <c r="D56" s="585">
        <v>39789008.474690735</v>
      </c>
      <c r="E56" s="586">
        <v>7.7983256264338552E-2</v>
      </c>
      <c r="F56" s="587">
        <v>1632983941.9552853</v>
      </c>
      <c r="G56" s="587">
        <v>187804291.28108549</v>
      </c>
      <c r="H56" s="586">
        <v>0.12995221126554871</v>
      </c>
      <c r="I56" s="588">
        <v>100.1568970784042</v>
      </c>
      <c r="J56" s="588">
        <v>0.42744702817229552</v>
      </c>
      <c r="K56" s="247"/>
    </row>
    <row r="57" spans="1:11">
      <c r="A57" s="473" t="s">
        <v>476</v>
      </c>
      <c r="B57" s="267" t="s">
        <v>472</v>
      </c>
      <c r="C57" s="589">
        <v>959045687.44181561</v>
      </c>
      <c r="D57" s="589">
        <v>71646242.019328356</v>
      </c>
      <c r="E57" s="590">
        <v>8.073730763401353E-2</v>
      </c>
      <c r="F57" s="591">
        <v>2711780847.8924217</v>
      </c>
      <c r="G57" s="591">
        <v>306875323.16332483</v>
      </c>
      <c r="H57" s="590">
        <v>0.12760389961592905</v>
      </c>
      <c r="I57" s="592">
        <v>102.35550044845225</v>
      </c>
      <c r="J57" s="592">
        <v>0.69655031904802911</v>
      </c>
      <c r="K57" s="247"/>
    </row>
    <row r="58" spans="1:11">
      <c r="A58" s="473" t="s">
        <v>476</v>
      </c>
      <c r="B58" s="266" t="s">
        <v>432</v>
      </c>
      <c r="C58" s="585">
        <v>854341448.28061748</v>
      </c>
      <c r="D58" s="585">
        <v>48631520.526841044</v>
      </c>
      <c r="E58" s="586">
        <v>6.0358596625984175E-2</v>
      </c>
      <c r="F58" s="587">
        <v>2698968536.138906</v>
      </c>
      <c r="G58" s="587">
        <v>258768197.06137371</v>
      </c>
      <c r="H58" s="586">
        <v>0.10604383292528995</v>
      </c>
      <c r="I58" s="588">
        <v>109.50033875353678</v>
      </c>
      <c r="J58" s="588">
        <v>-1.3449602136049634</v>
      </c>
      <c r="K58" s="247"/>
    </row>
    <row r="59" spans="1:11">
      <c r="A59" s="473" t="s">
        <v>476</v>
      </c>
      <c r="B59" s="267" t="s">
        <v>473</v>
      </c>
      <c r="C59" s="589">
        <v>854341448.28061748</v>
      </c>
      <c r="D59" s="589">
        <v>48631520.526841044</v>
      </c>
      <c r="E59" s="590">
        <v>6.0358596625984175E-2</v>
      </c>
      <c r="F59" s="591">
        <v>2698968536.138906</v>
      </c>
      <c r="G59" s="591">
        <v>258768197.06137371</v>
      </c>
      <c r="H59" s="590">
        <v>0.10604383292528995</v>
      </c>
      <c r="I59" s="592">
        <v>109.50033875353678</v>
      </c>
      <c r="J59" s="592">
        <v>-1.3449602136049634</v>
      </c>
      <c r="K59" s="247"/>
    </row>
    <row r="60" spans="1:11">
      <c r="A60" s="473" t="s">
        <v>476</v>
      </c>
      <c r="B60" s="266" t="s">
        <v>433</v>
      </c>
      <c r="C60" s="585">
        <v>311484148.02459049</v>
      </c>
      <c r="D60" s="585">
        <v>23566233.211646676</v>
      </c>
      <c r="E60" s="586">
        <v>8.1850527526073968E-2</v>
      </c>
      <c r="F60" s="587">
        <v>867805323.2750299</v>
      </c>
      <c r="G60" s="587">
        <v>97355758.868154645</v>
      </c>
      <c r="H60" s="586">
        <v>0.12636227387980059</v>
      </c>
      <c r="I60" s="588">
        <v>105.69894436090487</v>
      </c>
      <c r="J60" s="588">
        <v>0.82732677883865335</v>
      </c>
      <c r="K60" s="247"/>
    </row>
    <row r="61" spans="1:11">
      <c r="A61" s="473" t="s">
        <v>476</v>
      </c>
      <c r="B61" s="267" t="s">
        <v>434</v>
      </c>
      <c r="C61" s="589">
        <v>461439711.44459736</v>
      </c>
      <c r="D61" s="589">
        <v>36554537.909431636</v>
      </c>
      <c r="E61" s="590">
        <v>8.6033922071903482E-2</v>
      </c>
      <c r="F61" s="591">
        <v>1335517418.6440578</v>
      </c>
      <c r="G61" s="591">
        <v>164867833.82949114</v>
      </c>
      <c r="H61" s="590">
        <v>0.14083448708146645</v>
      </c>
      <c r="I61" s="592">
        <v>82.16036125976197</v>
      </c>
      <c r="J61" s="592">
        <v>0.95708951712883561</v>
      </c>
      <c r="K61" s="247"/>
    </row>
    <row r="62" spans="1:11">
      <c r="A62" s="473" t="s">
        <v>476</v>
      </c>
      <c r="B62" s="266" t="s">
        <v>435</v>
      </c>
      <c r="C62" s="585">
        <v>636041466.12549961</v>
      </c>
      <c r="D62" s="585">
        <v>42689389.915785909</v>
      </c>
      <c r="E62" s="586">
        <v>7.1946137255442619E-2</v>
      </c>
      <c r="F62" s="587">
        <v>1822541557.6231766</v>
      </c>
      <c r="G62" s="587">
        <v>197339178.47702169</v>
      </c>
      <c r="H62" s="586">
        <v>0.12142437213308739</v>
      </c>
      <c r="I62" s="588">
        <v>101.88886023807784</v>
      </c>
      <c r="J62" s="588">
        <v>-0.1365426671442691</v>
      </c>
      <c r="K62" s="247"/>
    </row>
    <row r="63" spans="1:11">
      <c r="A63" s="473" t="s">
        <v>476</v>
      </c>
      <c r="B63" s="267" t="s">
        <v>474</v>
      </c>
      <c r="C63" s="589">
        <v>1647495205.8851879</v>
      </c>
      <c r="D63" s="589">
        <v>119032936.30041599</v>
      </c>
      <c r="E63" s="590">
        <v>7.7877575828386628E-2</v>
      </c>
      <c r="F63" s="591">
        <v>4791042918.2226095</v>
      </c>
      <c r="G63" s="591">
        <v>550011303.58924913</v>
      </c>
      <c r="H63" s="590">
        <v>0.12968809326756173</v>
      </c>
      <c r="I63" s="592">
        <v>94.954542889493382</v>
      </c>
      <c r="J63" s="592">
        <v>0.3959744750989671</v>
      </c>
      <c r="K63" s="247"/>
    </row>
    <row r="64" spans="1:11">
      <c r="A64" s="473" t="s">
        <v>476</v>
      </c>
      <c r="B64" s="266" t="s">
        <v>436</v>
      </c>
      <c r="C64" s="585">
        <v>546700245.081833</v>
      </c>
      <c r="D64" s="585">
        <v>40293898.02114296</v>
      </c>
      <c r="E64" s="586">
        <v>7.9568311603949851E-2</v>
      </c>
      <c r="F64" s="587">
        <v>1602117054.6944013</v>
      </c>
      <c r="G64" s="587">
        <v>179661571.68758392</v>
      </c>
      <c r="H64" s="586">
        <v>0.12630382731402701</v>
      </c>
      <c r="I64" s="588">
        <v>107.77667660972175</v>
      </c>
      <c r="J64" s="588">
        <v>0.61753221573017925</v>
      </c>
      <c r="K64" s="247"/>
    </row>
    <row r="65" spans="1:11">
      <c r="A65" s="473" t="s">
        <v>476</v>
      </c>
      <c r="B65" s="267" t="s">
        <v>475</v>
      </c>
      <c r="C65" s="589">
        <v>1033333894.8012413</v>
      </c>
      <c r="D65" s="589">
        <v>67939999.236599445</v>
      </c>
      <c r="E65" s="590">
        <v>7.0375418312400392E-2</v>
      </c>
      <c r="F65" s="591">
        <v>3086103962.9673061</v>
      </c>
      <c r="G65" s="591">
        <v>337912971.74245644</v>
      </c>
      <c r="H65" s="590">
        <v>0.12295832888668737</v>
      </c>
      <c r="I65" s="592">
        <v>99.169535348632166</v>
      </c>
      <c r="J65" s="592">
        <v>-0.27861949742397485</v>
      </c>
      <c r="K65" s="247"/>
    </row>
    <row r="66" spans="1:11">
      <c r="A66" s="473" t="s">
        <v>476</v>
      </c>
      <c r="B66" s="266" t="s">
        <v>437</v>
      </c>
      <c r="C66" s="585">
        <v>243817134.64397743</v>
      </c>
      <c r="D66" s="585">
        <v>6661854.3426398337</v>
      </c>
      <c r="E66" s="586">
        <v>2.8090685285080113E-2</v>
      </c>
      <c r="F66" s="587">
        <v>851576524.76949584</v>
      </c>
      <c r="G66" s="587">
        <v>64638005.19407177</v>
      </c>
      <c r="H66" s="586">
        <v>8.2138570658538648E-2</v>
      </c>
      <c r="I66" s="588">
        <v>84.469318129758292</v>
      </c>
      <c r="J66" s="588">
        <v>-2.0548692678446372</v>
      </c>
      <c r="K66" s="247"/>
    </row>
    <row r="67" spans="1:11">
      <c r="A67" s="473" t="s">
        <v>476</v>
      </c>
      <c r="B67" s="267" t="s">
        <v>438</v>
      </c>
      <c r="C67" s="589">
        <v>371081363.89274538</v>
      </c>
      <c r="D67" s="589">
        <v>21995088.349513769</v>
      </c>
      <c r="E67" s="590">
        <v>6.3007599812642451E-2</v>
      </c>
      <c r="F67" s="591">
        <v>1134283358.9570656</v>
      </c>
      <c r="G67" s="591">
        <v>111421797.09475648</v>
      </c>
      <c r="H67" s="590">
        <v>0.10893145392216366</v>
      </c>
      <c r="I67" s="592">
        <v>107.03210074389544</v>
      </c>
      <c r="J67" s="592">
        <v>0.99749027662387846</v>
      </c>
      <c r="K67" s="247"/>
    </row>
    <row r="68" spans="1:11">
      <c r="A68" s="473" t="s">
        <v>476</v>
      </c>
      <c r="B68" s="266" t="s">
        <v>439</v>
      </c>
      <c r="C68" s="585">
        <v>305710545.51564378</v>
      </c>
      <c r="D68" s="585">
        <v>18013174.146191776</v>
      </c>
      <c r="E68" s="586">
        <v>6.2611535379862124E-2</v>
      </c>
      <c r="F68" s="587">
        <v>993904279.20790112</v>
      </c>
      <c r="G68" s="587">
        <v>99448277.03679657</v>
      </c>
      <c r="H68" s="586">
        <v>0.11118297243845053</v>
      </c>
      <c r="I68" s="588">
        <v>103.13127857127348</v>
      </c>
      <c r="J68" s="588">
        <v>0.92305478497964089</v>
      </c>
      <c r="K68" s="247"/>
    </row>
    <row r="69" spans="1:11">
      <c r="A69" s="473" t="s">
        <v>476</v>
      </c>
      <c r="B69" s="267" t="s">
        <v>440</v>
      </c>
      <c r="C69" s="589">
        <v>567238266.00843847</v>
      </c>
      <c r="D69" s="589">
        <v>25728038.375504851</v>
      </c>
      <c r="E69" s="590">
        <v>4.7511638862239136E-2</v>
      </c>
      <c r="F69" s="591">
        <v>1921414912.1880829</v>
      </c>
      <c r="G69" s="591">
        <v>160917248.97741771</v>
      </c>
      <c r="H69" s="590">
        <v>9.1404409298646128E-2</v>
      </c>
      <c r="I69" s="592">
        <v>134.68598101601248</v>
      </c>
      <c r="J69" s="592">
        <v>-0.71864501113518031</v>
      </c>
      <c r="K69" s="247"/>
    </row>
    <row r="70" spans="1:11">
      <c r="A70" s="473" t="s">
        <v>476</v>
      </c>
      <c r="B70" s="266" t="s">
        <v>441</v>
      </c>
      <c r="C70" s="585">
        <v>125458691.70285593</v>
      </c>
      <c r="D70" s="585">
        <v>6625237.676680401</v>
      </c>
      <c r="E70" s="586">
        <v>5.5752294090694821E-2</v>
      </c>
      <c r="F70" s="587">
        <v>377877067.00533098</v>
      </c>
      <c r="G70" s="587">
        <v>28689277.110222101</v>
      </c>
      <c r="H70" s="586">
        <v>8.2160023747794728E-2</v>
      </c>
      <c r="I70" s="588">
        <v>78.869364560284922</v>
      </c>
      <c r="J70" s="588">
        <v>0.19807424897072679</v>
      </c>
      <c r="K70" s="247"/>
    </row>
    <row r="71" spans="1:11">
      <c r="A71" s="473" t="s">
        <v>476</v>
      </c>
      <c r="B71" s="267" t="s">
        <v>442</v>
      </c>
      <c r="C71" s="589">
        <v>212418952.71619785</v>
      </c>
      <c r="D71" s="589">
        <v>14725881.089434147</v>
      </c>
      <c r="E71" s="590">
        <v>7.4488604826961249E-2</v>
      </c>
      <c r="F71" s="591">
        <v>681506670.58399236</v>
      </c>
      <c r="G71" s="591">
        <v>78995338.339159131</v>
      </c>
      <c r="H71" s="590">
        <v>0.13111012874204167</v>
      </c>
      <c r="I71" s="592">
        <v>70.067000059058074</v>
      </c>
      <c r="J71" s="592">
        <v>1.3946871890470902</v>
      </c>
      <c r="K71" s="247"/>
    </row>
    <row r="72" spans="1:11">
      <c r="A72" s="473" t="s">
        <v>476</v>
      </c>
      <c r="B72" s="266" t="s">
        <v>443</v>
      </c>
      <c r="C72" s="585">
        <v>329818731.09406245</v>
      </c>
      <c r="D72" s="585">
        <v>14648832.065327346</v>
      </c>
      <c r="E72" s="586">
        <v>4.6479159686476791E-2</v>
      </c>
      <c r="F72" s="587">
        <v>1030577792.9987134</v>
      </c>
      <c r="G72" s="587">
        <v>87555242.666883349</v>
      </c>
      <c r="H72" s="586">
        <v>9.2845332952085274E-2</v>
      </c>
      <c r="I72" s="588">
        <v>97.87898963696378</v>
      </c>
      <c r="J72" s="588">
        <v>-0.61933848188742502</v>
      </c>
      <c r="K72" s="247"/>
    </row>
    <row r="73" spans="1:11">
      <c r="A73" s="473" t="s">
        <v>476</v>
      </c>
      <c r="B73" s="267" t="s">
        <v>444</v>
      </c>
      <c r="C73" s="589">
        <v>270402022.96398145</v>
      </c>
      <c r="D73" s="589">
        <v>13926161.304211706</v>
      </c>
      <c r="E73" s="590">
        <v>5.4298136339573255E-2</v>
      </c>
      <c r="F73" s="591">
        <v>886678232.62628233</v>
      </c>
      <c r="G73" s="591">
        <v>76714446.154500008</v>
      </c>
      <c r="H73" s="590">
        <v>9.4713427236876355E-2</v>
      </c>
      <c r="I73" s="592">
        <v>98.754829255579807</v>
      </c>
      <c r="J73" s="592">
        <v>0.11214792416272701</v>
      </c>
      <c r="K73" s="247"/>
    </row>
    <row r="74" spans="1:11">
      <c r="A74" s="473" t="s">
        <v>476</v>
      </c>
      <c r="B74" s="266" t="s">
        <v>445</v>
      </c>
      <c r="C74" s="585">
        <v>1588468.4722592714</v>
      </c>
      <c r="D74" s="585">
        <v>259283.74332383508</v>
      </c>
      <c r="E74" s="586">
        <v>0.19506975793462453</v>
      </c>
      <c r="F74" s="587">
        <v>10976142.784489922</v>
      </c>
      <c r="G74" s="587">
        <v>2482873.6909697</v>
      </c>
      <c r="H74" s="586">
        <v>0.29233427831268893</v>
      </c>
      <c r="I74" s="588">
        <v>90.938556195894563</v>
      </c>
      <c r="J74" s="588">
        <v>-10.203222359750242</v>
      </c>
      <c r="K74" s="247"/>
    </row>
    <row r="75" spans="1:11">
      <c r="A75" s="473" t="s">
        <v>476</v>
      </c>
      <c r="B75" s="267" t="s">
        <v>446</v>
      </c>
      <c r="C75" s="589">
        <v>1069027.0168380605</v>
      </c>
      <c r="D75" s="589">
        <v>231153.7754337053</v>
      </c>
      <c r="E75" s="590">
        <v>0.27588155822504801</v>
      </c>
      <c r="F75" s="591">
        <v>7044471.6396011086</v>
      </c>
      <c r="G75" s="591">
        <v>2031722.9482488958</v>
      </c>
      <c r="H75" s="590">
        <v>0.40531115229333964</v>
      </c>
      <c r="I75" s="592">
        <v>50.952826008958056</v>
      </c>
      <c r="J75" s="592">
        <v>-2.1275149971344121</v>
      </c>
      <c r="K75" s="247"/>
    </row>
    <row r="76" spans="1:11">
      <c r="A76" s="473" t="s">
        <v>476</v>
      </c>
      <c r="B76" s="266" t="s">
        <v>447</v>
      </c>
      <c r="C76" s="585">
        <v>1515047.5812144489</v>
      </c>
      <c r="D76" s="585">
        <v>364393.66846396378</v>
      </c>
      <c r="E76" s="586">
        <v>0.31668398675404424</v>
      </c>
      <c r="F76" s="587">
        <v>9877481.2336597797</v>
      </c>
      <c r="G76" s="587">
        <v>2755872.1007224796</v>
      </c>
      <c r="H76" s="586">
        <v>0.38697323165022163</v>
      </c>
      <c r="I76" s="588">
        <v>84.458029451328542</v>
      </c>
      <c r="J76" s="588">
        <v>-0.79997799245930423</v>
      </c>
      <c r="K76" s="247"/>
    </row>
    <row r="77" spans="1:11">
      <c r="A77" s="473" t="s">
        <v>476</v>
      </c>
      <c r="B77" s="267" t="s">
        <v>448</v>
      </c>
      <c r="C77" s="589">
        <v>4899211.4675195655</v>
      </c>
      <c r="D77" s="589">
        <v>984806.2863486209</v>
      </c>
      <c r="E77" s="590">
        <v>0.25158516831260391</v>
      </c>
      <c r="F77" s="591">
        <v>31035683.167223062</v>
      </c>
      <c r="G77" s="591">
        <v>7798083.2297168262</v>
      </c>
      <c r="H77" s="590">
        <v>0.33558040635386222</v>
      </c>
      <c r="I77" s="592">
        <v>192.22848747406763</v>
      </c>
      <c r="J77" s="592">
        <v>-11.913871410854426</v>
      </c>
      <c r="K77" s="247"/>
    </row>
    <row r="78" spans="1:11">
      <c r="A78" s="473" t="s">
        <v>476</v>
      </c>
      <c r="B78" s="266" t="s">
        <v>449</v>
      </c>
      <c r="C78" s="585">
        <v>839442.92712954781</v>
      </c>
      <c r="D78" s="585">
        <v>276373.44504747668</v>
      </c>
      <c r="E78" s="586">
        <v>0.49083364281354075</v>
      </c>
      <c r="F78" s="587">
        <v>5354397.7838428868</v>
      </c>
      <c r="G78" s="587">
        <v>2024688.9155223258</v>
      </c>
      <c r="H78" s="586">
        <v>0.60806785085193904</v>
      </c>
      <c r="I78" s="588">
        <v>87.203406749608988</v>
      </c>
      <c r="J78" s="588">
        <v>9.4570485302184437</v>
      </c>
      <c r="K78" s="247"/>
    </row>
    <row r="79" spans="1:11">
      <c r="A79" s="473" t="s">
        <v>476</v>
      </c>
      <c r="B79" s="267" t="s">
        <v>450</v>
      </c>
      <c r="C79" s="589">
        <v>843997.66606922459</v>
      </c>
      <c r="D79" s="589">
        <v>192218.14662967878</v>
      </c>
      <c r="E79" s="590">
        <v>0.29491283616116676</v>
      </c>
      <c r="F79" s="591">
        <v>5632457.2856305242</v>
      </c>
      <c r="G79" s="591">
        <v>1621086.3048433866</v>
      </c>
      <c r="H79" s="590">
        <v>0.40412275818111604</v>
      </c>
      <c r="I79" s="592">
        <v>46.004063667684584</v>
      </c>
      <c r="J79" s="592">
        <v>-1.2165305482674782</v>
      </c>
      <c r="K79" s="247"/>
    </row>
    <row r="80" spans="1:11">
      <c r="A80" s="473" t="s">
        <v>476</v>
      </c>
      <c r="B80" s="266" t="s">
        <v>451</v>
      </c>
      <c r="C80" s="585">
        <v>2347916.3788749473</v>
      </c>
      <c r="D80" s="585">
        <v>839278.4706593873</v>
      </c>
      <c r="E80" s="586">
        <v>0.55631537964739242</v>
      </c>
      <c r="F80" s="587">
        <v>14298270.24065857</v>
      </c>
      <c r="G80" s="587">
        <v>5370008.557530228</v>
      </c>
      <c r="H80" s="586">
        <v>0.6014618240500148</v>
      </c>
      <c r="I80" s="588">
        <v>115.14139229244155</v>
      </c>
      <c r="J80" s="588">
        <v>16.806045112497969</v>
      </c>
      <c r="K80" s="247"/>
    </row>
    <row r="81" spans="1:11">
      <c r="A81" s="473" t="s">
        <v>476</v>
      </c>
      <c r="B81" s="267" t="s">
        <v>452</v>
      </c>
      <c r="C81" s="589">
        <v>1577575.7579186272</v>
      </c>
      <c r="D81" s="589">
        <v>488055.64564586128</v>
      </c>
      <c r="E81" s="590">
        <v>0.44795469138037763</v>
      </c>
      <c r="F81" s="591">
        <v>10796727.549657278</v>
      </c>
      <c r="G81" s="591">
        <v>3956318.4096413022</v>
      </c>
      <c r="H81" s="590">
        <v>0.57837452828619285</v>
      </c>
      <c r="I81" s="592">
        <v>95.20797323804446</v>
      </c>
      <c r="J81" s="592">
        <v>7.8114540993160801</v>
      </c>
      <c r="K81" s="247"/>
    </row>
    <row r="82" spans="1:11">
      <c r="A82" s="473" t="s">
        <v>476</v>
      </c>
      <c r="B82" s="266" t="s">
        <v>453</v>
      </c>
      <c r="C82" s="585">
        <v>4250399101.7772326</v>
      </c>
      <c r="D82" s="585">
        <v>300588843.75337458</v>
      </c>
      <c r="E82" s="586">
        <v>7.610209709257354E-2</v>
      </c>
      <c r="F82" s="587">
        <v>12436319740.498043</v>
      </c>
      <c r="G82" s="587">
        <v>1388929790.4105892</v>
      </c>
      <c r="H82" s="586">
        <v>0.12572470028539132</v>
      </c>
      <c r="I82" s="593"/>
      <c r="J82" s="593"/>
      <c r="K82" s="247"/>
    </row>
    <row r="83" spans="1:11">
      <c r="A83" s="473" t="s">
        <v>476</v>
      </c>
      <c r="B83" s="267" t="s">
        <v>454</v>
      </c>
      <c r="C83" s="589">
        <v>276480175.52491802</v>
      </c>
      <c r="D83" s="589">
        <v>26084920.45846808</v>
      </c>
      <c r="E83" s="590">
        <v>0.10417497908075637</v>
      </c>
      <c r="F83" s="591">
        <v>709692165.66196227</v>
      </c>
      <c r="G83" s="591">
        <v>98097767.201253533</v>
      </c>
      <c r="H83" s="590">
        <v>0.16039677186081311</v>
      </c>
      <c r="I83" s="594"/>
      <c r="J83" s="594"/>
      <c r="K83" s="247"/>
    </row>
    <row r="84" spans="1:11">
      <c r="A84" s="473" t="s">
        <v>476</v>
      </c>
      <c r="B84" s="266" t="s">
        <v>455</v>
      </c>
      <c r="C84" s="585">
        <v>244303482.79944175</v>
      </c>
      <c r="D84" s="585">
        <v>21775834.32849896</v>
      </c>
      <c r="E84" s="586">
        <v>9.7856758376442393E-2</v>
      </c>
      <c r="F84" s="587">
        <v>639079662.74738371</v>
      </c>
      <c r="G84" s="587">
        <v>88356014.244288683</v>
      </c>
      <c r="H84" s="586">
        <v>0.16043620876722189</v>
      </c>
      <c r="I84" s="593"/>
      <c r="J84" s="593"/>
      <c r="K84" s="247"/>
    </row>
    <row r="85" spans="1:11">
      <c r="A85" s="473" t="s">
        <v>476</v>
      </c>
      <c r="B85" s="267" t="s">
        <v>456</v>
      </c>
      <c r="C85" s="589">
        <v>287103182.27217889</v>
      </c>
      <c r="D85" s="589">
        <v>22903482.15133667</v>
      </c>
      <c r="E85" s="590">
        <v>8.6690038409812167E-2</v>
      </c>
      <c r="F85" s="591">
        <v>777553623.95082235</v>
      </c>
      <c r="G85" s="591">
        <v>97850948.083955526</v>
      </c>
      <c r="H85" s="590">
        <v>0.14396139894426657</v>
      </c>
      <c r="I85" s="594"/>
      <c r="J85" s="594"/>
      <c r="K85" s="247"/>
    </row>
    <row r="86" spans="1:11">
      <c r="A86" s="473" t="s">
        <v>476</v>
      </c>
      <c r="B86" s="266" t="s">
        <v>457</v>
      </c>
      <c r="C86" s="585">
        <v>186025456.32173458</v>
      </c>
      <c r="D86" s="585">
        <v>16940995.53496626</v>
      </c>
      <c r="E86" s="586">
        <v>0.10019250412567762</v>
      </c>
      <c r="F86" s="587">
        <v>489928256.26969898</v>
      </c>
      <c r="G86" s="587">
        <v>68666481.757932425</v>
      </c>
      <c r="H86" s="586">
        <v>0.16300192875917929</v>
      </c>
      <c r="I86" s="593"/>
      <c r="J86" s="593"/>
      <c r="K86" s="247"/>
    </row>
    <row r="87" spans="1:11">
      <c r="A87" s="473" t="s">
        <v>476</v>
      </c>
      <c r="B87" s="267" t="s">
        <v>458</v>
      </c>
      <c r="C87" s="589">
        <v>249020758.72839925</v>
      </c>
      <c r="D87" s="589">
        <v>21828656.819997191</v>
      </c>
      <c r="E87" s="590">
        <v>9.6080174603947882E-2</v>
      </c>
      <c r="F87" s="591">
        <v>654010748.06006539</v>
      </c>
      <c r="G87" s="591">
        <v>85872495.49033165</v>
      </c>
      <c r="H87" s="590">
        <v>0.15114718134525115</v>
      </c>
      <c r="I87" s="594"/>
      <c r="J87" s="594"/>
      <c r="K87" s="247"/>
    </row>
    <row r="88" spans="1:11">
      <c r="A88" s="473" t="s">
        <v>476</v>
      </c>
      <c r="B88" s="266" t="s">
        <v>459</v>
      </c>
      <c r="C88" s="585">
        <v>306222735.03143668</v>
      </c>
      <c r="D88" s="585">
        <v>28040557.850457847</v>
      </c>
      <c r="E88" s="586">
        <v>0.10079926088225025</v>
      </c>
      <c r="F88" s="587">
        <v>791963764.6244638</v>
      </c>
      <c r="G88" s="587">
        <v>109783935.81013763</v>
      </c>
      <c r="H88" s="586">
        <v>0.16093107883437333</v>
      </c>
      <c r="I88" s="593"/>
      <c r="J88" s="593"/>
      <c r="K88" s="247"/>
    </row>
    <row r="89" spans="1:11">
      <c r="A89" s="473" t="s">
        <v>476</v>
      </c>
      <c r="B89" s="267" t="s">
        <v>460</v>
      </c>
      <c r="C89" s="589">
        <v>276298222.11785197</v>
      </c>
      <c r="D89" s="589">
        <v>26367736.716931522</v>
      </c>
      <c r="E89" s="590">
        <v>0.10550028210697987</v>
      </c>
      <c r="F89" s="591">
        <v>715438822.06811762</v>
      </c>
      <c r="G89" s="591">
        <v>102947125.53308237</v>
      </c>
      <c r="H89" s="590">
        <v>0.16807921824160382</v>
      </c>
      <c r="I89" s="594"/>
      <c r="J89" s="594"/>
      <c r="K89" s="247"/>
    </row>
    <row r="90" spans="1:11">
      <c r="A90" s="473" t="s">
        <v>477</v>
      </c>
      <c r="B90" s="266" t="s">
        <v>421</v>
      </c>
      <c r="C90" s="585">
        <v>208455441.24600384</v>
      </c>
      <c r="D90" s="585">
        <v>11444358.111192107</v>
      </c>
      <c r="E90" s="586">
        <v>5.8089920267891247E-2</v>
      </c>
      <c r="F90" s="587">
        <v>640748598.63094783</v>
      </c>
      <c r="G90" s="587">
        <v>62733729.668805838</v>
      </c>
      <c r="H90" s="586">
        <v>0.10853307248211064</v>
      </c>
      <c r="I90" s="588">
        <v>90.50645679409854</v>
      </c>
      <c r="J90" s="588">
        <v>-0.41571788461516235</v>
      </c>
      <c r="K90" s="247"/>
    </row>
    <row r="91" spans="1:11">
      <c r="A91" s="473" t="s">
        <v>477</v>
      </c>
      <c r="B91" s="267" t="s">
        <v>422</v>
      </c>
      <c r="C91" s="589">
        <v>279309767.61790979</v>
      </c>
      <c r="D91" s="589">
        <v>15874083.645958245</v>
      </c>
      <c r="E91" s="590">
        <v>6.0257909659833277E-2</v>
      </c>
      <c r="F91" s="591">
        <v>801263895.1115135</v>
      </c>
      <c r="G91" s="591">
        <v>75054479.050403595</v>
      </c>
      <c r="H91" s="590">
        <v>0.10335101334473447</v>
      </c>
      <c r="I91" s="592">
        <v>100.96308002046757</v>
      </c>
      <c r="J91" s="592">
        <v>-0.2563525737161001</v>
      </c>
      <c r="K91" s="247"/>
    </row>
    <row r="92" spans="1:11">
      <c r="A92" s="473" t="s">
        <v>477</v>
      </c>
      <c r="B92" s="266" t="s">
        <v>423</v>
      </c>
      <c r="C92" s="585">
        <v>237000701.49989176</v>
      </c>
      <c r="D92" s="585">
        <v>14142713.320764929</v>
      </c>
      <c r="E92" s="586">
        <v>6.346065239266821E-2</v>
      </c>
      <c r="F92" s="587">
        <v>707996214.79643464</v>
      </c>
      <c r="G92" s="587">
        <v>69438889.753478527</v>
      </c>
      <c r="H92" s="586">
        <v>0.1087433923787615</v>
      </c>
      <c r="I92" s="588">
        <v>100.19848970574357</v>
      </c>
      <c r="J92" s="588">
        <v>4.8115059627079404E-2</v>
      </c>
      <c r="K92" s="247"/>
    </row>
    <row r="93" spans="1:11">
      <c r="A93" s="473" t="s">
        <v>477</v>
      </c>
      <c r="B93" s="267" t="s">
        <v>424</v>
      </c>
      <c r="C93" s="589">
        <v>364968919.39651662</v>
      </c>
      <c r="D93" s="589">
        <v>17137659.530790389</v>
      </c>
      <c r="E93" s="590">
        <v>4.9270038401396307E-2</v>
      </c>
      <c r="F93" s="591">
        <v>1161759560.0501113</v>
      </c>
      <c r="G93" s="591">
        <v>95797637.691973925</v>
      </c>
      <c r="H93" s="590">
        <v>8.9869662023244617E-2</v>
      </c>
      <c r="I93" s="592">
        <v>108.6036238454676</v>
      </c>
      <c r="J93" s="592">
        <v>-1.4159285197274727</v>
      </c>
      <c r="K93" s="247"/>
    </row>
    <row r="94" spans="1:11">
      <c r="A94" s="473" t="s">
        <v>477</v>
      </c>
      <c r="B94" s="266" t="s">
        <v>425</v>
      </c>
      <c r="C94" s="585">
        <v>134658090.97045192</v>
      </c>
      <c r="D94" s="585">
        <v>8689954.3061762452</v>
      </c>
      <c r="E94" s="586">
        <v>6.8985336580283801E-2</v>
      </c>
      <c r="F94" s="587">
        <v>377563586.3058635</v>
      </c>
      <c r="G94" s="587">
        <v>36712189.677878678</v>
      </c>
      <c r="H94" s="586">
        <v>0.10770731773749319</v>
      </c>
      <c r="I94" s="588">
        <v>106.08930460532437</v>
      </c>
      <c r="J94" s="588">
        <v>0.59896672417136188</v>
      </c>
      <c r="K94" s="247"/>
    </row>
    <row r="95" spans="1:11">
      <c r="A95" s="473" t="s">
        <v>477</v>
      </c>
      <c r="B95" s="267" t="s">
        <v>426</v>
      </c>
      <c r="C95" s="589">
        <v>198650454.45856881</v>
      </c>
      <c r="D95" s="589">
        <v>14188075.126634449</v>
      </c>
      <c r="E95" s="590">
        <v>7.6915819789483711E-2</v>
      </c>
      <c r="F95" s="591">
        <v>581860377.01210833</v>
      </c>
      <c r="G95" s="591">
        <v>65917047.224180758</v>
      </c>
      <c r="H95" s="590">
        <v>0.12776024694664662</v>
      </c>
      <c r="I95" s="592">
        <v>82.118571334675877</v>
      </c>
      <c r="J95" s="592">
        <v>1.0649436878586727</v>
      </c>
      <c r="K95" s="247"/>
    </row>
    <row r="96" spans="1:11">
      <c r="A96" s="473" t="s">
        <v>477</v>
      </c>
      <c r="B96" s="266" t="s">
        <v>427</v>
      </c>
      <c r="C96" s="585">
        <v>276717811.04355174</v>
      </c>
      <c r="D96" s="585">
        <v>15762673.124995738</v>
      </c>
      <c r="E96" s="586">
        <v>6.0403766144337276E-2</v>
      </c>
      <c r="F96" s="587">
        <v>799170365.34488153</v>
      </c>
      <c r="G96" s="587">
        <v>75717492.837673783</v>
      </c>
      <c r="H96" s="586">
        <v>0.10466126504587127</v>
      </c>
      <c r="I96" s="588">
        <v>102.91598541775681</v>
      </c>
      <c r="J96" s="588">
        <v>-0.24711930465062437</v>
      </c>
      <c r="K96" s="247"/>
    </row>
    <row r="97" spans="1:11">
      <c r="A97" s="473" t="s">
        <v>477</v>
      </c>
      <c r="B97" s="267" t="s">
        <v>428</v>
      </c>
      <c r="C97" s="589">
        <v>235989916.38682234</v>
      </c>
      <c r="D97" s="589">
        <v>17399457.22861734</v>
      </c>
      <c r="E97" s="590">
        <v>7.9598429389932668E-2</v>
      </c>
      <c r="F97" s="591">
        <v>697662034.06452382</v>
      </c>
      <c r="G97" s="591">
        <v>76408028.305999517</v>
      </c>
      <c r="H97" s="590">
        <v>0.12298999700244768</v>
      </c>
      <c r="I97" s="592">
        <v>108.0123498694504</v>
      </c>
      <c r="J97" s="592">
        <v>1.6656545169354331</v>
      </c>
      <c r="K97" s="247"/>
    </row>
    <row r="98" spans="1:11">
      <c r="A98" s="473" t="s">
        <v>477</v>
      </c>
      <c r="B98" s="266" t="s">
        <v>429</v>
      </c>
      <c r="C98" s="585">
        <v>207799036.8713465</v>
      </c>
      <c r="D98" s="585">
        <v>11342240.989874214</v>
      </c>
      <c r="E98" s="586">
        <v>5.773402207331782E-2</v>
      </c>
      <c r="F98" s="587">
        <v>636146848.89245594</v>
      </c>
      <c r="G98" s="587">
        <v>61753098.98738265</v>
      </c>
      <c r="H98" s="586">
        <v>0.10751004689307331</v>
      </c>
      <c r="I98" s="588">
        <v>90.518412363320039</v>
      </c>
      <c r="J98" s="588">
        <v>-0.37645543796227798</v>
      </c>
      <c r="K98" s="247"/>
    </row>
    <row r="99" spans="1:11">
      <c r="A99" s="473" t="s">
        <v>477</v>
      </c>
      <c r="B99" s="267" t="s">
        <v>430</v>
      </c>
      <c r="C99" s="589">
        <v>278840034.95479494</v>
      </c>
      <c r="D99" s="589">
        <v>15764495.262462169</v>
      </c>
      <c r="E99" s="590">
        <v>5.9923835111765876E-2</v>
      </c>
      <c r="F99" s="591">
        <v>798173143.66621542</v>
      </c>
      <c r="G99" s="591">
        <v>74172436.186545134</v>
      </c>
      <c r="H99" s="590">
        <v>0.10244801616941496</v>
      </c>
      <c r="I99" s="592">
        <v>101.12503067190414</v>
      </c>
      <c r="J99" s="592">
        <v>-0.21077291593084624</v>
      </c>
      <c r="K99" s="247"/>
    </row>
    <row r="100" spans="1:11">
      <c r="A100" s="473" t="s">
        <v>477</v>
      </c>
      <c r="B100" s="266" t="s">
        <v>431</v>
      </c>
      <c r="C100" s="585">
        <v>236326745.28489348</v>
      </c>
      <c r="D100" s="585">
        <v>13946841.727745503</v>
      </c>
      <c r="E100" s="586">
        <v>6.2716286429908424E-2</v>
      </c>
      <c r="F100" s="587">
        <v>703671606.79078603</v>
      </c>
      <c r="G100" s="587">
        <v>68197336.075139761</v>
      </c>
      <c r="H100" s="586">
        <v>0.10731722623221014</v>
      </c>
      <c r="I100" s="588">
        <v>100.24240745908412</v>
      </c>
      <c r="J100" s="588">
        <v>5.5018143948501574E-2</v>
      </c>
      <c r="K100" s="247"/>
    </row>
    <row r="101" spans="1:11">
      <c r="A101" s="473" t="s">
        <v>477</v>
      </c>
      <c r="B101" s="267" t="s">
        <v>472</v>
      </c>
      <c r="C101" s="589">
        <v>413112056.14399004</v>
      </c>
      <c r="D101" s="589">
        <v>24304852.461999834</v>
      </c>
      <c r="E101" s="590">
        <v>6.2511322403067018E-2</v>
      </c>
      <c r="F101" s="591">
        <v>1173277203.0871067</v>
      </c>
      <c r="G101" s="591">
        <v>109846624.44137144</v>
      </c>
      <c r="H101" s="590">
        <v>0.10329458889668158</v>
      </c>
      <c r="I101" s="592">
        <v>102.70019738293826</v>
      </c>
      <c r="J101" s="592">
        <v>3.6566569218166478E-2</v>
      </c>
      <c r="K101" s="247"/>
    </row>
    <row r="102" spans="1:11">
      <c r="A102" s="473" t="s">
        <v>477</v>
      </c>
      <c r="B102" s="266" t="s">
        <v>432</v>
      </c>
      <c r="C102" s="585">
        <v>362901837.60006404</v>
      </c>
      <c r="D102" s="585">
        <v>16647817.765648484</v>
      </c>
      <c r="E102" s="586">
        <v>4.8079781928913774E-2</v>
      </c>
      <c r="F102" s="587">
        <v>1148678342.5375447</v>
      </c>
      <c r="G102" s="587">
        <v>92101776.771169662</v>
      </c>
      <c r="H102" s="586">
        <v>8.7169997665398485E-2</v>
      </c>
      <c r="I102" s="588">
        <v>108.34395197554623</v>
      </c>
      <c r="J102" s="588">
        <v>-1.4527354483678749</v>
      </c>
      <c r="K102" s="247"/>
    </row>
    <row r="103" spans="1:11">
      <c r="A103" s="473" t="s">
        <v>477</v>
      </c>
      <c r="B103" s="267" t="s">
        <v>473</v>
      </c>
      <c r="C103" s="589">
        <v>362901837.60006404</v>
      </c>
      <c r="D103" s="589">
        <v>16647817.765648484</v>
      </c>
      <c r="E103" s="590">
        <v>4.8079781928913774E-2</v>
      </c>
      <c r="F103" s="591">
        <v>1148678342.5375447</v>
      </c>
      <c r="G103" s="591">
        <v>92101776.771169662</v>
      </c>
      <c r="H103" s="590">
        <v>8.7169997665398485E-2</v>
      </c>
      <c r="I103" s="592">
        <v>108.34395197554623</v>
      </c>
      <c r="J103" s="592">
        <v>-1.4527354483678749</v>
      </c>
      <c r="K103" s="247"/>
    </row>
    <row r="104" spans="1:11">
      <c r="A104" s="473" t="s">
        <v>477</v>
      </c>
      <c r="B104" s="266" t="s">
        <v>433</v>
      </c>
      <c r="C104" s="585">
        <v>134272021.18985137</v>
      </c>
      <c r="D104" s="585">
        <v>8540357.2001022995</v>
      </c>
      <c r="E104" s="586">
        <v>6.7925269809509525E-2</v>
      </c>
      <c r="F104" s="587">
        <v>375104059.42333579</v>
      </c>
      <c r="G104" s="587">
        <v>35674188.256887674</v>
      </c>
      <c r="H104" s="586">
        <v>0.10510032052952088</v>
      </c>
      <c r="I104" s="588">
        <v>106.13331914818089</v>
      </c>
      <c r="J104" s="588">
        <v>0.57565018778890931</v>
      </c>
      <c r="K104" s="247"/>
    </row>
    <row r="105" spans="1:11">
      <c r="A105" s="473" t="s">
        <v>477</v>
      </c>
      <c r="B105" s="267" t="s">
        <v>434</v>
      </c>
      <c r="C105" s="589">
        <v>198260711.11408663</v>
      </c>
      <c r="D105" s="589">
        <v>14077484.785115778</v>
      </c>
      <c r="E105" s="590">
        <v>7.6431958901468547E-2</v>
      </c>
      <c r="F105" s="591">
        <v>579214475.64369702</v>
      </c>
      <c r="G105" s="591">
        <v>65015325.636567056</v>
      </c>
      <c r="H105" s="590">
        <v>0.12643997104169766</v>
      </c>
      <c r="I105" s="592">
        <v>82.227209512692824</v>
      </c>
      <c r="J105" s="592">
        <v>1.0922774685849959</v>
      </c>
      <c r="K105" s="247"/>
    </row>
    <row r="106" spans="1:11">
      <c r="A106" s="473" t="s">
        <v>477</v>
      </c>
      <c r="B106" s="266" t="s">
        <v>435</v>
      </c>
      <c r="C106" s="585">
        <v>275695957.48786837</v>
      </c>
      <c r="D106" s="585">
        <v>15378509.652258664</v>
      </c>
      <c r="E106" s="586">
        <v>5.9075985033358897E-2</v>
      </c>
      <c r="F106" s="587">
        <v>792869449.48735988</v>
      </c>
      <c r="G106" s="587">
        <v>73379157.000443697</v>
      </c>
      <c r="H106" s="586">
        <v>0.10198769568774702</v>
      </c>
      <c r="I106" s="588">
        <v>102.87342324369845</v>
      </c>
      <c r="J106" s="588">
        <v>-0.29694468855007017</v>
      </c>
      <c r="K106" s="247"/>
    </row>
    <row r="107" spans="1:11">
      <c r="A107" s="473" t="s">
        <v>477</v>
      </c>
      <c r="B107" s="267" t="s">
        <v>474</v>
      </c>
      <c r="C107" s="589">
        <v>710283413.88685918</v>
      </c>
      <c r="D107" s="589">
        <v>43402836.165242314</v>
      </c>
      <c r="E107" s="590">
        <v>6.5083371168983759E-2</v>
      </c>
      <c r="F107" s="591">
        <v>2075755531.9218829</v>
      </c>
      <c r="G107" s="591">
        <v>206591818.71263981</v>
      </c>
      <c r="H107" s="590">
        <v>0.11052633712749213</v>
      </c>
      <c r="I107" s="592">
        <v>95.357483374980106</v>
      </c>
      <c r="J107" s="592">
        <v>0.26414709416826554</v>
      </c>
      <c r="K107" s="247"/>
    </row>
    <row r="108" spans="1:11">
      <c r="A108" s="473" t="s">
        <v>477</v>
      </c>
      <c r="B108" s="266" t="s">
        <v>436</v>
      </c>
      <c r="C108" s="585">
        <v>235304413.69825658</v>
      </c>
      <c r="D108" s="585">
        <v>17168985.795608878</v>
      </c>
      <c r="E108" s="586">
        <v>7.8707919940777679E-2</v>
      </c>
      <c r="F108" s="587">
        <v>692910971.82414401</v>
      </c>
      <c r="G108" s="587">
        <v>74599864.765669942</v>
      </c>
      <c r="H108" s="586">
        <v>0.12065101841784477</v>
      </c>
      <c r="I108" s="588">
        <v>108.05307037198935</v>
      </c>
      <c r="J108" s="588">
        <v>1.660291440782899</v>
      </c>
      <c r="K108" s="247"/>
    </row>
    <row r="109" spans="1:11">
      <c r="A109" s="473" t="s">
        <v>477</v>
      </c>
      <c r="B109" s="267" t="s">
        <v>475</v>
      </c>
      <c r="C109" s="589">
        <v>443103450.57333225</v>
      </c>
      <c r="D109" s="589">
        <v>28511226.789199531</v>
      </c>
      <c r="E109" s="590">
        <v>6.8769323575264593E-2</v>
      </c>
      <c r="F109" s="591">
        <v>1329057820.730288</v>
      </c>
      <c r="G109" s="591">
        <v>136352963.76667571</v>
      </c>
      <c r="H109" s="590">
        <v>0.11432246877387843</v>
      </c>
      <c r="I109" s="592">
        <v>99.054510202460776</v>
      </c>
      <c r="J109" s="592">
        <v>0.61505923171672805</v>
      </c>
      <c r="K109" s="247"/>
    </row>
    <row r="110" spans="1:11">
      <c r="A110" s="473" t="s">
        <v>477</v>
      </c>
      <c r="B110" s="266" t="s">
        <v>437</v>
      </c>
      <c r="C110" s="585">
        <v>102251713.1106368</v>
      </c>
      <c r="D110" s="585">
        <v>2674160.5029424578</v>
      </c>
      <c r="E110" s="586">
        <v>2.6855053502648808E-2</v>
      </c>
      <c r="F110" s="587">
        <v>359500740.42548674</v>
      </c>
      <c r="G110" s="587">
        <v>24017361.445474029</v>
      </c>
      <c r="H110" s="586">
        <v>7.1590316988267025E-2</v>
      </c>
      <c r="I110" s="588">
        <v>83.212780054312631</v>
      </c>
      <c r="J110" s="588">
        <v>-1.0760159137954446</v>
      </c>
      <c r="K110" s="247"/>
    </row>
    <row r="111" spans="1:11">
      <c r="A111" s="473" t="s">
        <v>477</v>
      </c>
      <c r="B111" s="267" t="s">
        <v>438</v>
      </c>
      <c r="C111" s="589">
        <v>158744931.82540885</v>
      </c>
      <c r="D111" s="589">
        <v>6977282.7960028648</v>
      </c>
      <c r="E111" s="590">
        <v>4.5973452449348876E-2</v>
      </c>
      <c r="F111" s="591">
        <v>488565597.22410256</v>
      </c>
      <c r="G111" s="591">
        <v>40000004.230868101</v>
      </c>
      <c r="H111" s="590">
        <v>8.917314402995552E-2</v>
      </c>
      <c r="I111" s="592">
        <v>107.55471342958975</v>
      </c>
      <c r="J111" s="592">
        <v>0.6005367733089173</v>
      </c>
      <c r="K111" s="247"/>
    </row>
    <row r="112" spans="1:11">
      <c r="A112" s="473" t="s">
        <v>477</v>
      </c>
      <c r="B112" s="266" t="s">
        <v>439</v>
      </c>
      <c r="C112" s="585">
        <v>131147653.6031539</v>
      </c>
      <c r="D112" s="585">
        <v>6016138.8135292679</v>
      </c>
      <c r="E112" s="586">
        <v>4.8078526210154217E-2</v>
      </c>
      <c r="F112" s="587">
        <v>426638313.05546141</v>
      </c>
      <c r="G112" s="587">
        <v>34813799.37012893</v>
      </c>
      <c r="H112" s="586">
        <v>8.8850488303259381E-2</v>
      </c>
      <c r="I112" s="588">
        <v>103.92623169491625</v>
      </c>
      <c r="J112" s="588">
        <v>0.78784811874980676</v>
      </c>
      <c r="K112" s="247"/>
    </row>
    <row r="113" spans="1:11">
      <c r="A113" s="473" t="s">
        <v>477</v>
      </c>
      <c r="B113" s="267" t="s">
        <v>440</v>
      </c>
      <c r="C113" s="589">
        <v>240227952.80728862</v>
      </c>
      <c r="D113" s="589">
        <v>10033921.626382977</v>
      </c>
      <c r="E113" s="590">
        <v>4.3588973940412404E-2</v>
      </c>
      <c r="F113" s="591">
        <v>814078634.03860807</v>
      </c>
      <c r="G113" s="591">
        <v>58792647.686172962</v>
      </c>
      <c r="H113" s="590">
        <v>7.7841570939380378E-2</v>
      </c>
      <c r="I113" s="592">
        <v>133.98774773062564</v>
      </c>
      <c r="J113" s="592">
        <v>0.4436899371752645</v>
      </c>
      <c r="K113" s="247"/>
    </row>
    <row r="114" spans="1:11">
      <c r="A114" s="473" t="s">
        <v>477</v>
      </c>
      <c r="B114" s="266" t="s">
        <v>441</v>
      </c>
      <c r="C114" s="585">
        <v>53894636.978302956</v>
      </c>
      <c r="D114" s="585">
        <v>2644922.4695683494</v>
      </c>
      <c r="E114" s="586">
        <v>5.1608530797133886E-2</v>
      </c>
      <c r="F114" s="587">
        <v>162193382.92982274</v>
      </c>
      <c r="G114" s="587">
        <v>10886003.884463072</v>
      </c>
      <c r="H114" s="586">
        <v>7.1946285456439052E-2</v>
      </c>
      <c r="I114" s="588">
        <v>79.586207860528575</v>
      </c>
      <c r="J114" s="588">
        <v>0.86845739609314876</v>
      </c>
      <c r="K114" s="247"/>
    </row>
    <row r="115" spans="1:11">
      <c r="A115" s="473" t="s">
        <v>477</v>
      </c>
      <c r="B115" s="267" t="s">
        <v>442</v>
      </c>
      <c r="C115" s="589">
        <v>90325008.354908824</v>
      </c>
      <c r="D115" s="589">
        <v>4925139.0117366165</v>
      </c>
      <c r="E115" s="590">
        <v>5.7671505233167969E-2</v>
      </c>
      <c r="F115" s="591">
        <v>293587398.55170584</v>
      </c>
      <c r="G115" s="591">
        <v>29066566.929570109</v>
      </c>
      <c r="H115" s="590">
        <v>0.10988384828266111</v>
      </c>
      <c r="I115" s="592">
        <v>69.986285482741067</v>
      </c>
      <c r="J115" s="592">
        <v>1.1605116317827253</v>
      </c>
      <c r="K115" s="247"/>
    </row>
    <row r="116" spans="1:11">
      <c r="A116" s="473" t="s">
        <v>477</v>
      </c>
      <c r="B116" s="266" t="s">
        <v>443</v>
      </c>
      <c r="C116" s="585">
        <v>141865259.66880584</v>
      </c>
      <c r="D116" s="585">
        <v>2354326.590762496</v>
      </c>
      <c r="E116" s="586">
        <v>1.687557052926791E-2</v>
      </c>
      <c r="F116" s="587">
        <v>443915353.25473458</v>
      </c>
      <c r="G116" s="587">
        <v>25391257.041560292</v>
      </c>
      <c r="H116" s="586">
        <v>6.0668566687800247E-2</v>
      </c>
      <c r="I116" s="588">
        <v>98.895126868090628</v>
      </c>
      <c r="J116" s="588">
        <v>-2.2618964868023568</v>
      </c>
      <c r="K116" s="247"/>
    </row>
    <row r="117" spans="1:11">
      <c r="A117" s="473" t="s">
        <v>477</v>
      </c>
      <c r="B117" s="267" t="s">
        <v>444</v>
      </c>
      <c r="C117" s="589">
        <v>114295697.84157155</v>
      </c>
      <c r="D117" s="589">
        <v>4222550.2190525085</v>
      </c>
      <c r="E117" s="590">
        <v>3.8361310730689491E-2</v>
      </c>
      <c r="F117" s="591">
        <v>378088173.22657007</v>
      </c>
      <c r="G117" s="591">
        <v>28075395.054217875</v>
      </c>
      <c r="H117" s="590">
        <v>8.0212485957850022E-2</v>
      </c>
      <c r="I117" s="592">
        <v>98.053469020288063</v>
      </c>
      <c r="J117" s="592">
        <v>-0.16732224329508938</v>
      </c>
      <c r="K117" s="247"/>
    </row>
    <row r="118" spans="1:11">
      <c r="A118" s="473" t="s">
        <v>477</v>
      </c>
      <c r="B118" s="266" t="s">
        <v>445</v>
      </c>
      <c r="C118" s="585">
        <v>656404.37465727178</v>
      </c>
      <c r="D118" s="585">
        <v>102117.12131771888</v>
      </c>
      <c r="E118" s="586">
        <v>0.18423140835815427</v>
      </c>
      <c r="F118" s="587">
        <v>4601749.7384921564</v>
      </c>
      <c r="G118" s="587">
        <v>980630.68142364407</v>
      </c>
      <c r="H118" s="586">
        <v>0.27080873784291326</v>
      </c>
      <c r="I118" s="588">
        <v>86.874042109046414</v>
      </c>
      <c r="J118" s="588">
        <v>-14.88315960590684</v>
      </c>
      <c r="K118" s="247"/>
    </row>
    <row r="119" spans="1:11">
      <c r="A119" s="473" t="s">
        <v>477</v>
      </c>
      <c r="B119" s="267" t="s">
        <v>446</v>
      </c>
      <c r="C119" s="589">
        <v>469732.66311474238</v>
      </c>
      <c r="D119" s="589">
        <v>109588.38349592482</v>
      </c>
      <c r="E119" s="590">
        <v>0.30429022394001348</v>
      </c>
      <c r="F119" s="591">
        <v>3090751.4452977441</v>
      </c>
      <c r="G119" s="591">
        <v>882042.86385859223</v>
      </c>
      <c r="H119" s="590">
        <v>0.39934777782403058</v>
      </c>
      <c r="I119" s="592">
        <v>51.758235514352776</v>
      </c>
      <c r="J119" s="592">
        <v>-3.2866439613922012</v>
      </c>
      <c r="K119" s="247"/>
    </row>
    <row r="120" spans="1:11">
      <c r="A120" s="473" t="s">
        <v>477</v>
      </c>
      <c r="B120" s="266" t="s">
        <v>447</v>
      </c>
      <c r="C120" s="585">
        <v>673956.21499812033</v>
      </c>
      <c r="D120" s="585">
        <v>195871.59301933949</v>
      </c>
      <c r="E120" s="586">
        <v>0.40970067643805741</v>
      </c>
      <c r="F120" s="587">
        <v>4324608.0056488728</v>
      </c>
      <c r="G120" s="587">
        <v>1241553.6783389752</v>
      </c>
      <c r="H120" s="586">
        <v>0.40270249776048744</v>
      </c>
      <c r="I120" s="588">
        <v>86.855127360374311</v>
      </c>
      <c r="J120" s="588">
        <v>1.391709894626274</v>
      </c>
      <c r="K120" s="247"/>
    </row>
    <row r="121" spans="1:11">
      <c r="A121" s="473" t="s">
        <v>477</v>
      </c>
      <c r="B121" s="267" t="s">
        <v>448</v>
      </c>
      <c r="C121" s="589">
        <v>2067081.7964523972</v>
      </c>
      <c r="D121" s="589">
        <v>489841.76514202007</v>
      </c>
      <c r="E121" s="590">
        <v>0.31056894031218418</v>
      </c>
      <c r="F121" s="591">
        <v>13081217.512566285</v>
      </c>
      <c r="G121" s="591">
        <v>3695860.9208046179</v>
      </c>
      <c r="H121" s="590">
        <v>0.39379014368498177</v>
      </c>
      <c r="I121" s="592">
        <v>187.49873089650174</v>
      </c>
      <c r="J121" s="592">
        <v>-10.950839521276947</v>
      </c>
      <c r="K121" s="247"/>
    </row>
    <row r="122" spans="1:11">
      <c r="A122" s="473" t="s">
        <v>477</v>
      </c>
      <c r="B122" s="266" t="s">
        <v>449</v>
      </c>
      <c r="C122" s="585">
        <v>386069.78060050547</v>
      </c>
      <c r="D122" s="585">
        <v>149597.10607395842</v>
      </c>
      <c r="E122" s="586">
        <v>0.6326189965647141</v>
      </c>
      <c r="F122" s="587">
        <v>2459526.882527764</v>
      </c>
      <c r="G122" s="587">
        <v>1038001.4209911227</v>
      </c>
      <c r="H122" s="586">
        <v>0.73020248252821551</v>
      </c>
      <c r="I122" s="588">
        <v>92.716535073019415</v>
      </c>
      <c r="J122" s="588">
        <v>13.942326334529824</v>
      </c>
      <c r="K122" s="247"/>
    </row>
    <row r="123" spans="1:11">
      <c r="A123" s="473" t="s">
        <v>477</v>
      </c>
      <c r="B123" s="267" t="s">
        <v>450</v>
      </c>
      <c r="C123" s="589">
        <v>389743.34448220319</v>
      </c>
      <c r="D123" s="589">
        <v>110590.341518589</v>
      </c>
      <c r="E123" s="590">
        <v>0.39616389701888233</v>
      </c>
      <c r="F123" s="591">
        <v>2645901.3684113119</v>
      </c>
      <c r="G123" s="591">
        <v>901721.5876135591</v>
      </c>
      <c r="H123" s="590">
        <v>0.51698890076637039</v>
      </c>
      <c r="I123" s="592">
        <v>49.111450898085991</v>
      </c>
      <c r="J123" s="592">
        <v>0.31839002708678521</v>
      </c>
      <c r="K123" s="247"/>
    </row>
    <row r="124" spans="1:11">
      <c r="A124" s="473" t="s">
        <v>477</v>
      </c>
      <c r="B124" s="266" t="s">
        <v>451</v>
      </c>
      <c r="C124" s="585">
        <v>1021853.5556835419</v>
      </c>
      <c r="D124" s="585">
        <v>384163.47273725772</v>
      </c>
      <c r="E124" s="586">
        <v>0.6024297429283022</v>
      </c>
      <c r="F124" s="587">
        <v>6300915.8575216709</v>
      </c>
      <c r="G124" s="587">
        <v>2338335.8372303406</v>
      </c>
      <c r="H124" s="586">
        <v>0.59010438281532174</v>
      </c>
      <c r="I124" s="588">
        <v>115.84748731541707</v>
      </c>
      <c r="J124" s="588">
        <v>15.566333310314974</v>
      </c>
      <c r="K124" s="247"/>
    </row>
    <row r="125" spans="1:11">
      <c r="A125" s="473" t="s">
        <v>477</v>
      </c>
      <c r="B125" s="267" t="s">
        <v>452</v>
      </c>
      <c r="C125" s="589">
        <v>685502.68856577121</v>
      </c>
      <c r="D125" s="589">
        <v>230471.43300827057</v>
      </c>
      <c r="E125" s="590">
        <v>0.50649582900827073</v>
      </c>
      <c r="F125" s="591">
        <v>4751062.2403805079</v>
      </c>
      <c r="G125" s="591">
        <v>1808163.5403303411</v>
      </c>
      <c r="H125" s="590">
        <v>0.61441582759865909</v>
      </c>
      <c r="I125" s="592">
        <v>95.640395957132924</v>
      </c>
      <c r="J125" s="592">
        <v>7.5790875847645651</v>
      </c>
      <c r="K125" s="247"/>
    </row>
    <row r="126" spans="1:11">
      <c r="A126" s="473" t="s">
        <v>477</v>
      </c>
      <c r="B126" s="266" t="s">
        <v>453</v>
      </c>
      <c r="C126" s="585">
        <v>1827149045.1032319</v>
      </c>
      <c r="D126" s="585">
        <v>110192572.68895078</v>
      </c>
      <c r="E126" s="586">
        <v>6.4179013539000546E-2</v>
      </c>
      <c r="F126" s="587">
        <v>5367268157.8863935</v>
      </c>
      <c r="G126" s="587">
        <v>520875822.28202724</v>
      </c>
      <c r="H126" s="586">
        <v>0.10747702336341529</v>
      </c>
      <c r="I126" s="593"/>
      <c r="J126" s="593"/>
      <c r="K126" s="247"/>
    </row>
    <row r="127" spans="1:11">
      <c r="A127" s="473" t="s">
        <v>477</v>
      </c>
      <c r="B127" s="267" t="s">
        <v>454</v>
      </c>
      <c r="C127" s="589">
        <v>120095103.12938595</v>
      </c>
      <c r="D127" s="589">
        <v>8787212.4664591551</v>
      </c>
      <c r="E127" s="590">
        <v>7.8945099167043176E-2</v>
      </c>
      <c r="F127" s="591">
        <v>309607546.44211298</v>
      </c>
      <c r="G127" s="591">
        <v>34172431.955677271</v>
      </c>
      <c r="H127" s="590">
        <v>0.12406708570689579</v>
      </c>
      <c r="I127" s="594"/>
      <c r="J127" s="594"/>
      <c r="K127" s="247"/>
    </row>
    <row r="128" spans="1:11">
      <c r="A128" s="473" t="s">
        <v>477</v>
      </c>
      <c r="B128" s="266" t="s">
        <v>455</v>
      </c>
      <c r="C128" s="585">
        <v>105179091.68173958</v>
      </c>
      <c r="D128" s="585">
        <v>7930702.91421628</v>
      </c>
      <c r="E128" s="586">
        <v>8.15509954943828E-2</v>
      </c>
      <c r="F128" s="587">
        <v>277033293.73532456</v>
      </c>
      <c r="G128" s="587">
        <v>33383536.705010772</v>
      </c>
      <c r="H128" s="586">
        <v>0.13701444693358486</v>
      </c>
      <c r="I128" s="593"/>
      <c r="J128" s="593"/>
      <c r="K128" s="247"/>
    </row>
    <row r="129" spans="1:11">
      <c r="A129" s="473" t="s">
        <v>477</v>
      </c>
      <c r="B129" s="267" t="s">
        <v>456</v>
      </c>
      <c r="C129" s="589">
        <v>122673884.79277536</v>
      </c>
      <c r="D129" s="589">
        <v>6613896.1392655075</v>
      </c>
      <c r="E129" s="590">
        <v>5.6986875632143115E-2</v>
      </c>
      <c r="F129" s="591">
        <v>334599708.49893653</v>
      </c>
      <c r="G129" s="591">
        <v>33309129.084996581</v>
      </c>
      <c r="H129" s="590">
        <v>0.11055483098671173</v>
      </c>
      <c r="I129" s="594"/>
      <c r="J129" s="594"/>
      <c r="K129" s="247"/>
    </row>
    <row r="130" spans="1:11">
      <c r="A130" s="473" t="s">
        <v>477</v>
      </c>
      <c r="B130" s="266" t="s">
        <v>457</v>
      </c>
      <c r="C130" s="585">
        <v>80377384.211548418</v>
      </c>
      <c r="D130" s="585">
        <v>5895434.7305339724</v>
      </c>
      <c r="E130" s="586">
        <v>7.9152529862778723E-2</v>
      </c>
      <c r="F130" s="587">
        <v>212910676.49351305</v>
      </c>
      <c r="G130" s="587">
        <v>24788184.372424632</v>
      </c>
      <c r="H130" s="586">
        <v>0.13176619176652876</v>
      </c>
      <c r="I130" s="593"/>
      <c r="J130" s="593"/>
      <c r="K130" s="247"/>
    </row>
    <row r="131" spans="1:11">
      <c r="A131" s="473" t="s">
        <v>477</v>
      </c>
      <c r="B131" s="267" t="s">
        <v>458</v>
      </c>
      <c r="C131" s="589">
        <v>107935702.75917788</v>
      </c>
      <c r="D131" s="589">
        <v>9152345.7733792812</v>
      </c>
      <c r="E131" s="590">
        <v>9.2650685830560006E-2</v>
      </c>
      <c r="F131" s="591">
        <v>285627077.09199113</v>
      </c>
      <c r="G131" s="591">
        <v>35948758.706996799</v>
      </c>
      <c r="H131" s="590">
        <v>0.14398029808725801</v>
      </c>
      <c r="I131" s="594"/>
      <c r="J131" s="594"/>
      <c r="K131" s="247"/>
    </row>
    <row r="132" spans="1:11">
      <c r="A132" s="473" t="s">
        <v>477</v>
      </c>
      <c r="B132" s="266" t="s">
        <v>459</v>
      </c>
      <c r="C132" s="585">
        <v>133830697.81906253</v>
      </c>
      <c r="D132" s="585">
        <v>13024183.061496198</v>
      </c>
      <c r="E132" s="586">
        <v>0.10781027072615279</v>
      </c>
      <c r="F132" s="587">
        <v>348954096.23262537</v>
      </c>
      <c r="G132" s="587">
        <v>47987899.958883584</v>
      </c>
      <c r="H132" s="586">
        <v>0.15944614562373149</v>
      </c>
      <c r="I132" s="593"/>
      <c r="J132" s="593"/>
    </row>
    <row r="133" spans="1:11">
      <c r="A133" s="473" t="s">
        <v>477</v>
      </c>
      <c r="B133" s="267" t="s">
        <v>460</v>
      </c>
      <c r="C133" s="589">
        <v>121008715.856685</v>
      </c>
      <c r="D133" s="589">
        <v>12946435.576556399</v>
      </c>
      <c r="E133" s="590">
        <v>0.11980531544397827</v>
      </c>
      <c r="F133" s="591">
        <v>314822798.59757394</v>
      </c>
      <c r="G133" s="591">
        <v>46524469.711452305</v>
      </c>
      <c r="H133" s="590">
        <v>0.17340573795075506</v>
      </c>
      <c r="I133" s="594"/>
      <c r="J133" s="594"/>
    </row>
    <row r="134" spans="1:11">
      <c r="A134" s="248"/>
      <c r="C134" s="260"/>
      <c r="D134" s="260"/>
      <c r="E134" s="261"/>
      <c r="F134" s="262"/>
      <c r="G134" s="262"/>
      <c r="H134" s="261"/>
      <c r="I134" s="266"/>
      <c r="J134" s="266"/>
    </row>
    <row r="135" spans="1:11">
      <c r="A135" s="248"/>
      <c r="C135" s="263"/>
      <c r="D135" s="263"/>
      <c r="E135" s="264"/>
      <c r="F135" s="265"/>
      <c r="G135" s="265"/>
      <c r="H135" s="264"/>
      <c r="I135" s="267"/>
      <c r="J135" s="267"/>
    </row>
    <row r="136" spans="1:11">
      <c r="A136" s="248"/>
    </row>
    <row r="137" spans="1:11">
      <c r="A137" s="248"/>
    </row>
    <row r="138" spans="1:11">
      <c r="A138" s="248"/>
      <c r="K138" s="196"/>
    </row>
  </sheetData>
  <mergeCells count="3">
    <mergeCell ref="A2:A45"/>
    <mergeCell ref="A46:A89"/>
    <mergeCell ref="A90:A1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66"/>
  </sheetPr>
  <dimension ref="A1:I220"/>
  <sheetViews>
    <sheetView zoomScale="85" zoomScaleNormal="85" workbookViewId="0">
      <selection activeCell="D3" sqref="D3:Q107"/>
    </sheetView>
  </sheetViews>
  <sheetFormatPr defaultRowHeight="14.4"/>
  <cols>
    <col min="1" max="1" width="31" bestFit="1" customWidth="1"/>
    <col min="2" max="2" width="42.77734375" bestFit="1" customWidth="1"/>
    <col min="3" max="3" width="11.21875" style="168" bestFit="1" customWidth="1"/>
    <col min="4" max="4" width="10.77734375" style="168" bestFit="1" customWidth="1"/>
    <col min="5" max="5" width="9.21875" style="168"/>
    <col min="6" max="6" width="13.77734375" style="168" bestFit="1" customWidth="1"/>
    <col min="7" max="7" width="11.77734375" style="168" bestFit="1" customWidth="1"/>
    <col min="8" max="8" width="9.21875" style="168"/>
  </cols>
  <sheetData>
    <row r="1" spans="1:8" ht="15" customHeight="1">
      <c r="A1" s="474" t="s">
        <v>1</v>
      </c>
      <c r="B1" s="474" t="s">
        <v>0</v>
      </c>
      <c r="C1" s="474" t="s">
        <v>11</v>
      </c>
      <c r="D1" s="474"/>
      <c r="E1" s="474"/>
      <c r="F1" s="474"/>
      <c r="G1" s="474"/>
      <c r="H1" s="474"/>
    </row>
    <row r="2" spans="1:8" ht="15" customHeight="1">
      <c r="A2" s="476"/>
      <c r="B2" s="476"/>
      <c r="C2" s="474" t="s">
        <v>3</v>
      </c>
      <c r="D2" s="474"/>
      <c r="E2" s="474"/>
      <c r="F2" s="474" t="s">
        <v>6</v>
      </c>
      <c r="G2" s="474"/>
      <c r="H2" s="474"/>
    </row>
    <row r="3" spans="1:8" ht="28.8">
      <c r="A3" s="476"/>
      <c r="B3" s="476"/>
      <c r="C3" s="153" t="s">
        <v>8</v>
      </c>
      <c r="D3" s="153" t="s">
        <v>9</v>
      </c>
      <c r="E3" s="153" t="s">
        <v>10</v>
      </c>
      <c r="F3" s="153" t="s">
        <v>8</v>
      </c>
      <c r="G3" s="153" t="s">
        <v>9</v>
      </c>
      <c r="H3" s="153" t="s">
        <v>10</v>
      </c>
    </row>
    <row r="4" spans="1:8">
      <c r="A4" s="475" t="s">
        <v>131</v>
      </c>
      <c r="B4" s="232" t="s">
        <v>208</v>
      </c>
      <c r="C4" s="585">
        <v>53383198.531598337</v>
      </c>
      <c r="D4" s="585">
        <v>4334570.4980871677</v>
      </c>
      <c r="E4" s="586">
        <v>8.8372920341944897E-2</v>
      </c>
      <c r="F4" s="587">
        <v>153965468.14751965</v>
      </c>
      <c r="G4" s="587">
        <v>16335962.861987501</v>
      </c>
      <c r="H4" s="586">
        <v>0.11869520876425592</v>
      </c>
    </row>
    <row r="5" spans="1:8">
      <c r="A5" s="476"/>
      <c r="B5" s="233" t="s">
        <v>209</v>
      </c>
      <c r="C5" s="585">
        <v>10002535.716298101</v>
      </c>
      <c r="D5" s="585">
        <v>683344.71497098543</v>
      </c>
      <c r="E5" s="590">
        <v>7.3326613315863196E-2</v>
      </c>
      <c r="F5" s="591">
        <v>29692526.206164468</v>
      </c>
      <c r="G5" s="591">
        <v>2561695.865601562</v>
      </c>
      <c r="H5" s="590">
        <v>9.4420105593731429E-2</v>
      </c>
    </row>
    <row r="6" spans="1:8">
      <c r="A6" s="475"/>
      <c r="B6" s="232" t="s">
        <v>210</v>
      </c>
      <c r="C6" s="585">
        <v>3723701.4415473859</v>
      </c>
      <c r="D6" s="585">
        <v>289900.99567940831</v>
      </c>
      <c r="E6" s="586">
        <v>8.4425696906253594E-2</v>
      </c>
      <c r="F6" s="587">
        <v>10872315.36827312</v>
      </c>
      <c r="G6" s="587">
        <v>1141374.4142229538</v>
      </c>
      <c r="H6" s="586">
        <v>0.11729332441873427</v>
      </c>
    </row>
    <row r="7" spans="1:8">
      <c r="A7" s="475"/>
      <c r="B7" s="233" t="s">
        <v>211</v>
      </c>
      <c r="C7" s="585">
        <v>2380706.7460631141</v>
      </c>
      <c r="D7" s="585">
        <v>201160.15966767538</v>
      </c>
      <c r="E7" s="590">
        <v>9.2294498738086872E-2</v>
      </c>
      <c r="F7" s="591">
        <v>6999094.0954346312</v>
      </c>
      <c r="G7" s="591">
        <v>723911.60913892742</v>
      </c>
      <c r="H7" s="590">
        <v>0.11536104499269453</v>
      </c>
    </row>
    <row r="8" spans="1:8">
      <c r="A8" s="475"/>
      <c r="B8" s="232" t="s">
        <v>212</v>
      </c>
      <c r="C8" s="585">
        <v>2798920.5987701947</v>
      </c>
      <c r="D8" s="585">
        <v>253898.95764056873</v>
      </c>
      <c r="E8" s="586">
        <v>9.9762985719788949E-2</v>
      </c>
      <c r="F8" s="587">
        <v>8102759.0290638348</v>
      </c>
      <c r="G8" s="587">
        <v>923060.92805091012</v>
      </c>
      <c r="H8" s="586">
        <v>0.12856542365210077</v>
      </c>
    </row>
    <row r="9" spans="1:8">
      <c r="A9" s="475"/>
      <c r="B9" s="233" t="s">
        <v>213</v>
      </c>
      <c r="C9" s="585">
        <v>5472596.5442407727</v>
      </c>
      <c r="D9" s="585">
        <v>404428.97535966709</v>
      </c>
      <c r="E9" s="590">
        <v>7.979786971584929E-2</v>
      </c>
      <c r="F9" s="591">
        <v>16371817.559245363</v>
      </c>
      <c r="G9" s="591">
        <v>1686558.5204425491</v>
      </c>
      <c r="H9" s="590">
        <v>0.11484703919666386</v>
      </c>
    </row>
    <row r="10" spans="1:8">
      <c r="A10" s="475"/>
      <c r="B10" s="232" t="s">
        <v>214</v>
      </c>
      <c r="C10" s="585">
        <v>2434280.747651251</v>
      </c>
      <c r="D10" s="585">
        <v>180226.15245375782</v>
      </c>
      <c r="E10" s="586">
        <v>7.9956427336653299E-2</v>
      </c>
      <c r="F10" s="587">
        <v>7073434.1778226011</v>
      </c>
      <c r="G10" s="587">
        <v>802345.54582432751</v>
      </c>
      <c r="H10" s="586">
        <v>0.12794358251139265</v>
      </c>
    </row>
    <row r="11" spans="1:8">
      <c r="A11" s="475"/>
      <c r="B11" s="233" t="s">
        <v>215</v>
      </c>
      <c r="C11" s="585">
        <v>1119988.3450779465</v>
      </c>
      <c r="D11" s="585">
        <v>109465.32354300248</v>
      </c>
      <c r="E11" s="590">
        <v>0.10832541289037535</v>
      </c>
      <c r="F11" s="591">
        <v>3066735.1888593244</v>
      </c>
      <c r="G11" s="591">
        <v>379669.78409449197</v>
      </c>
      <c r="H11" s="590">
        <v>0.14129532664937869</v>
      </c>
    </row>
    <row r="12" spans="1:8">
      <c r="A12" s="475"/>
      <c r="B12" s="232" t="s">
        <v>216</v>
      </c>
      <c r="C12" s="585">
        <v>2928047.4151144102</v>
      </c>
      <c r="D12" s="585">
        <v>275438.23964270204</v>
      </c>
      <c r="E12" s="586">
        <v>0.10383672128922701</v>
      </c>
      <c r="F12" s="587">
        <v>8393517.6066231169</v>
      </c>
      <c r="G12" s="587">
        <v>962939.3826097101</v>
      </c>
      <c r="H12" s="586">
        <v>0.12959144679989748</v>
      </c>
    </row>
    <row r="13" spans="1:8">
      <c r="A13" s="475"/>
      <c r="B13" s="233" t="s">
        <v>217</v>
      </c>
      <c r="C13" s="585">
        <v>3606250.568801106</v>
      </c>
      <c r="D13" s="585">
        <v>326942.76390388375</v>
      </c>
      <c r="E13" s="590">
        <v>9.9698711848774005E-2</v>
      </c>
      <c r="F13" s="591">
        <v>10412267.747411784</v>
      </c>
      <c r="G13" s="591">
        <v>1190589.3834381253</v>
      </c>
      <c r="H13" s="590">
        <v>0.12910766743821842</v>
      </c>
    </row>
    <row r="14" spans="1:8">
      <c r="A14" s="475"/>
      <c r="B14" s="232" t="s">
        <v>218</v>
      </c>
      <c r="C14" s="585">
        <v>1910016.1671939725</v>
      </c>
      <c r="D14" s="585">
        <v>150903.10574484314</v>
      </c>
      <c r="E14" s="586">
        <v>8.5783630996708965E-2</v>
      </c>
      <c r="F14" s="587">
        <v>5374489.317930907</v>
      </c>
      <c r="G14" s="587">
        <v>575709.95639739837</v>
      </c>
      <c r="H14" s="586">
        <v>0.11997008260313581</v>
      </c>
    </row>
    <row r="15" spans="1:8">
      <c r="A15" s="475"/>
      <c r="B15" s="233" t="s">
        <v>219</v>
      </c>
      <c r="C15" s="585">
        <v>2172299.5571241397</v>
      </c>
      <c r="D15" s="585">
        <v>189414.1103682199</v>
      </c>
      <c r="E15" s="590">
        <v>9.5524484623208561E-2</v>
      </c>
      <c r="F15" s="591">
        <v>6005356.6858329475</v>
      </c>
      <c r="G15" s="591">
        <v>670436.54850708786</v>
      </c>
      <c r="H15" s="590">
        <v>0.12566946294404055</v>
      </c>
    </row>
    <row r="16" spans="1:8">
      <c r="A16" s="475"/>
      <c r="B16" s="232" t="s">
        <v>220</v>
      </c>
      <c r="C16" s="585">
        <v>37481341.616953313</v>
      </c>
      <c r="D16" s="585">
        <v>2882780.428999722</v>
      </c>
      <c r="E16" s="586">
        <v>8.3320818265802302E-2</v>
      </c>
      <c r="F16" s="587">
        <v>110644446.07747459</v>
      </c>
      <c r="G16" s="587">
        <v>11990942.514229164</v>
      </c>
      <c r="H16" s="586">
        <v>0.12154603821588487</v>
      </c>
    </row>
    <row r="17" spans="1:8">
      <c r="A17" s="475"/>
      <c r="B17" s="233" t="s">
        <v>221</v>
      </c>
      <c r="C17" s="585">
        <v>8416178.42284666</v>
      </c>
      <c r="D17" s="585">
        <v>629965.46545397211</v>
      </c>
      <c r="E17" s="590">
        <v>8.090781345196138E-2</v>
      </c>
      <c r="F17" s="591">
        <v>25133690.415743366</v>
      </c>
      <c r="G17" s="591">
        <v>2618953.588001743</v>
      </c>
      <c r="H17" s="590">
        <v>0.11632174997376779</v>
      </c>
    </row>
    <row r="18" spans="1:8">
      <c r="A18" s="475"/>
      <c r="B18" s="232" t="s">
        <v>222</v>
      </c>
      <c r="C18" s="585">
        <v>7161600.3542143945</v>
      </c>
      <c r="D18" s="585">
        <v>574978.46476289723</v>
      </c>
      <c r="E18" s="586">
        <v>8.7294894775078513E-2</v>
      </c>
      <c r="F18" s="587">
        <v>21648788.335996289</v>
      </c>
      <c r="G18" s="587">
        <v>2346552.1494190544</v>
      </c>
      <c r="H18" s="586">
        <v>0.12156892738939987</v>
      </c>
    </row>
    <row r="19" spans="1:8">
      <c r="A19" s="475"/>
      <c r="B19" s="233" t="s">
        <v>223</v>
      </c>
      <c r="C19" s="585">
        <v>669220.75577220228</v>
      </c>
      <c r="D19" s="585">
        <v>53357.655449130456</v>
      </c>
      <c r="E19" s="590">
        <v>8.6638825123862576E-2</v>
      </c>
      <c r="F19" s="591">
        <v>1902005.6041759262</v>
      </c>
      <c r="G19" s="591">
        <v>206660.09591160156</v>
      </c>
      <c r="H19" s="590">
        <v>0.12189851266552609</v>
      </c>
    </row>
    <row r="20" spans="1:8">
      <c r="A20" s="475"/>
      <c r="B20" s="232" t="s">
        <v>224</v>
      </c>
      <c r="C20" s="585">
        <v>2552270.1950989114</v>
      </c>
      <c r="D20" s="585">
        <v>198244.91081906809</v>
      </c>
      <c r="E20" s="586">
        <v>8.4215285257531247E-2</v>
      </c>
      <c r="F20" s="587">
        <v>7424505.2580697825</v>
      </c>
      <c r="G20" s="587">
        <v>759467.21629555523</v>
      </c>
      <c r="H20" s="586">
        <v>0.11394791920698261</v>
      </c>
    </row>
    <row r="21" spans="1:8">
      <c r="A21" s="475"/>
      <c r="B21" s="233" t="s">
        <v>225</v>
      </c>
      <c r="C21" s="585">
        <v>1261330.8302733363</v>
      </c>
      <c r="D21" s="585">
        <v>105500.73590808874</v>
      </c>
      <c r="E21" s="590">
        <v>9.1277028018574874E-2</v>
      </c>
      <c r="F21" s="591">
        <v>3502482.292319058</v>
      </c>
      <c r="G21" s="591">
        <v>419565.05635997932</v>
      </c>
      <c r="H21" s="590">
        <v>0.13609351930249108</v>
      </c>
    </row>
    <row r="22" spans="1:8">
      <c r="A22" s="475"/>
      <c r="B22" s="232" t="s">
        <v>226</v>
      </c>
      <c r="C22" s="585">
        <v>994111.96500192594</v>
      </c>
      <c r="D22" s="585">
        <v>91496.363846401102</v>
      </c>
      <c r="E22" s="586">
        <v>0.10136802834924172</v>
      </c>
      <c r="F22" s="587">
        <v>2726848.0120519726</v>
      </c>
      <c r="G22" s="587">
        <v>297824.28919627424</v>
      </c>
      <c r="H22" s="586">
        <v>0.12261069597382733</v>
      </c>
    </row>
    <row r="23" spans="1:8">
      <c r="A23" s="475"/>
      <c r="B23" s="233" t="s">
        <v>227</v>
      </c>
      <c r="C23" s="585">
        <v>25493702.100437269</v>
      </c>
      <c r="D23" s="585">
        <v>2008792.1256360672</v>
      </c>
      <c r="E23" s="590">
        <v>8.5535440748610816E-2</v>
      </c>
      <c r="F23" s="591">
        <v>71816044.985337004</v>
      </c>
      <c r="G23" s="591">
        <v>7210045.8162868097</v>
      </c>
      <c r="H23" s="590">
        <v>0.11160025243817939</v>
      </c>
    </row>
    <row r="24" spans="1:8">
      <c r="A24" s="475"/>
      <c r="B24" s="232" t="s">
        <v>228</v>
      </c>
      <c r="C24" s="585">
        <v>1220395.1193040439</v>
      </c>
      <c r="D24" s="585">
        <v>112563.67069139448</v>
      </c>
      <c r="E24" s="586">
        <v>0.10160721726428629</v>
      </c>
      <c r="F24" s="587">
        <v>3464049.8713854346</v>
      </c>
      <c r="G24" s="587">
        <v>374492.3537142165</v>
      </c>
      <c r="H24" s="586">
        <v>0.1212122938551063</v>
      </c>
    </row>
    <row r="25" spans="1:8">
      <c r="A25" s="475"/>
      <c r="B25" s="233" t="s">
        <v>229</v>
      </c>
      <c r="C25" s="585">
        <v>2489062.6117560379</v>
      </c>
      <c r="D25" s="585">
        <v>158323.20340129221</v>
      </c>
      <c r="E25" s="590">
        <v>6.792831615313509E-2</v>
      </c>
      <c r="F25" s="591">
        <v>6899983.2621022901</v>
      </c>
      <c r="G25" s="591">
        <v>599730.07316762861</v>
      </c>
      <c r="H25" s="590">
        <v>9.5191424087678556E-2</v>
      </c>
    </row>
    <row r="26" spans="1:8">
      <c r="A26" s="475"/>
      <c r="B26" s="232" t="s">
        <v>230</v>
      </c>
      <c r="C26" s="585">
        <v>4829771.4398078946</v>
      </c>
      <c r="D26" s="585">
        <v>319256.65101674944</v>
      </c>
      <c r="E26" s="586">
        <v>7.0780535252898E-2</v>
      </c>
      <c r="F26" s="587">
        <v>14287526.292860022</v>
      </c>
      <c r="G26" s="587">
        <v>1321101.9683522321</v>
      </c>
      <c r="H26" s="586">
        <v>0.10188637478531551</v>
      </c>
    </row>
    <row r="27" spans="1:8">
      <c r="A27" s="475"/>
      <c r="B27" s="233" t="s">
        <v>231</v>
      </c>
      <c r="C27" s="585">
        <v>1654741.7945063477</v>
      </c>
      <c r="D27" s="585">
        <v>139394.26082573761</v>
      </c>
      <c r="E27" s="590">
        <v>9.1988311412078846E-2</v>
      </c>
      <c r="F27" s="591">
        <v>4701893.932871758</v>
      </c>
      <c r="G27" s="591">
        <v>466630.30312270485</v>
      </c>
      <c r="H27" s="590">
        <v>0.11017739246384375</v>
      </c>
    </row>
    <row r="28" spans="1:8">
      <c r="A28" s="475"/>
      <c r="B28" s="232" t="s">
        <v>232</v>
      </c>
      <c r="C28" s="585">
        <v>3005514.8377740732</v>
      </c>
      <c r="D28" s="585">
        <v>192383.3679486569</v>
      </c>
      <c r="E28" s="586">
        <v>6.8387620703911245E-2</v>
      </c>
      <c r="F28" s="587">
        <v>8559416.3220345303</v>
      </c>
      <c r="G28" s="587">
        <v>733985.95614377316</v>
      </c>
      <c r="H28" s="586">
        <v>9.3794963577089427E-2</v>
      </c>
    </row>
    <row r="29" spans="1:8">
      <c r="A29" s="475"/>
      <c r="B29" s="233" t="s">
        <v>233</v>
      </c>
      <c r="C29" s="585">
        <v>892982.96231493854</v>
      </c>
      <c r="D29" s="585">
        <v>88508.715838165954</v>
      </c>
      <c r="E29" s="590">
        <v>0.11002057085828844</v>
      </c>
      <c r="F29" s="591">
        <v>2418973.3883231403</v>
      </c>
      <c r="G29" s="591">
        <v>300183.88750635693</v>
      </c>
      <c r="H29" s="590">
        <v>0.14167706956761747</v>
      </c>
    </row>
    <row r="30" spans="1:8">
      <c r="A30" s="475"/>
      <c r="B30" s="232" t="s">
        <v>234</v>
      </c>
      <c r="C30" s="585">
        <v>44895882.682354867</v>
      </c>
      <c r="D30" s="585">
        <v>3024908.3378229067</v>
      </c>
      <c r="E30" s="586">
        <v>7.2243562161527233E-2</v>
      </c>
      <c r="F30" s="587">
        <v>134668756.80208051</v>
      </c>
      <c r="G30" s="587">
        <v>12399942.525696889</v>
      </c>
      <c r="H30" s="586">
        <v>0.10141541487159046</v>
      </c>
    </row>
    <row r="31" spans="1:8">
      <c r="A31" s="475"/>
      <c r="B31" s="233" t="s">
        <v>235</v>
      </c>
      <c r="C31" s="585">
        <v>10884014.260766739</v>
      </c>
      <c r="D31" s="585">
        <v>442617.03411065787</v>
      </c>
      <c r="E31" s="590">
        <v>4.2390594333552481E-2</v>
      </c>
      <c r="F31" s="591">
        <v>34013060.730160326</v>
      </c>
      <c r="G31" s="591">
        <v>2276329.3870247677</v>
      </c>
      <c r="H31" s="590">
        <v>7.1725388554140512E-2</v>
      </c>
    </row>
    <row r="32" spans="1:8">
      <c r="A32" s="475"/>
      <c r="B32" s="232" t="s">
        <v>236</v>
      </c>
      <c r="C32" s="585">
        <v>3652226.7807656284</v>
      </c>
      <c r="D32" s="585">
        <v>206242.29652838735</v>
      </c>
      <c r="E32" s="586">
        <v>5.9850036316701091E-2</v>
      </c>
      <c r="F32" s="587">
        <v>11134875.738834376</v>
      </c>
      <c r="G32" s="587">
        <v>894387.25738515146</v>
      </c>
      <c r="H32" s="586">
        <v>8.7338339279942112E-2</v>
      </c>
    </row>
    <row r="33" spans="1:8">
      <c r="A33" s="475"/>
      <c r="B33" s="233" t="s">
        <v>237</v>
      </c>
      <c r="C33" s="585">
        <v>1339409.6767556812</v>
      </c>
      <c r="D33" s="585">
        <v>116070.54307522392</v>
      </c>
      <c r="E33" s="590">
        <v>9.4880103055333273E-2</v>
      </c>
      <c r="F33" s="591">
        <v>3939875.0188311865</v>
      </c>
      <c r="G33" s="591">
        <v>443937.78955882927</v>
      </c>
      <c r="H33" s="590">
        <v>0.1269867736301519</v>
      </c>
    </row>
    <row r="34" spans="1:8">
      <c r="A34" s="475"/>
      <c r="B34" s="232" t="s">
        <v>238</v>
      </c>
      <c r="C34" s="585">
        <v>1544296.4358039503</v>
      </c>
      <c r="D34" s="585">
        <v>149673.7214265517</v>
      </c>
      <c r="E34" s="586">
        <v>0.10732201611485336</v>
      </c>
      <c r="F34" s="587">
        <v>4372917.0373963686</v>
      </c>
      <c r="G34" s="587">
        <v>495183.28233714914</v>
      </c>
      <c r="H34" s="586">
        <v>0.12769914429815898</v>
      </c>
    </row>
    <row r="35" spans="1:8">
      <c r="A35" s="475"/>
      <c r="B35" s="233" t="s">
        <v>239</v>
      </c>
      <c r="C35" s="585">
        <v>947819.13933362509</v>
      </c>
      <c r="D35" s="585">
        <v>70286.997625970747</v>
      </c>
      <c r="E35" s="590">
        <v>8.0096208771560332E-2</v>
      </c>
      <c r="F35" s="591">
        <v>2648240.1330074109</v>
      </c>
      <c r="G35" s="591">
        <v>280712.6960936659</v>
      </c>
      <c r="H35" s="590">
        <v>0.11856787453310218</v>
      </c>
    </row>
    <row r="36" spans="1:8">
      <c r="A36" s="475"/>
      <c r="B36" s="232" t="s">
        <v>240</v>
      </c>
      <c r="C36" s="585">
        <v>2653691.088979057</v>
      </c>
      <c r="D36" s="585">
        <v>217392.30751151731</v>
      </c>
      <c r="E36" s="586">
        <v>8.9230561196015509E-2</v>
      </c>
      <c r="F36" s="587">
        <v>7912765.3310903059</v>
      </c>
      <c r="G36" s="587">
        <v>852081.44513921719</v>
      </c>
      <c r="H36" s="586">
        <v>0.12067973285627984</v>
      </c>
    </row>
    <row r="37" spans="1:8">
      <c r="A37" s="475"/>
      <c r="B37" s="233" t="s">
        <v>241</v>
      </c>
      <c r="C37" s="585">
        <v>4743223.4580590101</v>
      </c>
      <c r="D37" s="585">
        <v>331629.04651251342</v>
      </c>
      <c r="E37" s="590">
        <v>7.5172152191629038E-2</v>
      </c>
      <c r="F37" s="591">
        <v>14282482.228184618</v>
      </c>
      <c r="G37" s="591">
        <v>1297893.3795623276</v>
      </c>
      <c r="H37" s="590">
        <v>9.9956447962542813E-2</v>
      </c>
    </row>
    <row r="38" spans="1:8">
      <c r="A38" s="475"/>
      <c r="B38" s="232" t="s">
        <v>242</v>
      </c>
      <c r="C38" s="585">
        <v>3490474.9526786855</v>
      </c>
      <c r="D38" s="585">
        <v>193033.36989437416</v>
      </c>
      <c r="E38" s="586">
        <v>5.8540345612849223E-2</v>
      </c>
      <c r="F38" s="587">
        <v>10592834.599255107</v>
      </c>
      <c r="G38" s="587">
        <v>883926.04273177683</v>
      </c>
      <c r="H38" s="586">
        <v>9.1042781748920137E-2</v>
      </c>
    </row>
    <row r="39" spans="1:8">
      <c r="A39" s="475"/>
      <c r="B39" s="233" t="s">
        <v>243</v>
      </c>
      <c r="C39" s="585">
        <v>2492849.2444427321</v>
      </c>
      <c r="D39" s="585">
        <v>186002.97016057884</v>
      </c>
      <c r="E39" s="590">
        <v>8.0630847505631667E-2</v>
      </c>
      <c r="F39" s="591">
        <v>7151126.0174248973</v>
      </c>
      <c r="G39" s="591">
        <v>750092.42883231305</v>
      </c>
      <c r="H39" s="590">
        <v>0.11718301715664614</v>
      </c>
    </row>
    <row r="40" spans="1:8">
      <c r="A40" s="475"/>
      <c r="B40" s="232" t="s">
        <v>244</v>
      </c>
      <c r="C40" s="585">
        <v>70199976.173023462</v>
      </c>
      <c r="D40" s="585">
        <v>4710196.3950781226</v>
      </c>
      <c r="E40" s="586">
        <v>7.1922617713006134E-2</v>
      </c>
      <c r="F40" s="587">
        <v>223472085.55606937</v>
      </c>
      <c r="G40" s="587">
        <v>19917762.058414757</v>
      </c>
      <c r="H40" s="586">
        <v>9.7849860008717787E-2</v>
      </c>
    </row>
    <row r="41" spans="1:8">
      <c r="A41" s="475"/>
      <c r="B41" s="233" t="s">
        <v>245</v>
      </c>
      <c r="C41" s="585">
        <v>1576797.2311529829</v>
      </c>
      <c r="D41" s="585">
        <v>132365.9755610961</v>
      </c>
      <c r="E41" s="590">
        <v>9.1638819811370176E-2</v>
      </c>
      <c r="F41" s="591">
        <v>4952572.5144867152</v>
      </c>
      <c r="G41" s="591">
        <v>511390.2123600468</v>
      </c>
      <c r="H41" s="590">
        <v>0.11514731383919247</v>
      </c>
    </row>
    <row r="42" spans="1:8">
      <c r="A42" s="475"/>
      <c r="B42" s="232" t="s">
        <v>246</v>
      </c>
      <c r="C42" s="585">
        <v>8800690.975361662</v>
      </c>
      <c r="D42" s="585">
        <v>535778.19573225547</v>
      </c>
      <c r="E42" s="586">
        <v>6.4825632165507185E-2</v>
      </c>
      <c r="F42" s="587">
        <v>28667006.928491574</v>
      </c>
      <c r="G42" s="587">
        <v>2471369.3079684824</v>
      </c>
      <c r="H42" s="586">
        <v>9.4342781182477381E-2</v>
      </c>
    </row>
    <row r="43" spans="1:8">
      <c r="A43" s="475"/>
      <c r="B43" s="233" t="s">
        <v>247</v>
      </c>
      <c r="C43" s="585">
        <v>3433112.1737697897</v>
      </c>
      <c r="D43" s="585">
        <v>272409.05374311423</v>
      </c>
      <c r="E43" s="590">
        <v>8.6186219774040396E-2</v>
      </c>
      <c r="F43" s="591">
        <v>10179929.525021041</v>
      </c>
      <c r="G43" s="591">
        <v>1194053.4854477607</v>
      </c>
      <c r="H43" s="590">
        <v>0.1328811437181214</v>
      </c>
    </row>
    <row r="44" spans="1:8">
      <c r="A44" s="475"/>
      <c r="B44" s="232" t="s">
        <v>248</v>
      </c>
      <c r="C44" s="585">
        <v>5538888.5366945602</v>
      </c>
      <c r="D44" s="585">
        <v>434145.16528482269</v>
      </c>
      <c r="E44" s="586">
        <v>8.5047402718881088E-2</v>
      </c>
      <c r="F44" s="587">
        <v>16592907.984875083</v>
      </c>
      <c r="G44" s="587">
        <v>1703121.7276646756</v>
      </c>
      <c r="H44" s="586">
        <v>0.11438187884261505</v>
      </c>
    </row>
    <row r="45" spans="1:8">
      <c r="A45" s="475"/>
      <c r="B45" s="233" t="s">
        <v>249</v>
      </c>
      <c r="C45" s="585">
        <v>4539657.1033943761</v>
      </c>
      <c r="D45" s="585">
        <v>284975.4131763326</v>
      </c>
      <c r="E45" s="590">
        <v>6.6979255776412311E-2</v>
      </c>
      <c r="F45" s="591">
        <v>14584877.854599902</v>
      </c>
      <c r="G45" s="591">
        <v>1203139.2087815646</v>
      </c>
      <c r="H45" s="590">
        <v>8.9909035038397936E-2</v>
      </c>
    </row>
    <row r="46" spans="1:8">
      <c r="A46" s="475"/>
      <c r="B46" s="232" t="s">
        <v>250</v>
      </c>
      <c r="C46" s="585">
        <v>5720278.4842825923</v>
      </c>
      <c r="D46" s="585">
        <v>479318.53929569758</v>
      </c>
      <c r="E46" s="586">
        <v>9.145624929917226E-2</v>
      </c>
      <c r="F46" s="587">
        <v>17952124.803498615</v>
      </c>
      <c r="G46" s="587">
        <v>1907646.004344672</v>
      </c>
      <c r="H46" s="586">
        <v>0.11889734956334425</v>
      </c>
    </row>
    <row r="47" spans="1:8">
      <c r="A47" s="475"/>
      <c r="B47" s="233" t="s">
        <v>251</v>
      </c>
      <c r="C47" s="585">
        <v>20604932.868718065</v>
      </c>
      <c r="D47" s="585">
        <v>1063538.7885846943</v>
      </c>
      <c r="E47" s="590">
        <v>5.442491892970594E-2</v>
      </c>
      <c r="F47" s="591">
        <v>68873554.364776418</v>
      </c>
      <c r="G47" s="591">
        <v>4875203.9024663195</v>
      </c>
      <c r="H47" s="590">
        <v>7.6177024364673648E-2</v>
      </c>
    </row>
    <row r="48" spans="1:8">
      <c r="A48" s="475"/>
      <c r="B48" s="232" t="s">
        <v>252</v>
      </c>
      <c r="C48" s="585">
        <v>8553676.2483727559</v>
      </c>
      <c r="D48" s="585">
        <v>607819.2720816778</v>
      </c>
      <c r="E48" s="586">
        <v>7.6495118637963738E-2</v>
      </c>
      <c r="F48" s="587">
        <v>26922670.829401046</v>
      </c>
      <c r="G48" s="587">
        <v>2422788.7523262836</v>
      </c>
      <c r="H48" s="586">
        <v>9.8889812804174929E-2</v>
      </c>
    </row>
    <row r="49" spans="1:8">
      <c r="A49" s="475"/>
      <c r="B49" s="233" t="s">
        <v>253</v>
      </c>
      <c r="C49" s="585">
        <v>3012743.3184176139</v>
      </c>
      <c r="D49" s="585">
        <v>186170.78456168016</v>
      </c>
      <c r="E49" s="590">
        <v>6.5864499259005754E-2</v>
      </c>
      <c r="F49" s="591">
        <v>8792430.0937668793</v>
      </c>
      <c r="G49" s="591">
        <v>733266.71137386933</v>
      </c>
      <c r="H49" s="590">
        <v>9.0985462954610088E-2</v>
      </c>
    </row>
    <row r="50" spans="1:8">
      <c r="A50" s="475"/>
      <c r="B50" s="232" t="s">
        <v>254</v>
      </c>
      <c r="C50" s="585">
        <v>1186901.3438133553</v>
      </c>
      <c r="D50" s="585">
        <v>75252.345489254687</v>
      </c>
      <c r="E50" s="586">
        <v>6.7694340212336432E-2</v>
      </c>
      <c r="F50" s="587">
        <v>3850709.4535393231</v>
      </c>
      <c r="G50" s="587">
        <v>307396.45327203069</v>
      </c>
      <c r="H50" s="586">
        <v>8.6753965356388782E-2</v>
      </c>
    </row>
    <row r="51" spans="1:8">
      <c r="A51" s="475"/>
      <c r="B51" s="233" t="s">
        <v>255</v>
      </c>
      <c r="C51" s="585">
        <v>1544009.3557526849</v>
      </c>
      <c r="D51" s="585">
        <v>134821.83232769044</v>
      </c>
      <c r="E51" s="590">
        <v>9.5673450187814188E-2</v>
      </c>
      <c r="F51" s="591">
        <v>4607535.7413449427</v>
      </c>
      <c r="G51" s="591">
        <v>545569.50646911608</v>
      </c>
      <c r="H51" s="590">
        <v>0.13431167934998703</v>
      </c>
    </row>
    <row r="52" spans="1:8">
      <c r="A52" s="475"/>
      <c r="B52" s="232" t="s">
        <v>256</v>
      </c>
      <c r="C52" s="585">
        <v>51372015.238743238</v>
      </c>
      <c r="D52" s="585">
        <v>3674752.9072318375</v>
      </c>
      <c r="E52" s="586">
        <v>7.7043266795714951E-2</v>
      </c>
      <c r="F52" s="587">
        <v>148746477.34989148</v>
      </c>
      <c r="G52" s="587">
        <v>13293978.243020117</v>
      </c>
      <c r="H52" s="586">
        <v>9.81449462407573E-2</v>
      </c>
    </row>
    <row r="53" spans="1:8">
      <c r="A53" s="475"/>
      <c r="B53" s="233" t="s">
        <v>257</v>
      </c>
      <c r="C53" s="585">
        <v>6141961.7980496641</v>
      </c>
      <c r="D53" s="585">
        <v>441755.48588645365</v>
      </c>
      <c r="E53" s="590">
        <v>7.7498157381396399E-2</v>
      </c>
      <c r="F53" s="591">
        <v>18343504.222708873</v>
      </c>
      <c r="G53" s="591">
        <v>1653390.1840748116</v>
      </c>
      <c r="H53" s="590">
        <v>9.9064043555817854E-2</v>
      </c>
    </row>
    <row r="54" spans="1:8">
      <c r="A54" s="475"/>
      <c r="B54" s="232" t="s">
        <v>258</v>
      </c>
      <c r="C54" s="585">
        <v>3804420.3513182406</v>
      </c>
      <c r="D54" s="585">
        <v>304697.16094113281</v>
      </c>
      <c r="E54" s="586">
        <v>8.7063217393573519E-2</v>
      </c>
      <c r="F54" s="587">
        <v>11036469.13553597</v>
      </c>
      <c r="G54" s="587">
        <v>1130987.1460700464</v>
      </c>
      <c r="H54" s="586">
        <v>0.11417790141588315</v>
      </c>
    </row>
    <row r="55" spans="1:8">
      <c r="A55" s="475"/>
      <c r="B55" s="233" t="s">
        <v>259</v>
      </c>
      <c r="C55" s="585">
        <v>2382341.2588369199</v>
      </c>
      <c r="D55" s="585">
        <v>189227.86572299572</v>
      </c>
      <c r="E55" s="590">
        <v>8.6282755062800365E-2</v>
      </c>
      <c r="F55" s="591">
        <v>6964646.926599659</v>
      </c>
      <c r="G55" s="591">
        <v>634151.874219344</v>
      </c>
      <c r="H55" s="590">
        <v>0.10017413629932433</v>
      </c>
    </row>
    <row r="56" spans="1:8">
      <c r="A56" s="475"/>
      <c r="B56" s="232" t="s">
        <v>260</v>
      </c>
      <c r="C56" s="585">
        <v>8695062.2911042795</v>
      </c>
      <c r="D56" s="585">
        <v>356635.95364784356</v>
      </c>
      <c r="E56" s="586">
        <v>4.2770174996428913E-2</v>
      </c>
      <c r="F56" s="587">
        <v>24808444.811988819</v>
      </c>
      <c r="G56" s="587">
        <v>1543745.0696066208</v>
      </c>
      <c r="H56" s="586">
        <v>6.6355684221203207E-2</v>
      </c>
    </row>
    <row r="57" spans="1:8">
      <c r="A57" s="475"/>
      <c r="B57" s="233" t="s">
        <v>261</v>
      </c>
      <c r="C57" s="585">
        <v>1410276.5538866837</v>
      </c>
      <c r="D57" s="585">
        <v>135855.54175171442</v>
      </c>
      <c r="E57" s="590">
        <v>0.10660177481233059</v>
      </c>
      <c r="F57" s="591">
        <v>3917839.1583834039</v>
      </c>
      <c r="G57" s="591">
        <v>502770.43676337134</v>
      </c>
      <c r="H57" s="590">
        <v>0.14722117700895584</v>
      </c>
    </row>
    <row r="58" spans="1:8">
      <c r="A58" s="475"/>
      <c r="B58" s="232" t="s">
        <v>262</v>
      </c>
      <c r="C58" s="585">
        <v>5156028.8621200006</v>
      </c>
      <c r="D58" s="585">
        <v>313418.91870906856</v>
      </c>
      <c r="E58" s="586">
        <v>6.4721074456042055E-2</v>
      </c>
      <c r="F58" s="587">
        <v>14848272.034789229</v>
      </c>
      <c r="G58" s="587">
        <v>1060536.5908294078</v>
      </c>
      <c r="H58" s="586">
        <v>7.6918838132625428E-2</v>
      </c>
    </row>
    <row r="59" spans="1:8">
      <c r="A59" s="475"/>
      <c r="B59" s="233" t="s">
        <v>263</v>
      </c>
      <c r="C59" s="585">
        <v>6163930.2380398028</v>
      </c>
      <c r="D59" s="585">
        <v>529480.74065466505</v>
      </c>
      <c r="E59" s="590">
        <v>9.3972044811190342E-2</v>
      </c>
      <c r="F59" s="591">
        <v>18259229.094657887</v>
      </c>
      <c r="G59" s="591">
        <v>1938024.6524736322</v>
      </c>
      <c r="H59" s="590">
        <v>0.11874274716298253</v>
      </c>
    </row>
    <row r="60" spans="1:8">
      <c r="A60" s="475"/>
      <c r="B60" s="232" t="s">
        <v>264</v>
      </c>
      <c r="C60" s="585">
        <v>5610172.1900268663</v>
      </c>
      <c r="D60" s="585">
        <v>359592.59146972653</v>
      </c>
      <c r="E60" s="586">
        <v>6.8486266081661279E-2</v>
      </c>
      <c r="F60" s="587">
        <v>16100878.04406414</v>
      </c>
      <c r="G60" s="587">
        <v>1224505.5094907954</v>
      </c>
      <c r="H60" s="586">
        <v>8.2312103077883447E-2</v>
      </c>
    </row>
    <row r="61" spans="1:8">
      <c r="A61" s="475"/>
      <c r="B61" s="233" t="s">
        <v>265</v>
      </c>
      <c r="C61" s="585">
        <v>39352312.676910691</v>
      </c>
      <c r="D61" s="585">
        <v>2056852.7401071489</v>
      </c>
      <c r="E61" s="590">
        <v>5.5150217844006949E-2</v>
      </c>
      <c r="F61" s="591">
        <v>121662931.65763035</v>
      </c>
      <c r="G61" s="591">
        <v>10421790.887031063</v>
      </c>
      <c r="H61" s="590">
        <v>9.3686479793683594E-2</v>
      </c>
    </row>
    <row r="62" spans="1:8">
      <c r="A62" s="475"/>
      <c r="B62" s="232" t="s">
        <v>266</v>
      </c>
      <c r="C62" s="585">
        <v>16812908.013870798</v>
      </c>
      <c r="D62" s="585">
        <v>911854.29259721562</v>
      </c>
      <c r="E62" s="586">
        <v>5.7345526188448182E-2</v>
      </c>
      <c r="F62" s="587">
        <v>52155183.725198038</v>
      </c>
      <c r="G62" s="587">
        <v>4508002.2650932595</v>
      </c>
      <c r="H62" s="586">
        <v>9.4612149700141909E-2</v>
      </c>
    </row>
    <row r="63" spans="1:8">
      <c r="A63" s="475"/>
      <c r="B63" s="233" t="s">
        <v>267</v>
      </c>
      <c r="C63" s="585">
        <v>3269648.1904226136</v>
      </c>
      <c r="D63" s="585">
        <v>150431.77961203875</v>
      </c>
      <c r="E63" s="590">
        <v>4.8227426314722037E-2</v>
      </c>
      <c r="F63" s="591">
        <v>9732227.7280772552</v>
      </c>
      <c r="G63" s="591">
        <v>690158.83040765114</v>
      </c>
      <c r="H63" s="590">
        <v>7.6327535016408085E-2</v>
      </c>
    </row>
    <row r="64" spans="1:8">
      <c r="A64" s="475"/>
      <c r="B64" s="232" t="s">
        <v>268</v>
      </c>
      <c r="C64" s="585">
        <v>3803137.6947778752</v>
      </c>
      <c r="D64" s="585">
        <v>215424.4698758116</v>
      </c>
      <c r="E64" s="586">
        <v>6.0045063908833518E-2</v>
      </c>
      <c r="F64" s="587">
        <v>11894440.208173998</v>
      </c>
      <c r="G64" s="587">
        <v>1074182.7991511356</v>
      </c>
      <c r="H64" s="586">
        <v>9.9275161259600855E-2</v>
      </c>
    </row>
    <row r="65" spans="1:8">
      <c r="A65" s="475"/>
      <c r="B65" s="233" t="s">
        <v>269</v>
      </c>
      <c r="C65" s="585">
        <v>6886383.0349470377</v>
      </c>
      <c r="D65" s="585">
        <v>329983.14726007544</v>
      </c>
      <c r="E65" s="590">
        <v>5.0329929978766209E-2</v>
      </c>
      <c r="F65" s="591">
        <v>21454773.251194138</v>
      </c>
      <c r="G65" s="591">
        <v>1737348.907370843</v>
      </c>
      <c r="H65" s="590">
        <v>8.8112365848386637E-2</v>
      </c>
    </row>
    <row r="66" spans="1:8">
      <c r="A66" s="475"/>
      <c r="B66" s="232" t="s">
        <v>270</v>
      </c>
      <c r="C66" s="585">
        <v>44831093.262028299</v>
      </c>
      <c r="D66" s="585">
        <v>4127867.2623618394</v>
      </c>
      <c r="E66" s="586">
        <v>0.10141376171008325</v>
      </c>
      <c r="F66" s="587">
        <v>132908063.09657751</v>
      </c>
      <c r="G66" s="587">
        <v>14953096.57577762</v>
      </c>
      <c r="H66" s="586">
        <v>0.12676953770438168</v>
      </c>
    </row>
    <row r="67" spans="1:8">
      <c r="A67" s="475"/>
      <c r="B67" s="233" t="s">
        <v>271</v>
      </c>
      <c r="C67" s="585">
        <v>973820.44704927178</v>
      </c>
      <c r="D67" s="585">
        <v>139204.19522105041</v>
      </c>
      <c r="E67" s="590">
        <v>0.16678826336789457</v>
      </c>
      <c r="F67" s="591">
        <v>2942538.0846933364</v>
      </c>
      <c r="G67" s="591">
        <v>515097.71187960496</v>
      </c>
      <c r="H67" s="590">
        <v>0.21219788450767879</v>
      </c>
    </row>
    <row r="68" spans="1:8">
      <c r="A68" s="475"/>
      <c r="B68" s="232" t="s">
        <v>272</v>
      </c>
      <c r="C68" s="585">
        <v>6052136.6481458656</v>
      </c>
      <c r="D68" s="585">
        <v>454558.61363487784</v>
      </c>
      <c r="E68" s="586">
        <v>8.120630223149515E-2</v>
      </c>
      <c r="F68" s="587">
        <v>18626749.441724543</v>
      </c>
      <c r="G68" s="587">
        <v>1926923.4643090293</v>
      </c>
      <c r="H68" s="586">
        <v>0.11538584096115488</v>
      </c>
    </row>
    <row r="69" spans="1:8">
      <c r="A69" s="475"/>
      <c r="B69" s="233" t="s">
        <v>273</v>
      </c>
      <c r="C69" s="585">
        <v>2328102.4048025277</v>
      </c>
      <c r="D69" s="585">
        <v>181920.39016046422</v>
      </c>
      <c r="E69" s="590">
        <v>8.4764660648227727E-2</v>
      </c>
      <c r="F69" s="591">
        <v>6662649.8876661146</v>
      </c>
      <c r="G69" s="591">
        <v>567642.10249706358</v>
      </c>
      <c r="H69" s="590">
        <v>9.3132301467818299E-2</v>
      </c>
    </row>
    <row r="70" spans="1:8">
      <c r="A70" s="475"/>
      <c r="B70" s="232" t="s">
        <v>274</v>
      </c>
      <c r="C70" s="585">
        <v>6592160.7730502645</v>
      </c>
      <c r="D70" s="585">
        <v>551655.03975932114</v>
      </c>
      <c r="E70" s="586">
        <v>9.1325969068946244E-2</v>
      </c>
      <c r="F70" s="587">
        <v>18869607.169583127</v>
      </c>
      <c r="G70" s="587">
        <v>1739740.9455884248</v>
      </c>
      <c r="H70" s="586">
        <v>0.10156185243008369</v>
      </c>
    </row>
    <row r="71" spans="1:8">
      <c r="A71" s="475"/>
      <c r="B71" s="233" t="s">
        <v>275</v>
      </c>
      <c r="C71" s="585">
        <v>4335888.8522790372</v>
      </c>
      <c r="D71" s="585">
        <v>450910.5403848798</v>
      </c>
      <c r="E71" s="590">
        <v>0.11606513709597369</v>
      </c>
      <c r="F71" s="591">
        <v>13026746.205006633</v>
      </c>
      <c r="G71" s="591">
        <v>1496324.4073396139</v>
      </c>
      <c r="H71" s="590">
        <v>0.12977187076038876</v>
      </c>
    </row>
    <row r="72" spans="1:8">
      <c r="A72" s="475"/>
      <c r="B72" s="232" t="s">
        <v>276</v>
      </c>
      <c r="C72" s="585">
        <v>3385611.2990706</v>
      </c>
      <c r="D72" s="585">
        <v>410934.6116500916</v>
      </c>
      <c r="E72" s="586">
        <v>0.13814429426494537</v>
      </c>
      <c r="F72" s="587">
        <v>9634639.8706772048</v>
      </c>
      <c r="G72" s="587">
        <v>1383158.5876783906</v>
      </c>
      <c r="H72" s="586">
        <v>0.16762548932010821</v>
      </c>
    </row>
    <row r="73" spans="1:8">
      <c r="A73" s="475"/>
      <c r="B73" s="233" t="s">
        <v>277</v>
      </c>
      <c r="C73" s="585">
        <v>5024324.8622240527</v>
      </c>
      <c r="D73" s="585">
        <v>496542.46226795577</v>
      </c>
      <c r="E73" s="590">
        <v>0.10966570793525114</v>
      </c>
      <c r="F73" s="591">
        <v>15688263.682489052</v>
      </c>
      <c r="G73" s="591">
        <v>1790884.5876530986</v>
      </c>
      <c r="H73" s="590">
        <v>0.12886491585442633</v>
      </c>
    </row>
    <row r="74" spans="1:8">
      <c r="A74" s="475"/>
      <c r="B74" s="232" t="s">
        <v>278</v>
      </c>
      <c r="C74" s="585">
        <v>979444.60685448104</v>
      </c>
      <c r="D74" s="585">
        <v>125007.70808453532</v>
      </c>
      <c r="E74" s="586">
        <v>0.14630420135705449</v>
      </c>
      <c r="F74" s="587">
        <v>2812553.4060036959</v>
      </c>
      <c r="G74" s="587">
        <v>409620.97527611628</v>
      </c>
      <c r="H74" s="586">
        <v>0.17046712177091383</v>
      </c>
    </row>
    <row r="75" spans="1:8">
      <c r="A75" s="475"/>
      <c r="B75" s="233" t="s">
        <v>279</v>
      </c>
      <c r="C75" s="585">
        <v>3905359.2732360549</v>
      </c>
      <c r="D75" s="585">
        <v>333284.99330286495</v>
      </c>
      <c r="E75" s="590">
        <v>9.3302929106249863E-2</v>
      </c>
      <c r="F75" s="591">
        <v>11084954.521844404</v>
      </c>
      <c r="G75" s="591">
        <v>1288135.8786371537</v>
      </c>
      <c r="H75" s="590">
        <v>0.13148512037938961</v>
      </c>
    </row>
    <row r="76" spans="1:8">
      <c r="A76" s="475" t="s">
        <v>123</v>
      </c>
      <c r="B76" s="232" t="s">
        <v>208</v>
      </c>
      <c r="C76" s="585">
        <v>647561539.4176631</v>
      </c>
      <c r="D76" s="585">
        <v>48080008.80798161</v>
      </c>
      <c r="E76" s="586">
        <v>8.0202652380438708E-2</v>
      </c>
      <c r="F76" s="587">
        <v>1843975524.6190281</v>
      </c>
      <c r="G76" s="587">
        <v>209519564.29601073</v>
      </c>
      <c r="H76" s="586">
        <v>0.12818917693848625</v>
      </c>
    </row>
    <row r="77" spans="1:8">
      <c r="A77" s="476"/>
      <c r="B77" s="233" t="s">
        <v>209</v>
      </c>
      <c r="C77" s="585">
        <v>121477255.73663361</v>
      </c>
      <c r="D77" s="585">
        <v>8110740.5600158125</v>
      </c>
      <c r="E77" s="590">
        <v>7.154441104041874E-2</v>
      </c>
      <c r="F77" s="591">
        <v>355666084.50921488</v>
      </c>
      <c r="G77" s="591">
        <v>35668763.472454906</v>
      </c>
      <c r="H77" s="590">
        <v>0.11146581901652053</v>
      </c>
    </row>
    <row r="78" spans="1:8">
      <c r="A78" s="475"/>
      <c r="B78" s="232" t="s">
        <v>210</v>
      </c>
      <c r="C78" s="585">
        <v>45100124.497994572</v>
      </c>
      <c r="D78" s="585">
        <v>3440922.4670642763</v>
      </c>
      <c r="E78" s="586">
        <v>8.2596936554606315E-2</v>
      </c>
      <c r="F78" s="587">
        <v>130801287.62969391</v>
      </c>
      <c r="G78" s="587">
        <v>15711284.603174523</v>
      </c>
      <c r="H78" s="586">
        <v>0.13651302624046574</v>
      </c>
    </row>
    <row r="79" spans="1:8">
      <c r="A79" s="475"/>
      <c r="B79" s="233" t="s">
        <v>211</v>
      </c>
      <c r="C79" s="585">
        <v>28605391.162445601</v>
      </c>
      <c r="D79" s="585">
        <v>2036937.5306809247</v>
      </c>
      <c r="E79" s="590">
        <v>7.6667523029853926E-2</v>
      </c>
      <c r="F79" s="591">
        <v>83696963.018607423</v>
      </c>
      <c r="G79" s="591">
        <v>8931196.5856236219</v>
      </c>
      <c r="H79" s="590">
        <v>0.11945569492194116</v>
      </c>
    </row>
    <row r="80" spans="1:8">
      <c r="A80" s="475"/>
      <c r="B80" s="232" t="s">
        <v>212</v>
      </c>
      <c r="C80" s="585">
        <v>33787599.108353302</v>
      </c>
      <c r="D80" s="585">
        <v>2906335.0002819411</v>
      </c>
      <c r="E80" s="586">
        <v>9.4113213439417448E-2</v>
      </c>
      <c r="F80" s="587">
        <v>96989890.827420041</v>
      </c>
      <c r="G80" s="587">
        <v>12315396.413967878</v>
      </c>
      <c r="H80" s="586">
        <v>0.1454439911248096</v>
      </c>
    </row>
    <row r="81" spans="1:8">
      <c r="A81" s="475"/>
      <c r="B81" s="233" t="s">
        <v>213</v>
      </c>
      <c r="C81" s="585">
        <v>66536670.558153503</v>
      </c>
      <c r="D81" s="585">
        <v>4439882.1549461484</v>
      </c>
      <c r="E81" s="590">
        <v>7.1499384575528624E-2</v>
      </c>
      <c r="F81" s="591">
        <v>196700733.29258621</v>
      </c>
      <c r="G81" s="591">
        <v>22295459.62885499</v>
      </c>
      <c r="H81" s="590">
        <v>0.12783707258670748</v>
      </c>
    </row>
    <row r="82" spans="1:8">
      <c r="A82" s="475"/>
      <c r="B82" s="232" t="s">
        <v>214</v>
      </c>
      <c r="C82" s="585">
        <v>29529698.600480568</v>
      </c>
      <c r="D82" s="585">
        <v>2368913.7312306389</v>
      </c>
      <c r="E82" s="586">
        <v>8.7218161869563771E-2</v>
      </c>
      <c r="F82" s="587">
        <v>83838530.059231639</v>
      </c>
      <c r="G82" s="587">
        <v>10334696.950928196</v>
      </c>
      <c r="H82" s="586">
        <v>0.14060078929082034</v>
      </c>
    </row>
    <row r="83" spans="1:8">
      <c r="A83" s="475"/>
      <c r="B83" s="233" t="s">
        <v>215</v>
      </c>
      <c r="C83" s="585">
        <v>13493505.551041413</v>
      </c>
      <c r="D83" s="585">
        <v>1103496.1279302556</v>
      </c>
      <c r="E83" s="590">
        <v>8.9063380845530088E-2</v>
      </c>
      <c r="F83" s="591">
        <v>36505700.246269688</v>
      </c>
      <c r="G83" s="591">
        <v>4416221.5105212741</v>
      </c>
      <c r="H83" s="590">
        <v>0.13762210183867843</v>
      </c>
    </row>
    <row r="84" spans="1:8">
      <c r="A84" s="475"/>
      <c r="B84" s="232" t="s">
        <v>216</v>
      </c>
      <c r="C84" s="585">
        <v>35417044.505115137</v>
      </c>
      <c r="D84" s="585">
        <v>2880055.4984527603</v>
      </c>
      <c r="E84" s="586">
        <v>8.8516349741613487E-2</v>
      </c>
      <c r="F84" s="587">
        <v>100430067.96988682</v>
      </c>
      <c r="G84" s="587">
        <v>12358052.214013875</v>
      </c>
      <c r="H84" s="586">
        <v>0.14031758110623005</v>
      </c>
    </row>
    <row r="85" spans="1:8">
      <c r="A85" s="475"/>
      <c r="B85" s="233" t="s">
        <v>217</v>
      </c>
      <c r="C85" s="585">
        <v>43329428.353785284</v>
      </c>
      <c r="D85" s="585">
        <v>3473505.5953338966</v>
      </c>
      <c r="E85" s="590">
        <v>8.7151553769943643E-2</v>
      </c>
      <c r="F85" s="591">
        <v>123674297.13792959</v>
      </c>
      <c r="G85" s="591">
        <v>14838396.576245368</v>
      </c>
      <c r="H85" s="590">
        <v>0.13633733446102653</v>
      </c>
    </row>
    <row r="86" spans="1:8">
      <c r="A86" s="475"/>
      <c r="B86" s="232" t="s">
        <v>218</v>
      </c>
      <c r="C86" s="585">
        <v>23543984.339200363</v>
      </c>
      <c r="D86" s="585">
        <v>1756534.1123098247</v>
      </c>
      <c r="E86" s="586">
        <v>8.0621371203036543E-2</v>
      </c>
      <c r="F86" s="587">
        <v>65055468.753370084</v>
      </c>
      <c r="G86" s="587">
        <v>7285952.4433930293</v>
      </c>
      <c r="H86" s="586">
        <v>0.12612105672303703</v>
      </c>
    </row>
    <row r="87" spans="1:8">
      <c r="A87" s="475"/>
      <c r="B87" s="233" t="s">
        <v>219</v>
      </c>
      <c r="C87" s="585">
        <v>26317982.810615834</v>
      </c>
      <c r="D87" s="585">
        <v>1948793.0587497279</v>
      </c>
      <c r="E87" s="590">
        <v>7.9969546734745101E-2</v>
      </c>
      <c r="F87" s="591">
        <v>71888722.567096144</v>
      </c>
      <c r="G87" s="591">
        <v>8405638.7476494014</v>
      </c>
      <c r="H87" s="590">
        <v>0.13240753665269339</v>
      </c>
    </row>
    <row r="88" spans="1:8">
      <c r="A88" s="475"/>
      <c r="B88" s="232" t="s">
        <v>220</v>
      </c>
      <c r="C88" s="585">
        <v>461439711.44459718</v>
      </c>
      <c r="D88" s="585">
        <v>36554537.909431219</v>
      </c>
      <c r="E88" s="586">
        <v>8.6033922071902455E-2</v>
      </c>
      <c r="F88" s="587">
        <v>1335517418.6440575</v>
      </c>
      <c r="G88" s="587">
        <v>164867833.82949042</v>
      </c>
      <c r="H88" s="586">
        <v>0.14083448708146579</v>
      </c>
    </row>
    <row r="89" spans="1:8">
      <c r="A89" s="475"/>
      <c r="B89" s="233" t="s">
        <v>221</v>
      </c>
      <c r="C89" s="585">
        <v>103656007.03255451</v>
      </c>
      <c r="D89" s="585">
        <v>8081691.2171999961</v>
      </c>
      <c r="E89" s="590">
        <v>8.4559236948276745E-2</v>
      </c>
      <c r="F89" s="591">
        <v>303934808.21259427</v>
      </c>
      <c r="G89" s="591">
        <v>36381188.632461071</v>
      </c>
      <c r="H89" s="590">
        <v>0.13597718726270039</v>
      </c>
    </row>
    <row r="90" spans="1:8">
      <c r="A90" s="475"/>
      <c r="B90" s="232" t="s">
        <v>222</v>
      </c>
      <c r="C90" s="585">
        <v>87211214.673038736</v>
      </c>
      <c r="D90" s="585">
        <v>7023061.1070472151</v>
      </c>
      <c r="E90" s="586">
        <v>8.7582277365540376E-2</v>
      </c>
      <c r="F90" s="587">
        <v>258751638.31740963</v>
      </c>
      <c r="G90" s="587">
        <v>32247840.886097074</v>
      </c>
      <c r="H90" s="586">
        <v>0.14237218647902031</v>
      </c>
    </row>
    <row r="91" spans="1:8">
      <c r="A91" s="475"/>
      <c r="B91" s="233" t="s">
        <v>223</v>
      </c>
      <c r="C91" s="585">
        <v>8238714.8888510475</v>
      </c>
      <c r="D91" s="585">
        <v>695578.70506946836</v>
      </c>
      <c r="E91" s="590">
        <v>9.2213462427607376E-2</v>
      </c>
      <c r="F91" s="591">
        <v>23089041.768558826</v>
      </c>
      <c r="G91" s="591">
        <v>2902359.0759723075</v>
      </c>
      <c r="H91" s="590">
        <v>0.14377592991235691</v>
      </c>
    </row>
    <row r="92" spans="1:8">
      <c r="A92" s="475"/>
      <c r="B92" s="232" t="s">
        <v>224</v>
      </c>
      <c r="C92" s="585">
        <v>31360608.875549026</v>
      </c>
      <c r="D92" s="585">
        <v>2143848.8170537129</v>
      </c>
      <c r="E92" s="586">
        <v>7.3377363292900413E-2</v>
      </c>
      <c r="F92" s="587">
        <v>89883624.871328235</v>
      </c>
      <c r="G92" s="587">
        <v>10004159.751580954</v>
      </c>
      <c r="H92" s="586">
        <v>0.1252406952973924</v>
      </c>
    </row>
    <row r="93" spans="1:8">
      <c r="A93" s="475"/>
      <c r="B93" s="233" t="s">
        <v>225</v>
      </c>
      <c r="C93" s="585">
        <v>15810161.598814037</v>
      </c>
      <c r="D93" s="585">
        <v>1166716.283108592</v>
      </c>
      <c r="E93" s="590">
        <v>7.967498481093524E-2</v>
      </c>
      <c r="F93" s="591">
        <v>42862856.391283676</v>
      </c>
      <c r="G93" s="591">
        <v>5108504.7786883637</v>
      </c>
      <c r="H93" s="590">
        <v>0.1353090322172055</v>
      </c>
    </row>
    <row r="94" spans="1:8">
      <c r="A94" s="475"/>
      <c r="B94" s="232" t="s">
        <v>226</v>
      </c>
      <c r="C94" s="585">
        <v>12335311.124985924</v>
      </c>
      <c r="D94" s="585">
        <v>910367.18179876171</v>
      </c>
      <c r="E94" s="586">
        <v>7.9682420003611934E-2</v>
      </c>
      <c r="F94" s="587">
        <v>33456294.60766438</v>
      </c>
      <c r="G94" s="587">
        <v>3807971.8615707494</v>
      </c>
      <c r="H94" s="586">
        <v>0.12843801972145205</v>
      </c>
    </row>
    <row r="95" spans="1:8">
      <c r="A95" s="475"/>
      <c r="B95" s="233" t="s">
        <v>227</v>
      </c>
      <c r="C95" s="585">
        <v>311484148.02459049</v>
      </c>
      <c r="D95" s="585">
        <v>23566233.211646676</v>
      </c>
      <c r="E95" s="590">
        <v>8.1850527526073968E-2</v>
      </c>
      <c r="F95" s="591">
        <v>867805323.2750299</v>
      </c>
      <c r="G95" s="591">
        <v>97355758.868154407</v>
      </c>
      <c r="H95" s="590">
        <v>0.12636227387980026</v>
      </c>
    </row>
    <row r="96" spans="1:8">
      <c r="A96" s="475"/>
      <c r="B96" s="232" t="s">
        <v>228</v>
      </c>
      <c r="C96" s="585">
        <v>14865744.740326431</v>
      </c>
      <c r="D96" s="585">
        <v>1446442.9368135165</v>
      </c>
      <c r="E96" s="586">
        <v>0.10778824099737185</v>
      </c>
      <c r="F96" s="587">
        <v>41722406.927772924</v>
      </c>
      <c r="G96" s="587">
        <v>5336450.9344887212</v>
      </c>
      <c r="H96" s="586">
        <v>0.14666238082280086</v>
      </c>
    </row>
    <row r="97" spans="1:8">
      <c r="A97" s="475"/>
      <c r="B97" s="233" t="s">
        <v>229</v>
      </c>
      <c r="C97" s="585">
        <v>30317028.635156423</v>
      </c>
      <c r="D97" s="585">
        <v>2141363.8573564701</v>
      </c>
      <c r="E97" s="590">
        <v>7.6000473253915346E-2</v>
      </c>
      <c r="F97" s="591">
        <v>84291626.507484332</v>
      </c>
      <c r="G97" s="591">
        <v>9120979.2637446672</v>
      </c>
      <c r="H97" s="590">
        <v>0.12133697923565874</v>
      </c>
    </row>
    <row r="98" spans="1:8">
      <c r="A98" s="475"/>
      <c r="B98" s="232" t="s">
        <v>230</v>
      </c>
      <c r="C98" s="585">
        <v>58977115.557852283</v>
      </c>
      <c r="D98" s="585">
        <v>3782763.95022282</v>
      </c>
      <c r="E98" s="586">
        <v>6.8535345375810741E-2</v>
      </c>
      <c r="F98" s="587">
        <v>171653465.99647811</v>
      </c>
      <c r="G98" s="587">
        <v>17589871.50487414</v>
      </c>
      <c r="H98" s="586">
        <v>0.11417279703825642</v>
      </c>
    </row>
    <row r="99" spans="1:8">
      <c r="A99" s="475"/>
      <c r="B99" s="233" t="s">
        <v>231</v>
      </c>
      <c r="C99" s="585">
        <v>20272525.086803906</v>
      </c>
      <c r="D99" s="585">
        <v>1559983.0522461012</v>
      </c>
      <c r="E99" s="590">
        <v>8.3365640508123784E-2</v>
      </c>
      <c r="F99" s="591">
        <v>57081357.630262233</v>
      </c>
      <c r="G99" s="591">
        <v>6404457.4728628248</v>
      </c>
      <c r="H99" s="590">
        <v>0.12637824044033799</v>
      </c>
    </row>
    <row r="100" spans="1:8">
      <c r="A100" s="475"/>
      <c r="B100" s="232" t="s">
        <v>232</v>
      </c>
      <c r="C100" s="585">
        <v>36888890.652686924</v>
      </c>
      <c r="D100" s="585">
        <v>2625119.284015581</v>
      </c>
      <c r="E100" s="586">
        <v>7.661501285920401E-2</v>
      </c>
      <c r="F100" s="587">
        <v>104001489.95684828</v>
      </c>
      <c r="G100" s="587">
        <v>10615902.725527674</v>
      </c>
      <c r="H100" s="586">
        <v>0.11367817069278122</v>
      </c>
    </row>
    <row r="101" spans="1:8">
      <c r="A101" s="475"/>
      <c r="B101" s="233" t="s">
        <v>233</v>
      </c>
      <c r="C101" s="585">
        <v>10949336.229044711</v>
      </c>
      <c r="D101" s="585">
        <v>985506.71789295785</v>
      </c>
      <c r="E101" s="590">
        <v>9.8908428409975852E-2</v>
      </c>
      <c r="F101" s="591">
        <v>29325285.176609974</v>
      </c>
      <c r="G101" s="591">
        <v>3862636.5358559154</v>
      </c>
      <c r="H101" s="590">
        <v>0.15169814383227989</v>
      </c>
    </row>
    <row r="102" spans="1:8">
      <c r="A102" s="475"/>
      <c r="B102" s="232" t="s">
        <v>234</v>
      </c>
      <c r="C102" s="585">
        <v>550014028.31508589</v>
      </c>
      <c r="D102" s="585">
        <v>39789008.474690914</v>
      </c>
      <c r="E102" s="586">
        <v>7.7983256264338885E-2</v>
      </c>
      <c r="F102" s="587">
        <v>1632983941.9552851</v>
      </c>
      <c r="G102" s="587">
        <v>187804291.28108525</v>
      </c>
      <c r="H102" s="586">
        <v>0.12995221126554854</v>
      </c>
    </row>
    <row r="103" spans="1:8">
      <c r="A103" s="475"/>
      <c r="B103" s="233" t="s">
        <v>235</v>
      </c>
      <c r="C103" s="585">
        <v>133687059.83576439</v>
      </c>
      <c r="D103" s="585">
        <v>8038122.6447896212</v>
      </c>
      <c r="E103" s="590">
        <v>6.397286618168857E-2</v>
      </c>
      <c r="F103" s="591">
        <v>412560684.35341227</v>
      </c>
      <c r="G103" s="591">
        <v>41306745.469626427</v>
      </c>
      <c r="H103" s="590">
        <v>0.11126278038643715</v>
      </c>
    </row>
    <row r="104" spans="1:8">
      <c r="A104" s="475"/>
      <c r="B104" s="232" t="s">
        <v>236</v>
      </c>
      <c r="C104" s="585">
        <v>44714447.194451541</v>
      </c>
      <c r="D104" s="585">
        <v>3092790.7801787332</v>
      </c>
      <c r="E104" s="586">
        <v>7.4307248836885789E-2</v>
      </c>
      <c r="F104" s="587">
        <v>135301181.1958639</v>
      </c>
      <c r="G104" s="587">
        <v>15930959.353776067</v>
      </c>
      <c r="H104" s="586">
        <v>0.13345840451608421</v>
      </c>
    </row>
    <row r="105" spans="1:8">
      <c r="A105" s="475"/>
      <c r="B105" s="233" t="s">
        <v>237</v>
      </c>
      <c r="C105" s="585">
        <v>16500577.386250965</v>
      </c>
      <c r="D105" s="585">
        <v>1327144.232081335</v>
      </c>
      <c r="E105" s="590">
        <v>8.746499349203897E-2</v>
      </c>
      <c r="F105" s="591">
        <v>47950225.755112313</v>
      </c>
      <c r="G105" s="591">
        <v>5738203.9112628996</v>
      </c>
      <c r="H105" s="590">
        <v>0.13593767037479623</v>
      </c>
    </row>
    <row r="106" spans="1:8">
      <c r="A106" s="475"/>
      <c r="B106" s="232" t="s">
        <v>238</v>
      </c>
      <c r="C106" s="585">
        <v>18732374.440721445</v>
      </c>
      <c r="D106" s="585">
        <v>1565521.9933805056</v>
      </c>
      <c r="E106" s="586">
        <v>9.1194469002557149E-2</v>
      </c>
      <c r="F106" s="587">
        <v>52762249.773380682</v>
      </c>
      <c r="G106" s="587">
        <v>6514162.7624461353</v>
      </c>
      <c r="H106" s="586">
        <v>0.14085258836556799</v>
      </c>
    </row>
    <row r="107" spans="1:8">
      <c r="A107" s="475"/>
      <c r="B107" s="233" t="s">
        <v>239</v>
      </c>
      <c r="C107" s="585">
        <v>11692414.549034217</v>
      </c>
      <c r="D107" s="585">
        <v>767287.31530067511</v>
      </c>
      <c r="E107" s="590">
        <v>7.0231430617258186E-2</v>
      </c>
      <c r="F107" s="591">
        <v>32168107.563361935</v>
      </c>
      <c r="G107" s="591">
        <v>3413372.8264651783</v>
      </c>
      <c r="H107" s="590">
        <v>0.11870646200346598</v>
      </c>
    </row>
    <row r="108" spans="1:8">
      <c r="A108" s="475"/>
      <c r="B108" s="232" t="s">
        <v>240</v>
      </c>
      <c r="C108" s="585">
        <v>32419728.149877086</v>
      </c>
      <c r="D108" s="585">
        <v>2497182.0123124979</v>
      </c>
      <c r="E108" s="586">
        <v>8.3454863795081602E-2</v>
      </c>
      <c r="F108" s="587">
        <v>95496440.792334408</v>
      </c>
      <c r="G108" s="587">
        <v>11549080.324061066</v>
      </c>
      <c r="H108" s="586">
        <v>0.13757526454242561</v>
      </c>
    </row>
    <row r="109" spans="1:8">
      <c r="A109" s="475"/>
      <c r="B109" s="233" t="s">
        <v>241</v>
      </c>
      <c r="C109" s="585">
        <v>58196289.945375651</v>
      </c>
      <c r="D109" s="585">
        <v>4234243.4235051647</v>
      </c>
      <c r="E109" s="590">
        <v>7.8467065213863818E-2</v>
      </c>
      <c r="F109" s="591">
        <v>173628613.74799854</v>
      </c>
      <c r="G109" s="591">
        <v>20465089.830638438</v>
      </c>
      <c r="H109" s="590">
        <v>0.13361595050320499</v>
      </c>
    </row>
    <row r="110" spans="1:8">
      <c r="A110" s="475"/>
      <c r="B110" s="232" t="s">
        <v>242</v>
      </c>
      <c r="C110" s="585">
        <v>43044054.152987771</v>
      </c>
      <c r="D110" s="585">
        <v>3081861.3569850251</v>
      </c>
      <c r="E110" s="586">
        <v>7.7119425671088079E-2</v>
      </c>
      <c r="F110" s="587">
        <v>129186166.92151834</v>
      </c>
      <c r="G110" s="587">
        <v>14879510.786352366</v>
      </c>
      <c r="H110" s="586">
        <v>0.130171866533805</v>
      </c>
    </row>
    <row r="111" spans="1:8">
      <c r="A111" s="475"/>
      <c r="B111" s="233" t="s">
        <v>243</v>
      </c>
      <c r="C111" s="585">
        <v>30491931.187580273</v>
      </c>
      <c r="D111" s="585">
        <v>2365560.3347345814</v>
      </c>
      <c r="E111" s="590">
        <v>8.4104712517336574E-2</v>
      </c>
      <c r="F111" s="591">
        <v>86480602.332076356</v>
      </c>
      <c r="G111" s="591">
        <v>10265989.041333809</v>
      </c>
      <c r="H111" s="590">
        <v>0.13469843377898205</v>
      </c>
    </row>
    <row r="112" spans="1:8">
      <c r="A112" s="475"/>
      <c r="B112" s="232" t="s">
        <v>244</v>
      </c>
      <c r="C112" s="585">
        <v>854341448.28061759</v>
      </c>
      <c r="D112" s="585">
        <v>48631520.52684176</v>
      </c>
      <c r="E112" s="586">
        <v>6.0358596625985111E-2</v>
      </c>
      <c r="F112" s="587">
        <v>2698968536.1389055</v>
      </c>
      <c r="G112" s="587">
        <v>258768197.06137276</v>
      </c>
      <c r="H112" s="586">
        <v>0.10604383292528953</v>
      </c>
    </row>
    <row r="113" spans="1:8">
      <c r="A113" s="475"/>
      <c r="B113" s="233" t="s">
        <v>245</v>
      </c>
      <c r="C113" s="585">
        <v>18913343.103187148</v>
      </c>
      <c r="D113" s="585">
        <v>1121867.8025949635</v>
      </c>
      <c r="E113" s="590">
        <v>6.3056479782630639E-2</v>
      </c>
      <c r="F113" s="591">
        <v>58988683.929672152</v>
      </c>
      <c r="G113" s="591">
        <v>5860361.9261543304</v>
      </c>
      <c r="H113" s="590">
        <v>0.11030579745707561</v>
      </c>
    </row>
    <row r="114" spans="1:8">
      <c r="A114" s="475"/>
      <c r="B114" s="232" t="s">
        <v>246</v>
      </c>
      <c r="C114" s="585">
        <v>108002611.64154309</v>
      </c>
      <c r="D114" s="585">
        <v>6252189.8898447603</v>
      </c>
      <c r="E114" s="586">
        <v>6.1446328990183319E-2</v>
      </c>
      <c r="F114" s="587">
        <v>349827778.16886991</v>
      </c>
      <c r="G114" s="587">
        <v>33590924.910654545</v>
      </c>
      <c r="H114" s="586">
        <v>0.10622077902864378</v>
      </c>
    </row>
    <row r="115" spans="1:8">
      <c r="A115" s="475"/>
      <c r="B115" s="233" t="s">
        <v>247</v>
      </c>
      <c r="C115" s="585">
        <v>41331491.498440899</v>
      </c>
      <c r="D115" s="585">
        <v>2441243.1825067177</v>
      </c>
      <c r="E115" s="590">
        <v>6.2772630369307442E-2</v>
      </c>
      <c r="F115" s="591">
        <v>120144948.33269113</v>
      </c>
      <c r="G115" s="591">
        <v>11748228.518884167</v>
      </c>
      <c r="H115" s="590">
        <v>0.10838177150622361</v>
      </c>
    </row>
    <row r="116" spans="1:8">
      <c r="A116" s="475"/>
      <c r="B116" s="232" t="s">
        <v>248</v>
      </c>
      <c r="C116" s="585">
        <v>66879242.039550841</v>
      </c>
      <c r="D116" s="585">
        <v>4125382.7072159052</v>
      </c>
      <c r="E116" s="586">
        <v>6.5739107540278965E-2</v>
      </c>
      <c r="F116" s="587">
        <v>198349735.72594517</v>
      </c>
      <c r="G116" s="587">
        <v>19932070.810276389</v>
      </c>
      <c r="H116" s="586">
        <v>0.11171579237794373</v>
      </c>
    </row>
    <row r="117" spans="1:8">
      <c r="A117" s="475"/>
      <c r="B117" s="233" t="s">
        <v>249</v>
      </c>
      <c r="C117" s="585">
        <v>54749671.753622569</v>
      </c>
      <c r="D117" s="585">
        <v>3001984.2099459618</v>
      </c>
      <c r="E117" s="590">
        <v>5.8011948986361889E-2</v>
      </c>
      <c r="F117" s="591">
        <v>174548375.65265951</v>
      </c>
      <c r="G117" s="591">
        <v>16376529.517103732</v>
      </c>
      <c r="H117" s="590">
        <v>0.10353631140568965</v>
      </c>
    </row>
    <row r="118" spans="1:8">
      <c r="A118" s="475"/>
      <c r="B118" s="232" t="s">
        <v>250</v>
      </c>
      <c r="C118" s="585">
        <v>70722632.057706743</v>
      </c>
      <c r="D118" s="585">
        <v>4623533.3271646872</v>
      </c>
      <c r="E118" s="586">
        <v>6.994850786109609E-2</v>
      </c>
      <c r="F118" s="587">
        <v>221958152.3666518</v>
      </c>
      <c r="G118" s="587">
        <v>23949524.088970751</v>
      </c>
      <c r="H118" s="586">
        <v>0.12095192162729744</v>
      </c>
    </row>
    <row r="119" spans="1:8">
      <c r="A119" s="475"/>
      <c r="B119" s="233" t="s">
        <v>251</v>
      </c>
      <c r="C119" s="585">
        <v>251550366.89676407</v>
      </c>
      <c r="D119" s="585">
        <v>12670964.629783452</v>
      </c>
      <c r="E119" s="590">
        <v>5.3043353715453059E-2</v>
      </c>
      <c r="F119" s="591">
        <v>834889700.90882325</v>
      </c>
      <c r="G119" s="591">
        <v>74946121.14010179</v>
      </c>
      <c r="H119" s="590">
        <v>9.8620638604395641E-2</v>
      </c>
    </row>
    <row r="120" spans="1:8">
      <c r="A120" s="475"/>
      <c r="B120" s="232" t="s">
        <v>252</v>
      </c>
      <c r="C120" s="585">
        <v>103476488.67703775</v>
      </c>
      <c r="D120" s="585">
        <v>6088790.8360411376</v>
      </c>
      <c r="E120" s="586">
        <v>6.2521149703961706E-2</v>
      </c>
      <c r="F120" s="587">
        <v>322029040.91194147</v>
      </c>
      <c r="G120" s="587">
        <v>30209163.133581936</v>
      </c>
      <c r="H120" s="586">
        <v>0.10351989509270555</v>
      </c>
    </row>
    <row r="121" spans="1:8">
      <c r="A121" s="475"/>
      <c r="B121" s="233" t="s">
        <v>253</v>
      </c>
      <c r="C121" s="585">
        <v>36483815.008504964</v>
      </c>
      <c r="D121" s="585">
        <v>2441134.6662688702</v>
      </c>
      <c r="E121" s="590">
        <v>7.1708062988218996E-2</v>
      </c>
      <c r="F121" s="591">
        <v>105990301.11485454</v>
      </c>
      <c r="G121" s="591">
        <v>11585723.869527012</v>
      </c>
      <c r="H121" s="590">
        <v>0.12272417511514715</v>
      </c>
    </row>
    <row r="122" spans="1:8">
      <c r="A122" s="475"/>
      <c r="B122" s="232" t="s">
        <v>254</v>
      </c>
      <c r="C122" s="585">
        <v>14413420.413140094</v>
      </c>
      <c r="D122" s="585">
        <v>693466.69629178941</v>
      </c>
      <c r="E122" s="586">
        <v>5.0544390353168767E-2</v>
      </c>
      <c r="F122" s="587">
        <v>46706537.680692837</v>
      </c>
      <c r="G122" s="587">
        <v>4037884.4742408767</v>
      </c>
      <c r="H122" s="586">
        <v>9.4633511273571322E-2</v>
      </c>
    </row>
    <row r="123" spans="1:8">
      <c r="A123" s="475"/>
      <c r="B123" s="233" t="s">
        <v>255</v>
      </c>
      <c r="C123" s="585">
        <v>18591545.308362532</v>
      </c>
      <c r="D123" s="585">
        <v>1292644.0566701591</v>
      </c>
      <c r="E123" s="590">
        <v>7.47240554681875E-2</v>
      </c>
      <c r="F123" s="591">
        <v>54585042.414599523</v>
      </c>
      <c r="G123" s="591">
        <v>6096867.3368688449</v>
      </c>
      <c r="H123" s="590">
        <v>0.12573926172917513</v>
      </c>
    </row>
    <row r="124" spans="1:8">
      <c r="A124" s="475"/>
      <c r="B124" s="232" t="s">
        <v>256</v>
      </c>
      <c r="C124" s="585">
        <v>636041466.12549913</v>
      </c>
      <c r="D124" s="585">
        <v>42689389.915785432</v>
      </c>
      <c r="E124" s="586">
        <v>7.1946137255441814E-2</v>
      </c>
      <c r="F124" s="587">
        <v>1822541557.6231768</v>
      </c>
      <c r="G124" s="587">
        <v>197339178.47702146</v>
      </c>
      <c r="H124" s="586">
        <v>0.12142437213308721</v>
      </c>
    </row>
    <row r="125" spans="1:8">
      <c r="A125" s="475"/>
      <c r="B125" s="233" t="s">
        <v>257</v>
      </c>
      <c r="C125" s="585">
        <v>75412149.351467431</v>
      </c>
      <c r="D125" s="585">
        <v>5649667.8019317687</v>
      </c>
      <c r="E125" s="590">
        <v>8.0984329634549435E-2</v>
      </c>
      <c r="F125" s="591">
        <v>222915505.25349838</v>
      </c>
      <c r="G125" s="591">
        <v>25986907.410087913</v>
      </c>
      <c r="H125" s="590">
        <v>0.13196106454153314</v>
      </c>
    </row>
    <row r="126" spans="1:8">
      <c r="A126" s="475"/>
      <c r="B126" s="232" t="s">
        <v>258</v>
      </c>
      <c r="C126" s="585">
        <v>46957360.78986188</v>
      </c>
      <c r="D126" s="585">
        <v>3605408.8937195837</v>
      </c>
      <c r="E126" s="586">
        <v>8.3166010664456697E-2</v>
      </c>
      <c r="F126" s="587">
        <v>134367952.8441602</v>
      </c>
      <c r="G126" s="587">
        <v>16226111.507750914</v>
      </c>
      <c r="H126" s="586">
        <v>0.13734432546676675</v>
      </c>
    </row>
    <row r="127" spans="1:8">
      <c r="A127" s="475"/>
      <c r="B127" s="233" t="s">
        <v>259</v>
      </c>
      <c r="C127" s="585">
        <v>29172589.777327087</v>
      </c>
      <c r="D127" s="585">
        <v>2049743.7136257961</v>
      </c>
      <c r="E127" s="590">
        <v>7.5572589573075208E-2</v>
      </c>
      <c r="F127" s="591">
        <v>84686388.390141696</v>
      </c>
      <c r="G127" s="591">
        <v>9196069.1637238562</v>
      </c>
      <c r="H127" s="590">
        <v>0.12181786032911213</v>
      </c>
    </row>
    <row r="128" spans="1:8">
      <c r="A128" s="475"/>
      <c r="B128" s="232" t="s">
        <v>260</v>
      </c>
      <c r="C128" s="585">
        <v>109066338.68761203</v>
      </c>
      <c r="D128" s="585">
        <v>4238378.8109409362</v>
      </c>
      <c r="E128" s="586">
        <v>4.0431759007113571E-2</v>
      </c>
      <c r="F128" s="587">
        <v>306556236.56917673</v>
      </c>
      <c r="G128" s="587">
        <v>24649149.040918589</v>
      </c>
      <c r="H128" s="586">
        <v>8.7437138445296367E-2</v>
      </c>
    </row>
    <row r="129" spans="1:8">
      <c r="A129" s="475"/>
      <c r="B129" s="233" t="s">
        <v>261</v>
      </c>
      <c r="C129" s="585">
        <v>17211009.488783319</v>
      </c>
      <c r="D129" s="585">
        <v>1398012.9022270758</v>
      </c>
      <c r="E129" s="590">
        <v>8.8409106684790309E-2</v>
      </c>
      <c r="F129" s="591">
        <v>47064463.326833747</v>
      </c>
      <c r="G129" s="591">
        <v>5861749.5647000596</v>
      </c>
      <c r="H129" s="590">
        <v>0.14226610408577389</v>
      </c>
    </row>
    <row r="130" spans="1:8">
      <c r="A130" s="475"/>
      <c r="B130" s="232" t="s">
        <v>262</v>
      </c>
      <c r="C130" s="585">
        <v>64002019.025869071</v>
      </c>
      <c r="D130" s="585">
        <v>4122975.2102406397</v>
      </c>
      <c r="E130" s="586">
        <v>6.8855060928086215E-2</v>
      </c>
      <c r="F130" s="587">
        <v>182884738.66294739</v>
      </c>
      <c r="G130" s="587">
        <v>18793097.929983944</v>
      </c>
      <c r="H130" s="586">
        <v>0.11452806398936022</v>
      </c>
    </row>
    <row r="131" spans="1:8">
      <c r="A131" s="475"/>
      <c r="B131" s="233" t="s">
        <v>263</v>
      </c>
      <c r="C131" s="585">
        <v>75116115.03779234</v>
      </c>
      <c r="D131" s="585">
        <v>5924404.2956807166</v>
      </c>
      <c r="E131" s="590">
        <v>8.5623035362746014E-2</v>
      </c>
      <c r="F131" s="591">
        <v>220770666.87069339</v>
      </c>
      <c r="G131" s="591">
        <v>27440042.737735212</v>
      </c>
      <c r="H131" s="590">
        <v>0.14193324446552258</v>
      </c>
    </row>
    <row r="132" spans="1:8">
      <c r="A132" s="475"/>
      <c r="B132" s="232" t="s">
        <v>264</v>
      </c>
      <c r="C132" s="585">
        <v>70018829.191580221</v>
      </c>
      <c r="D132" s="585">
        <v>4132938.1990849227</v>
      </c>
      <c r="E132" s="586">
        <v>6.2728728971058204E-2</v>
      </c>
      <c r="F132" s="587">
        <v>199078531.45066035</v>
      </c>
      <c r="G132" s="587">
        <v>19158658.41900003</v>
      </c>
      <c r="H132" s="586">
        <v>0.10648439272535891</v>
      </c>
    </row>
    <row r="133" spans="1:8">
      <c r="A133" s="475"/>
      <c r="B133" s="233" t="s">
        <v>265</v>
      </c>
      <c r="C133" s="585">
        <v>486633649.71539694</v>
      </c>
      <c r="D133" s="585">
        <v>27646101.211539984</v>
      </c>
      <c r="E133" s="590">
        <v>6.0232791285203389E-2</v>
      </c>
      <c r="F133" s="591">
        <v>1483986908.2579813</v>
      </c>
      <c r="G133" s="591">
        <v>158251400.0401988</v>
      </c>
      <c r="H133" s="590">
        <v>0.11936875723645653</v>
      </c>
    </row>
    <row r="134" spans="1:8">
      <c r="A134" s="475"/>
      <c r="B134" s="232" t="s">
        <v>266</v>
      </c>
      <c r="C134" s="585">
        <v>211879101.85109025</v>
      </c>
      <c r="D134" s="585">
        <v>13985097.384539157</v>
      </c>
      <c r="E134" s="586">
        <v>7.0669636618035991E-2</v>
      </c>
      <c r="F134" s="587">
        <v>644473275.89308667</v>
      </c>
      <c r="G134" s="587">
        <v>74123423.166652918</v>
      </c>
      <c r="H134" s="586">
        <v>0.12996132603931074</v>
      </c>
    </row>
    <row r="135" spans="1:8">
      <c r="A135" s="475"/>
      <c r="B135" s="233" t="s">
        <v>267</v>
      </c>
      <c r="C135" s="585">
        <v>39758130.867045209</v>
      </c>
      <c r="D135" s="585">
        <v>1847686.0382436961</v>
      </c>
      <c r="E135" s="590">
        <v>4.873817879446149E-2</v>
      </c>
      <c r="F135" s="591">
        <v>117895283.77813791</v>
      </c>
      <c r="G135" s="591">
        <v>11179319.591050252</v>
      </c>
      <c r="H135" s="590">
        <v>0.10475770589910408</v>
      </c>
    </row>
    <row r="136" spans="1:8">
      <c r="A136" s="475"/>
      <c r="B136" s="232" t="s">
        <v>268</v>
      </c>
      <c r="C136" s="585">
        <v>47146163.290891245</v>
      </c>
      <c r="D136" s="585">
        <v>2776147.0427909642</v>
      </c>
      <c r="E136" s="586">
        <v>6.2568087134965297E-2</v>
      </c>
      <c r="F136" s="587">
        <v>144923989.70104572</v>
      </c>
      <c r="G136" s="587">
        <v>15410654.624532163</v>
      </c>
      <c r="H136" s="586">
        <v>0.11898894129649194</v>
      </c>
    </row>
    <row r="137" spans="1:8">
      <c r="A137" s="475"/>
      <c r="B137" s="233" t="s">
        <v>269</v>
      </c>
      <c r="C137" s="585">
        <v>83110225.77769585</v>
      </c>
      <c r="D137" s="585">
        <v>3800329.7629229724</v>
      </c>
      <c r="E137" s="590">
        <v>4.7917472520895669E-2</v>
      </c>
      <c r="F137" s="591">
        <v>258203934.48000893</v>
      </c>
      <c r="G137" s="591">
        <v>23875795.304593652</v>
      </c>
      <c r="H137" s="590">
        <v>0.10189043189013042</v>
      </c>
    </row>
    <row r="138" spans="1:8">
      <c r="A138" s="475"/>
      <c r="B138" s="232" t="s">
        <v>270</v>
      </c>
      <c r="C138" s="585">
        <v>546700245.08183336</v>
      </c>
      <c r="D138" s="585">
        <v>40293898.021143079</v>
      </c>
      <c r="E138" s="586">
        <v>7.9568311603950045E-2</v>
      </c>
      <c r="F138" s="587">
        <v>1602117054.6944003</v>
      </c>
      <c r="G138" s="587">
        <v>179661571.68758297</v>
      </c>
      <c r="H138" s="586">
        <v>0.12630382731402634</v>
      </c>
    </row>
    <row r="139" spans="1:8">
      <c r="A139" s="475"/>
      <c r="B139" s="233" t="s">
        <v>271</v>
      </c>
      <c r="C139" s="585">
        <v>11522156.709173853</v>
      </c>
      <c r="D139" s="585">
        <v>1313528.5761392415</v>
      </c>
      <c r="E139" s="590">
        <v>0.12866847131875914</v>
      </c>
      <c r="F139" s="591">
        <v>34065046.508844025</v>
      </c>
      <c r="G139" s="591">
        <v>5526165.1898043863</v>
      </c>
      <c r="H139" s="590">
        <v>0.19363636324867506</v>
      </c>
    </row>
    <row r="140" spans="1:8">
      <c r="A140" s="475"/>
      <c r="B140" s="232" t="s">
        <v>272</v>
      </c>
      <c r="C140" s="585">
        <v>74415201.821573496</v>
      </c>
      <c r="D140" s="585">
        <v>5043232.9407099783</v>
      </c>
      <c r="E140" s="586">
        <v>7.269842592144117E-2</v>
      </c>
      <c r="F140" s="587">
        <v>225659148.73690784</v>
      </c>
      <c r="G140" s="587">
        <v>24295647.601298124</v>
      </c>
      <c r="H140" s="586">
        <v>0.12065566730951922</v>
      </c>
    </row>
    <row r="141" spans="1:8">
      <c r="A141" s="475"/>
      <c r="B141" s="233" t="s">
        <v>273</v>
      </c>
      <c r="C141" s="585">
        <v>28597356.043869738</v>
      </c>
      <c r="D141" s="585">
        <v>2096989.9014156274</v>
      </c>
      <c r="E141" s="590">
        <v>7.913060106955308E-2</v>
      </c>
      <c r="F141" s="591">
        <v>80932723.154695168</v>
      </c>
      <c r="G141" s="591">
        <v>7911927.5552358627</v>
      </c>
      <c r="H141" s="590">
        <v>0.10835170296740027</v>
      </c>
    </row>
    <row r="142" spans="1:8">
      <c r="A142" s="475"/>
      <c r="B142" s="232" t="s">
        <v>274</v>
      </c>
      <c r="C142" s="585">
        <v>80812358.692362204</v>
      </c>
      <c r="D142" s="585">
        <v>5641367.1866253614</v>
      </c>
      <c r="E142" s="586">
        <v>7.5047130197754913E-2</v>
      </c>
      <c r="F142" s="587">
        <v>230017129.72548324</v>
      </c>
      <c r="G142" s="587">
        <v>22875973.007637143</v>
      </c>
      <c r="H142" s="586">
        <v>0.11043663832966459</v>
      </c>
    </row>
    <row r="143" spans="1:8">
      <c r="A143" s="475"/>
      <c r="B143" s="233" t="s">
        <v>275</v>
      </c>
      <c r="C143" s="585">
        <v>51894370.419425175</v>
      </c>
      <c r="D143" s="585">
        <v>3887565.876016587</v>
      </c>
      <c r="E143" s="590">
        <v>8.0979475992853933E-2</v>
      </c>
      <c r="F143" s="591">
        <v>154224533.066939</v>
      </c>
      <c r="G143" s="591">
        <v>17161368.421594769</v>
      </c>
      <c r="H143" s="590">
        <v>0.12520773517815975</v>
      </c>
    </row>
    <row r="144" spans="1:8">
      <c r="A144" s="475"/>
      <c r="B144" s="232" t="s">
        <v>276</v>
      </c>
      <c r="C144" s="585">
        <v>40952637.88540408</v>
      </c>
      <c r="D144" s="585">
        <v>3722201.7344834134</v>
      </c>
      <c r="E144" s="586">
        <v>9.9977387302011708E-2</v>
      </c>
      <c r="F144" s="587">
        <v>114859075.86724684</v>
      </c>
      <c r="G144" s="587">
        <v>15684126.060619891</v>
      </c>
      <c r="H144" s="586">
        <v>0.15814604485508765</v>
      </c>
    </row>
    <row r="145" spans="1:8">
      <c r="A145" s="475"/>
      <c r="B145" s="233" t="s">
        <v>277</v>
      </c>
      <c r="C145" s="585">
        <v>60106488.074442126</v>
      </c>
      <c r="D145" s="585">
        <v>4506788.8906809911</v>
      </c>
      <c r="E145" s="590">
        <v>8.1057792701102915E-2</v>
      </c>
      <c r="F145" s="591">
        <v>186165440.19458711</v>
      </c>
      <c r="G145" s="591">
        <v>20483062.935101151</v>
      </c>
      <c r="H145" s="590">
        <v>0.12362849491845046</v>
      </c>
    </row>
    <row r="146" spans="1:8">
      <c r="A146" s="475"/>
      <c r="B146" s="232" t="s">
        <v>278</v>
      </c>
      <c r="C146" s="585">
        <v>11606311.230448836</v>
      </c>
      <c r="D146" s="585">
        <v>980641.64695271105</v>
      </c>
      <c r="E146" s="586">
        <v>9.2289868346353582E-2</v>
      </c>
      <c r="F146" s="587">
        <v>32965159.466360863</v>
      </c>
      <c r="G146" s="587">
        <v>4181130.7057530545</v>
      </c>
      <c r="H146" s="586">
        <v>0.14525870372514055</v>
      </c>
    </row>
    <row r="147" spans="1:8">
      <c r="A147" s="475"/>
      <c r="B147" s="233" t="s">
        <v>279</v>
      </c>
      <c r="C147" s="585">
        <v>48030228.429634392</v>
      </c>
      <c r="D147" s="585">
        <v>3975351.7358488441</v>
      </c>
      <c r="E147" s="590">
        <v>9.0236360516464997E-2</v>
      </c>
      <c r="F147" s="591">
        <v>133911036.68894891</v>
      </c>
      <c r="G147" s="591">
        <v>16784201.588714316</v>
      </c>
      <c r="H147" s="590">
        <v>0.14329936922098818</v>
      </c>
    </row>
    <row r="148" spans="1:8">
      <c r="A148" s="475" t="s">
        <v>124</v>
      </c>
      <c r="B148" s="232" t="s">
        <v>208</v>
      </c>
      <c r="C148" s="585">
        <v>278840034.95479494</v>
      </c>
      <c r="D148" s="585">
        <v>15764495.262462139</v>
      </c>
      <c r="E148" s="586">
        <v>5.9923835111765758E-2</v>
      </c>
      <c r="F148" s="587">
        <v>798173143.66621542</v>
      </c>
      <c r="G148" s="587">
        <v>74172436.186545134</v>
      </c>
      <c r="H148" s="586">
        <v>0.10244801616941496</v>
      </c>
    </row>
    <row r="149" spans="1:8">
      <c r="A149" s="476"/>
      <c r="B149" s="233" t="s">
        <v>209</v>
      </c>
      <c r="C149" s="585">
        <v>52171938.619830012</v>
      </c>
      <c r="D149" s="585">
        <v>2510300.9548425749</v>
      </c>
      <c r="E149" s="590">
        <v>5.0548090495460905E-2</v>
      </c>
      <c r="F149" s="591">
        <v>154015850.53470519</v>
      </c>
      <c r="G149" s="591">
        <v>12595504.949375898</v>
      </c>
      <c r="H149" s="590">
        <v>8.9064306109873731E-2</v>
      </c>
    </row>
    <row r="150" spans="1:8">
      <c r="A150" s="475"/>
      <c r="B150" s="232" t="s">
        <v>210</v>
      </c>
      <c r="C150" s="585">
        <v>19451257.30247641</v>
      </c>
      <c r="D150" s="585">
        <v>1052430.7599739023</v>
      </c>
      <c r="E150" s="586">
        <v>5.7200971895828109E-2</v>
      </c>
      <c r="F150" s="587">
        <v>56710530.394733325</v>
      </c>
      <c r="G150" s="587">
        <v>5434573.6055673882</v>
      </c>
      <c r="H150" s="586">
        <v>0.10598678105438407</v>
      </c>
    </row>
    <row r="151" spans="1:8">
      <c r="A151" s="475"/>
      <c r="B151" s="233" t="s">
        <v>211</v>
      </c>
      <c r="C151" s="585">
        <v>12379397.673792187</v>
      </c>
      <c r="D151" s="585">
        <v>709079.08540554717</v>
      </c>
      <c r="E151" s="590">
        <v>6.0759188366216972E-2</v>
      </c>
      <c r="F151" s="591">
        <v>36166785.017903417</v>
      </c>
      <c r="G151" s="591">
        <v>3027903.5383003838</v>
      </c>
      <c r="H151" s="590">
        <v>9.1370118818405413E-2</v>
      </c>
    </row>
    <row r="152" spans="1:8">
      <c r="A152" s="475"/>
      <c r="B152" s="232" t="s">
        <v>212</v>
      </c>
      <c r="C152" s="585">
        <v>14626083.240056105</v>
      </c>
      <c r="D152" s="585">
        <v>971058.9232706055</v>
      </c>
      <c r="E152" s="586">
        <v>7.1113672209058384E-2</v>
      </c>
      <c r="F152" s="587">
        <v>42194959.363898396</v>
      </c>
      <c r="G152" s="587">
        <v>4352848.0392278656</v>
      </c>
      <c r="H152" s="586">
        <v>0.11502656397477747</v>
      </c>
    </row>
    <row r="153" spans="1:8">
      <c r="A153" s="475"/>
      <c r="B153" s="233" t="s">
        <v>213</v>
      </c>
      <c r="C153" s="585">
        <v>28555630.426925931</v>
      </c>
      <c r="D153" s="585">
        <v>1290923.8253787942</v>
      </c>
      <c r="E153" s="590">
        <v>4.7347798171631185E-2</v>
      </c>
      <c r="F153" s="591">
        <v>84738333.133356109</v>
      </c>
      <c r="G153" s="591">
        <v>7472677.8340859413</v>
      </c>
      <c r="H153" s="590">
        <v>9.6714093799402823E-2</v>
      </c>
    </row>
    <row r="154" spans="1:8">
      <c r="A154" s="475"/>
      <c r="B154" s="232" t="s">
        <v>214</v>
      </c>
      <c r="C154" s="585">
        <v>12578433.274053175</v>
      </c>
      <c r="D154" s="585">
        <v>739661.53786331974</v>
      </c>
      <c r="E154" s="586">
        <v>6.2477895033844918E-2</v>
      </c>
      <c r="F154" s="587">
        <v>35983985.961375512</v>
      </c>
      <c r="G154" s="587">
        <v>3564065.0826061144</v>
      </c>
      <c r="H154" s="586">
        <v>0.10993441643283246</v>
      </c>
    </row>
    <row r="155" spans="1:8">
      <c r="A155" s="475"/>
      <c r="B155" s="233" t="s">
        <v>215</v>
      </c>
      <c r="C155" s="585">
        <v>5857581.4922353597</v>
      </c>
      <c r="D155" s="585">
        <v>404553.9411997525</v>
      </c>
      <c r="E155" s="590">
        <v>7.4188868002862368E-2</v>
      </c>
      <c r="F155" s="591">
        <v>15869432.295738807</v>
      </c>
      <c r="G155" s="591">
        <v>1692830.7025716733</v>
      </c>
      <c r="H155" s="590">
        <v>0.1194101909012938</v>
      </c>
    </row>
    <row r="156" spans="1:8">
      <c r="A156" s="475"/>
      <c r="B156" s="232" t="s">
        <v>216</v>
      </c>
      <c r="C156" s="585">
        <v>15302015.399149174</v>
      </c>
      <c r="D156" s="585">
        <v>979846.68047337607</v>
      </c>
      <c r="E156" s="586">
        <v>6.8414686331384797E-2</v>
      </c>
      <c r="F156" s="587">
        <v>43607718.674448378</v>
      </c>
      <c r="G156" s="587">
        <v>4357377.6527165323</v>
      </c>
      <c r="H156" s="586">
        <v>0.11101502660330953</v>
      </c>
    </row>
    <row r="157" spans="1:8">
      <c r="A157" s="475"/>
      <c r="B157" s="233" t="s">
        <v>217</v>
      </c>
      <c r="C157" s="585">
        <v>18761205.544350568</v>
      </c>
      <c r="D157" s="585">
        <v>1222939.1935653277</v>
      </c>
      <c r="E157" s="590">
        <v>6.9729765137850869E-2</v>
      </c>
      <c r="F157" s="591">
        <v>53692383.252023198</v>
      </c>
      <c r="G157" s="591">
        <v>5506753.4632565752</v>
      </c>
      <c r="H157" s="590">
        <v>0.11428206889474647</v>
      </c>
    </row>
    <row r="158" spans="1:8">
      <c r="A158" s="475"/>
      <c r="B158" s="232" t="s">
        <v>218</v>
      </c>
      <c r="C158" s="585">
        <v>10153817.918343661</v>
      </c>
      <c r="D158" s="585">
        <v>584154.5038069915</v>
      </c>
      <c r="E158" s="586">
        <v>6.1042324949448001E-2</v>
      </c>
      <c r="F158" s="587">
        <v>28226455.861954994</v>
      </c>
      <c r="G158" s="587">
        <v>2613570.3483284079</v>
      </c>
      <c r="H158" s="586">
        <v>0.10204123026036774</v>
      </c>
    </row>
    <row r="159" spans="1:8">
      <c r="A159" s="475"/>
      <c r="B159" s="233" t="s">
        <v>219</v>
      </c>
      <c r="C159" s="585">
        <v>11396599.554196525</v>
      </c>
      <c r="D159" s="585">
        <v>654548.74287600629</v>
      </c>
      <c r="E159" s="590">
        <v>6.0933312862959985E-2</v>
      </c>
      <c r="F159" s="591">
        <v>31289620.449151911</v>
      </c>
      <c r="G159" s="591">
        <v>2956066.0942881443</v>
      </c>
      <c r="H159" s="590">
        <v>0.1043309306437476</v>
      </c>
    </row>
    <row r="160" spans="1:8">
      <c r="A160" s="475"/>
      <c r="B160" s="232" t="s">
        <v>220</v>
      </c>
      <c r="C160" s="585">
        <v>198260711.11408663</v>
      </c>
      <c r="D160" s="585">
        <v>14077484.785115808</v>
      </c>
      <c r="E160" s="586">
        <v>7.6431958901468713E-2</v>
      </c>
      <c r="F160" s="587">
        <v>579214475.64369714</v>
      </c>
      <c r="G160" s="587">
        <v>65015325.636567116</v>
      </c>
      <c r="H160" s="586">
        <v>0.12643997104169774</v>
      </c>
    </row>
    <row r="161" spans="1:8">
      <c r="A161" s="475"/>
      <c r="B161" s="233" t="s">
        <v>221</v>
      </c>
      <c r="C161" s="585">
        <v>44429737.026169971</v>
      </c>
      <c r="D161" s="585">
        <v>3021651.4591319337</v>
      </c>
      <c r="E161" s="590">
        <v>7.2972498432461952E-2</v>
      </c>
      <c r="F161" s="591">
        <v>131476196.96024698</v>
      </c>
      <c r="G161" s="591">
        <v>14368687.837248042</v>
      </c>
      <c r="H161" s="590">
        <v>0.1226965541736226</v>
      </c>
    </row>
    <row r="162" spans="1:8">
      <c r="A162" s="475"/>
      <c r="B162" s="232" t="s">
        <v>222</v>
      </c>
      <c r="C162" s="585">
        <v>37375576.094688609</v>
      </c>
      <c r="D162" s="585">
        <v>2779944.1236308143</v>
      </c>
      <c r="E162" s="586">
        <v>8.035535023486419E-2</v>
      </c>
      <c r="F162" s="587">
        <v>111847010.84772167</v>
      </c>
      <c r="G162" s="587">
        <v>12805934.3971017</v>
      </c>
      <c r="H162" s="586">
        <v>0.12929922468569394</v>
      </c>
    </row>
    <row r="163" spans="1:8">
      <c r="A163" s="475"/>
      <c r="B163" s="233" t="s">
        <v>223</v>
      </c>
      <c r="C163" s="585">
        <v>3559815.6251668893</v>
      </c>
      <c r="D163" s="585">
        <v>239680.57404421316</v>
      </c>
      <c r="E163" s="590">
        <v>7.2190007440560935E-2</v>
      </c>
      <c r="F163" s="591">
        <v>10049518.602386888</v>
      </c>
      <c r="G163" s="591">
        <v>1086160.9995460585</v>
      </c>
      <c r="H163" s="590">
        <v>0.12117791654344044</v>
      </c>
    </row>
    <row r="164" spans="1:8">
      <c r="A164" s="475"/>
      <c r="B164" s="232" t="s">
        <v>224</v>
      </c>
      <c r="C164" s="585">
        <v>13422622.124624331</v>
      </c>
      <c r="D164" s="585">
        <v>871422.1018049866</v>
      </c>
      <c r="E164" s="586">
        <v>6.9429385255645168E-2</v>
      </c>
      <c r="F164" s="587">
        <v>38613801.91868636</v>
      </c>
      <c r="G164" s="587">
        <v>3908726.1157482415</v>
      </c>
      <c r="H164" s="586">
        <v>0.11262692921181662</v>
      </c>
    </row>
    <row r="165" spans="1:8">
      <c r="A165" s="475"/>
      <c r="B165" s="233" t="s">
        <v>225</v>
      </c>
      <c r="C165" s="585">
        <v>6824317.1699215416</v>
      </c>
      <c r="D165" s="585">
        <v>441637.37825827301</v>
      </c>
      <c r="E165" s="590">
        <v>6.9193096422464628E-2</v>
      </c>
      <c r="F165" s="591">
        <v>18665124.20952468</v>
      </c>
      <c r="G165" s="591">
        <v>2025098.4558345415</v>
      </c>
      <c r="H165" s="590">
        <v>0.12170043999994712</v>
      </c>
    </row>
    <row r="166" spans="1:8">
      <c r="A166" s="475"/>
      <c r="B166" s="232" t="s">
        <v>226</v>
      </c>
      <c r="C166" s="585">
        <v>5276594.7486948008</v>
      </c>
      <c r="D166" s="585">
        <v>412888.56257882807</v>
      </c>
      <c r="E166" s="586">
        <v>8.4891756775412858E-2</v>
      </c>
      <c r="F166" s="587">
        <v>14327537.206138758</v>
      </c>
      <c r="G166" s="587">
        <v>1528623.9621630367</v>
      </c>
      <c r="H166" s="586">
        <v>0.11943388731715482</v>
      </c>
    </row>
    <row r="167" spans="1:8">
      <c r="A167" s="475"/>
      <c r="B167" s="233" t="s">
        <v>227</v>
      </c>
      <c r="C167" s="585">
        <v>134272021.18985137</v>
      </c>
      <c r="D167" s="585">
        <v>8540357.2001022846</v>
      </c>
      <c r="E167" s="590">
        <v>6.79252698095094E-2</v>
      </c>
      <c r="F167" s="591">
        <v>375104059.42333579</v>
      </c>
      <c r="G167" s="591">
        <v>35674188.256887734</v>
      </c>
      <c r="H167" s="590">
        <v>0.10510032052952108</v>
      </c>
    </row>
    <row r="168" spans="1:8">
      <c r="A168" s="475"/>
      <c r="B168" s="232" t="s">
        <v>228</v>
      </c>
      <c r="C168" s="585">
        <v>6462012.36943621</v>
      </c>
      <c r="D168" s="585">
        <v>536140.94830667973</v>
      </c>
      <c r="E168" s="586">
        <v>9.0474617183726527E-2</v>
      </c>
      <c r="F168" s="587">
        <v>18193471.049000941</v>
      </c>
      <c r="G168" s="587">
        <v>2010879.5006045736</v>
      </c>
      <c r="H168" s="586">
        <v>0.12426189554316744</v>
      </c>
    </row>
    <row r="169" spans="1:8">
      <c r="A169" s="475"/>
      <c r="B169" s="233" t="s">
        <v>229</v>
      </c>
      <c r="C169" s="585">
        <v>13086862.052990852</v>
      </c>
      <c r="D169" s="585">
        <v>771555.11398699507</v>
      </c>
      <c r="E169" s="590">
        <v>6.2650092101513108E-2</v>
      </c>
      <c r="F169" s="591">
        <v>36344051.88936206</v>
      </c>
      <c r="G169" s="591">
        <v>3297748.875188265</v>
      </c>
      <c r="H169" s="590">
        <v>9.9791764112731066E-2</v>
      </c>
    </row>
    <row r="170" spans="1:8">
      <c r="A170" s="475"/>
      <c r="B170" s="232" t="s">
        <v>230</v>
      </c>
      <c r="C170" s="585">
        <v>25125884.596188143</v>
      </c>
      <c r="D170" s="585">
        <v>1181403.011805363</v>
      </c>
      <c r="E170" s="586">
        <v>4.9339260390415182E-2</v>
      </c>
      <c r="F170" s="587">
        <v>73129962.124524951</v>
      </c>
      <c r="G170" s="587">
        <v>5739178.6542858183</v>
      </c>
      <c r="H170" s="586">
        <v>8.5162664072904459E-2</v>
      </c>
    </row>
    <row r="171" spans="1:8">
      <c r="A171" s="475"/>
      <c r="B171" s="233" t="s">
        <v>231</v>
      </c>
      <c r="C171" s="585">
        <v>8796218.1493977159</v>
      </c>
      <c r="D171" s="585">
        <v>587852.77926768549</v>
      </c>
      <c r="E171" s="590">
        <v>7.1616302730244233E-2</v>
      </c>
      <c r="F171" s="591">
        <v>24822570.271295838</v>
      </c>
      <c r="G171" s="591">
        <v>2415691.6003520489</v>
      </c>
      <c r="H171" s="590">
        <v>0.10781026825858644</v>
      </c>
    </row>
    <row r="172" spans="1:8">
      <c r="A172" s="475"/>
      <c r="B172" s="232" t="s">
        <v>232</v>
      </c>
      <c r="C172" s="585">
        <v>15876672.152742622</v>
      </c>
      <c r="D172" s="585">
        <v>909324.91881000809</v>
      </c>
      <c r="E172" s="586">
        <v>6.0753913475627065E-2</v>
      </c>
      <c r="F172" s="587">
        <v>44887421.186237052</v>
      </c>
      <c r="G172" s="587">
        <v>3940339.6658932418</v>
      </c>
      <c r="H172" s="586">
        <v>9.6230049116823035E-2</v>
      </c>
    </row>
    <row r="173" spans="1:8">
      <c r="A173" s="475"/>
      <c r="B173" s="233" t="s">
        <v>233</v>
      </c>
      <c r="C173" s="585">
        <v>4737472.5057359114</v>
      </c>
      <c r="D173" s="585">
        <v>367330.31392849237</v>
      </c>
      <c r="E173" s="590">
        <v>8.4054545094005409E-2</v>
      </c>
      <c r="F173" s="591">
        <v>12778301.70908789</v>
      </c>
      <c r="G173" s="591">
        <v>1484137.6179257762</v>
      </c>
      <c r="H173" s="590">
        <v>0.13140747787497975</v>
      </c>
    </row>
    <row r="174" spans="1:8">
      <c r="A174" s="475"/>
      <c r="B174" s="232" t="s">
        <v>234</v>
      </c>
      <c r="C174" s="585">
        <v>236326745.28489348</v>
      </c>
      <c r="D174" s="585">
        <v>13946841.727745503</v>
      </c>
      <c r="E174" s="586">
        <v>6.2716286429908424E-2</v>
      </c>
      <c r="F174" s="587">
        <v>703671606.79078615</v>
      </c>
      <c r="G174" s="587">
        <v>68197336.07513988</v>
      </c>
      <c r="H174" s="586">
        <v>0.10731722623221032</v>
      </c>
    </row>
    <row r="175" spans="1:8">
      <c r="A175" s="475"/>
      <c r="B175" s="233" t="s">
        <v>235</v>
      </c>
      <c r="C175" s="585">
        <v>57075681.974862993</v>
      </c>
      <c r="D175" s="585">
        <v>2595085.6168021187</v>
      </c>
      <c r="E175" s="590">
        <v>4.7633208706940912E-2</v>
      </c>
      <c r="F175" s="591">
        <v>176632643.38572529</v>
      </c>
      <c r="G175" s="591">
        <v>14481265.714507014</v>
      </c>
      <c r="H175" s="590">
        <v>8.9307077882924607E-2</v>
      </c>
    </row>
    <row r="176" spans="1:8">
      <c r="A176" s="475"/>
      <c r="B176" s="232" t="s">
        <v>236</v>
      </c>
      <c r="C176" s="585">
        <v>19202962.731534496</v>
      </c>
      <c r="D176" s="585">
        <v>904959.07965623215</v>
      </c>
      <c r="E176" s="586">
        <v>4.9456711063850911E-2</v>
      </c>
      <c r="F176" s="587">
        <v>58244751.059298508</v>
      </c>
      <c r="G176" s="587">
        <v>5174009.2299216092</v>
      </c>
      <c r="H176" s="586">
        <v>9.7492687148713952E-2</v>
      </c>
    </row>
    <row r="177" spans="1:8">
      <c r="A177" s="475"/>
      <c r="B177" s="233" t="s">
        <v>237</v>
      </c>
      <c r="C177" s="585">
        <v>7103911.6188665722</v>
      </c>
      <c r="D177" s="585">
        <v>498534.34087139834</v>
      </c>
      <c r="E177" s="590">
        <v>7.5474014562679242E-2</v>
      </c>
      <c r="F177" s="591">
        <v>20738682.781484097</v>
      </c>
      <c r="G177" s="591">
        <v>2262456.0659442581</v>
      </c>
      <c r="H177" s="590">
        <v>0.12245227885417585</v>
      </c>
    </row>
    <row r="178" spans="1:8">
      <c r="A178" s="475"/>
      <c r="B178" s="232" t="s">
        <v>238</v>
      </c>
      <c r="C178" s="585">
        <v>8141116.4907246903</v>
      </c>
      <c r="D178" s="585">
        <v>606537.74298014957</v>
      </c>
      <c r="E178" s="586">
        <v>8.0500551296476305E-2</v>
      </c>
      <c r="F178" s="587">
        <v>22951230.777112428</v>
      </c>
      <c r="G178" s="587">
        <v>2422739.9423355833</v>
      </c>
      <c r="H178" s="586">
        <v>0.11801841459437803</v>
      </c>
    </row>
    <row r="179" spans="1:8">
      <c r="A179" s="475"/>
      <c r="B179" s="233" t="s">
        <v>239</v>
      </c>
      <c r="C179" s="585">
        <v>5025770.2363336375</v>
      </c>
      <c r="D179" s="585">
        <v>258656.92622989323</v>
      </c>
      <c r="E179" s="590">
        <v>5.4258606708944411E-2</v>
      </c>
      <c r="F179" s="591">
        <v>13936028.314639593</v>
      </c>
      <c r="G179" s="591">
        <v>1295309.0545288585</v>
      </c>
      <c r="H179" s="590">
        <v>0.1024711511959891</v>
      </c>
    </row>
    <row r="180" spans="1:8">
      <c r="A180" s="475"/>
      <c r="B180" s="232" t="s">
        <v>240</v>
      </c>
      <c r="C180" s="585">
        <v>14051035.689201977</v>
      </c>
      <c r="D180" s="585">
        <v>940914.36146555282</v>
      </c>
      <c r="E180" s="586">
        <v>7.1770072750959799E-2</v>
      </c>
      <c r="F180" s="587">
        <v>41652847.741950125</v>
      </c>
      <c r="G180" s="587">
        <v>4635393.5829874501</v>
      </c>
      <c r="H180" s="586">
        <v>0.12522183624735111</v>
      </c>
    </row>
    <row r="181" spans="1:8">
      <c r="A181" s="475"/>
      <c r="B181" s="233" t="s">
        <v>241</v>
      </c>
      <c r="C181" s="585">
        <v>25107177.425677873</v>
      </c>
      <c r="D181" s="585">
        <v>1568499.8926665075</v>
      </c>
      <c r="E181" s="590">
        <v>6.6635004896379371E-2</v>
      </c>
      <c r="F181" s="591">
        <v>75029595.041412368</v>
      </c>
      <c r="G181" s="591">
        <v>7351468.9066405594</v>
      </c>
      <c r="H181" s="590">
        <v>0.10862400197075649</v>
      </c>
    </row>
    <row r="182" spans="1:8">
      <c r="A182" s="475"/>
      <c r="B182" s="232" t="s">
        <v>242</v>
      </c>
      <c r="C182" s="585">
        <v>18514310.532311853</v>
      </c>
      <c r="D182" s="585">
        <v>1024066.6212900393</v>
      </c>
      <c r="E182" s="586">
        <v>5.8550734140688801E-2</v>
      </c>
      <c r="F182" s="587">
        <v>55742332.373220682</v>
      </c>
      <c r="G182" s="587">
        <v>5284863.2629927248</v>
      </c>
      <c r="H182" s="586">
        <v>0.10473896840619497</v>
      </c>
    </row>
    <row r="183" spans="1:8">
      <c r="A183" s="475"/>
      <c r="B183" s="233" t="s">
        <v>243</v>
      </c>
      <c r="C183" s="585">
        <v>13175115.431355156</v>
      </c>
      <c r="D183" s="585">
        <v>781578.04726647772</v>
      </c>
      <c r="E183" s="590">
        <v>6.3063354960295595E-2</v>
      </c>
      <c r="F183" s="591">
        <v>37614088.577870555</v>
      </c>
      <c r="G183" s="591">
        <v>3751136.0982593223</v>
      </c>
      <c r="H183" s="590">
        <v>0.11077404135147012</v>
      </c>
    </row>
    <row r="184" spans="1:8">
      <c r="A184" s="475"/>
      <c r="B184" s="232" t="s">
        <v>244</v>
      </c>
      <c r="C184" s="585">
        <v>362901837.60006404</v>
      </c>
      <c r="D184" s="585">
        <v>16647817.765648425</v>
      </c>
      <c r="E184" s="586">
        <v>4.8079781928913594E-2</v>
      </c>
      <c r="F184" s="587">
        <v>1148678342.5375447</v>
      </c>
      <c r="G184" s="587">
        <v>92101776.771169305</v>
      </c>
      <c r="H184" s="586">
        <v>8.7169997665398111E-2</v>
      </c>
    </row>
    <row r="185" spans="1:8">
      <c r="A185" s="475"/>
      <c r="B185" s="233" t="s">
        <v>245</v>
      </c>
      <c r="C185" s="585">
        <v>8052056.3767080763</v>
      </c>
      <c r="D185" s="585">
        <v>406060.78583368566</v>
      </c>
      <c r="E185" s="590">
        <v>5.3107640595336625E-2</v>
      </c>
      <c r="F185" s="591">
        <v>25091849.838052835</v>
      </c>
      <c r="G185" s="591">
        <v>2003085.7261548154</v>
      </c>
      <c r="H185" s="590">
        <v>8.6755866032803039E-2</v>
      </c>
    </row>
    <row r="186" spans="1:8">
      <c r="A186" s="475"/>
      <c r="B186" s="232" t="s">
        <v>246</v>
      </c>
      <c r="C186" s="585">
        <v>45707494.668331631</v>
      </c>
      <c r="D186" s="585">
        <v>1929720.064258486</v>
      </c>
      <c r="E186" s="586">
        <v>4.4079903140598245E-2</v>
      </c>
      <c r="F186" s="587">
        <v>148548437.88629821</v>
      </c>
      <c r="G186" s="587">
        <v>11477388.625974506</v>
      </c>
      <c r="H186" s="586">
        <v>8.3733134661986772E-2</v>
      </c>
    </row>
    <row r="187" spans="1:8">
      <c r="A187" s="475"/>
      <c r="B187" s="233" t="s">
        <v>247</v>
      </c>
      <c r="C187" s="585">
        <v>17717009.358645573</v>
      </c>
      <c r="D187" s="585">
        <v>941769.49243208952</v>
      </c>
      <c r="E187" s="590">
        <v>5.6140448657838848E-2</v>
      </c>
      <c r="F187" s="591">
        <v>51970962.344184361</v>
      </c>
      <c r="G187" s="591">
        <v>4884625.3025561422</v>
      </c>
      <c r="H187" s="590">
        <v>0.10373763621149229</v>
      </c>
    </row>
    <row r="188" spans="1:8">
      <c r="A188" s="475"/>
      <c r="B188" s="232" t="s">
        <v>248</v>
      </c>
      <c r="C188" s="585">
        <v>28687043.726768624</v>
      </c>
      <c r="D188" s="585">
        <v>1388432.0903386958</v>
      </c>
      <c r="E188" s="586">
        <v>5.0860904899860795E-2</v>
      </c>
      <c r="F188" s="587">
        <v>85459091.269568086</v>
      </c>
      <c r="G188" s="587">
        <v>7244528.1702810526</v>
      </c>
      <c r="H188" s="586">
        <v>9.2623775972317496E-2</v>
      </c>
    </row>
    <row r="189" spans="1:8">
      <c r="A189" s="475"/>
      <c r="B189" s="233" t="s">
        <v>249</v>
      </c>
      <c r="C189" s="585">
        <v>23318265.025316715</v>
      </c>
      <c r="D189" s="585">
        <v>991788.95649218187</v>
      </c>
      <c r="E189" s="590">
        <v>4.4422100175363619E-2</v>
      </c>
      <c r="F189" s="591">
        <v>74457072.730495065</v>
      </c>
      <c r="G189" s="591">
        <v>5641314.745967567</v>
      </c>
      <c r="H189" s="590">
        <v>8.1977077797151604E-2</v>
      </c>
    </row>
    <row r="190" spans="1:8">
      <c r="A190" s="475"/>
      <c r="B190" s="232" t="s">
        <v>250</v>
      </c>
      <c r="C190" s="585">
        <v>29602144.739423096</v>
      </c>
      <c r="D190" s="585">
        <v>1633203.2805534489</v>
      </c>
      <c r="E190" s="586">
        <v>5.8393460580379579E-2</v>
      </c>
      <c r="F190" s="587">
        <v>92769289.709630549</v>
      </c>
      <c r="G190" s="587">
        <v>8442262.8007073998</v>
      </c>
      <c r="H190" s="586">
        <v>0.10011336946368819</v>
      </c>
    </row>
    <row r="191" spans="1:8">
      <c r="A191" s="475"/>
      <c r="B191" s="233" t="s">
        <v>251</v>
      </c>
      <c r="C191" s="585">
        <v>106724895.37940566</v>
      </c>
      <c r="D191" s="585">
        <v>4100104.8277988136</v>
      </c>
      <c r="E191" s="590">
        <v>3.9952381931897797E-2</v>
      </c>
      <c r="F191" s="591">
        <v>354926237.74263382</v>
      </c>
      <c r="G191" s="591">
        <v>25727205.834035039</v>
      </c>
      <c r="H191" s="590">
        <v>7.8150915830087028E-2</v>
      </c>
    </row>
    <row r="192" spans="1:8">
      <c r="A192" s="475"/>
      <c r="B192" s="232" t="s">
        <v>252</v>
      </c>
      <c r="C192" s="585">
        <v>44259130.048003644</v>
      </c>
      <c r="D192" s="585">
        <v>2204945.6395793185</v>
      </c>
      <c r="E192" s="586">
        <v>5.243106412824932E-2</v>
      </c>
      <c r="F192" s="587">
        <v>138121111.91153932</v>
      </c>
      <c r="G192" s="587">
        <v>10998339.061393082</v>
      </c>
      <c r="H192" s="586">
        <v>8.6517457217189939E-2</v>
      </c>
    </row>
    <row r="193" spans="1:8">
      <c r="A193" s="475"/>
      <c r="B193" s="233" t="s">
        <v>253</v>
      </c>
      <c r="C193" s="585">
        <v>15746790.235172652</v>
      </c>
      <c r="D193" s="585">
        <v>829026.04842917807</v>
      </c>
      <c r="E193" s="590">
        <v>5.557307637064568E-2</v>
      </c>
      <c r="F193" s="591">
        <v>45832935.425732896</v>
      </c>
      <c r="G193" s="591">
        <v>4046427.9677780718</v>
      </c>
      <c r="H193" s="590">
        <v>9.6835754264688143E-2</v>
      </c>
    </row>
    <row r="194" spans="1:8">
      <c r="A194" s="475"/>
      <c r="B194" s="232" t="s">
        <v>254</v>
      </c>
      <c r="C194" s="585">
        <v>6090056.1800471041</v>
      </c>
      <c r="D194" s="585">
        <v>236746.08765571564</v>
      </c>
      <c r="E194" s="586">
        <v>4.0446530923324495E-2</v>
      </c>
      <c r="F194" s="587">
        <v>19722735.49602915</v>
      </c>
      <c r="G194" s="587">
        <v>1477501.4041487724</v>
      </c>
      <c r="H194" s="586">
        <v>8.0980128657614781E-2</v>
      </c>
    </row>
    <row r="195" spans="1:8">
      <c r="A195" s="475"/>
      <c r="B195" s="233" t="s">
        <v>255</v>
      </c>
      <c r="C195" s="585">
        <v>8006355.6124315774</v>
      </c>
      <c r="D195" s="585">
        <v>529691.96643286571</v>
      </c>
      <c r="E195" s="590">
        <v>7.0846033941401265E-2</v>
      </c>
      <c r="F195" s="591">
        <v>23629138.353621315</v>
      </c>
      <c r="G195" s="591">
        <v>2497946.3902665712</v>
      </c>
      <c r="H195" s="590">
        <v>0.11821133396537478</v>
      </c>
    </row>
    <row r="196" spans="1:8">
      <c r="A196" s="475"/>
      <c r="B196" s="232" t="s">
        <v>256</v>
      </c>
      <c r="C196" s="585">
        <v>275695957.48786837</v>
      </c>
      <c r="D196" s="585">
        <v>15378509.652258694</v>
      </c>
      <c r="E196" s="586">
        <v>5.9075985033359021E-2</v>
      </c>
      <c r="F196" s="587">
        <v>792869449.48735988</v>
      </c>
      <c r="G196" s="587">
        <v>73379157.000443578</v>
      </c>
      <c r="H196" s="586">
        <v>0.10198769568774682</v>
      </c>
    </row>
    <row r="197" spans="1:8">
      <c r="A197" s="475"/>
      <c r="B197" s="233" t="s">
        <v>257</v>
      </c>
      <c r="C197" s="585">
        <v>32461724.900577411</v>
      </c>
      <c r="D197" s="585">
        <v>2010115.9172995873</v>
      </c>
      <c r="E197" s="590">
        <v>6.6010171035738072E-2</v>
      </c>
      <c r="F197" s="591">
        <v>96056413.326427072</v>
      </c>
      <c r="G197" s="591">
        <v>9656504.8716572523</v>
      </c>
      <c r="H197" s="590">
        <v>0.11176522110220075</v>
      </c>
    </row>
    <row r="198" spans="1:8">
      <c r="A198" s="475"/>
      <c r="B198" s="232" t="s">
        <v>258</v>
      </c>
      <c r="C198" s="585">
        <v>20343678.748668589</v>
      </c>
      <c r="D198" s="585">
        <v>1399850.8039876893</v>
      </c>
      <c r="E198" s="586">
        <v>7.3894822528766863E-2</v>
      </c>
      <c r="F198" s="587">
        <v>58453572.513672069</v>
      </c>
      <c r="G198" s="587">
        <v>6315170.0854699463</v>
      </c>
      <c r="H198" s="586">
        <v>0.12112319885839108</v>
      </c>
    </row>
    <row r="199" spans="1:8">
      <c r="A199" s="475"/>
      <c r="B199" s="233" t="s">
        <v>259</v>
      </c>
      <c r="C199" s="585">
        <v>12642034.881918555</v>
      </c>
      <c r="D199" s="585">
        <v>754700.58460524864</v>
      </c>
      <c r="E199" s="590">
        <v>6.3487790090653112E-2</v>
      </c>
      <c r="F199" s="591">
        <v>36650644.540201835</v>
      </c>
      <c r="G199" s="591">
        <v>3362273.7099161707</v>
      </c>
      <c r="H199" s="590">
        <v>0.10100445368918998</v>
      </c>
    </row>
    <row r="200" spans="1:8">
      <c r="A200" s="475"/>
      <c r="B200" s="232" t="s">
        <v>260</v>
      </c>
      <c r="C200" s="585">
        <v>46599459.214732192</v>
      </c>
      <c r="D200" s="585">
        <v>1114647.5524335653</v>
      </c>
      <c r="E200" s="586">
        <v>2.4505928719882386E-2</v>
      </c>
      <c r="F200" s="587">
        <v>132241558.78037271</v>
      </c>
      <c r="G200" s="587">
        <v>8659682.3540400863</v>
      </c>
      <c r="H200" s="586">
        <v>7.0072429748241752E-2</v>
      </c>
    </row>
    <row r="201" spans="1:8">
      <c r="A201" s="475"/>
      <c r="B201" s="233" t="s">
        <v>261</v>
      </c>
      <c r="C201" s="585">
        <v>7467597.8320393302</v>
      </c>
      <c r="D201" s="585">
        <v>533455.04431300517</v>
      </c>
      <c r="E201" s="590">
        <v>7.6931649757377249E-2</v>
      </c>
      <c r="F201" s="591">
        <v>20636890.608025886</v>
      </c>
      <c r="G201" s="591">
        <v>2353785.4579092748</v>
      </c>
      <c r="H201" s="590">
        <v>0.12874101191144011</v>
      </c>
    </row>
    <row r="202" spans="1:8">
      <c r="A202" s="475"/>
      <c r="B202" s="232" t="s">
        <v>262</v>
      </c>
      <c r="C202" s="585">
        <v>27597020.690944839</v>
      </c>
      <c r="D202" s="585">
        <v>1218355.3653282262</v>
      </c>
      <c r="E202" s="586">
        <v>4.6187149739720448E-2</v>
      </c>
      <c r="F202" s="587">
        <v>78820093.053298384</v>
      </c>
      <c r="G202" s="587">
        <v>6007267.260222286</v>
      </c>
      <c r="H202" s="586">
        <v>8.2502872190321278E-2</v>
      </c>
    </row>
    <row r="203" spans="1:8">
      <c r="A203" s="475"/>
      <c r="B203" s="233" t="s">
        <v>263</v>
      </c>
      <c r="C203" s="585">
        <v>32476062.73088165</v>
      </c>
      <c r="D203" s="585">
        <v>2370954.2851771675</v>
      </c>
      <c r="E203" s="590">
        <v>7.8755879237348003E-2</v>
      </c>
      <c r="F203" s="591">
        <v>95474573.181729585</v>
      </c>
      <c r="G203" s="591">
        <v>10537296.274606511</v>
      </c>
      <c r="H203" s="590">
        <v>0.12405973747108467</v>
      </c>
    </row>
    <row r="204" spans="1:8">
      <c r="A204" s="475"/>
      <c r="B204" s="232" t="s">
        <v>264</v>
      </c>
      <c r="C204" s="585">
        <v>30525751.861719936</v>
      </c>
      <c r="D204" s="585">
        <v>1459051.8461841792</v>
      </c>
      <c r="E204" s="586">
        <v>5.019668023560761E-2</v>
      </c>
      <c r="F204" s="587">
        <v>86827309.979378417</v>
      </c>
      <c r="G204" s="587">
        <v>6846709.9296049774</v>
      </c>
      <c r="H204" s="586">
        <v>8.5604633190350415E-2</v>
      </c>
    </row>
    <row r="205" spans="1:8">
      <c r="A205" s="475"/>
      <c r="B205" s="233" t="s">
        <v>265</v>
      </c>
      <c r="C205" s="585">
        <v>207799036.8713465</v>
      </c>
      <c r="D205" s="585">
        <v>11342240.989874214</v>
      </c>
      <c r="E205" s="590">
        <v>5.773402207331782E-2</v>
      </c>
      <c r="F205" s="591">
        <v>636146848.89245582</v>
      </c>
      <c r="G205" s="591">
        <v>61753098.987382412</v>
      </c>
      <c r="H205" s="590">
        <v>0.10751004689307286</v>
      </c>
    </row>
    <row r="206" spans="1:8">
      <c r="A206" s="475"/>
      <c r="B206" s="232" t="s">
        <v>266</v>
      </c>
      <c r="C206" s="585">
        <v>90386447.810069174</v>
      </c>
      <c r="D206" s="585">
        <v>5366161.6446085721</v>
      </c>
      <c r="E206" s="586">
        <v>6.3116250093128587E-2</v>
      </c>
      <c r="F206" s="587">
        <v>276306338.614972</v>
      </c>
      <c r="G206" s="587">
        <v>28583796.496940672</v>
      </c>
      <c r="H206" s="586">
        <v>0.11538633606997893</v>
      </c>
    </row>
    <row r="207" spans="1:8">
      <c r="A207" s="475"/>
      <c r="B207" s="233" t="s">
        <v>267</v>
      </c>
      <c r="C207" s="585">
        <v>16987937.248996492</v>
      </c>
      <c r="D207" s="585">
        <v>718951.27431013249</v>
      </c>
      <c r="E207" s="590">
        <v>4.4191523394806587E-2</v>
      </c>
      <c r="F207" s="591">
        <v>50559877.085503608</v>
      </c>
      <c r="G207" s="591">
        <v>4097757.4103069156</v>
      </c>
      <c r="H207" s="590">
        <v>8.8195662164213734E-2</v>
      </c>
    </row>
    <row r="208" spans="1:8">
      <c r="A208" s="475"/>
      <c r="B208" s="232" t="s">
        <v>268</v>
      </c>
      <c r="C208" s="585">
        <v>20297826.265563104</v>
      </c>
      <c r="D208" s="585">
        <v>1462689.5497916415</v>
      </c>
      <c r="E208" s="586">
        <v>7.7657495767836357E-2</v>
      </c>
      <c r="F208" s="587">
        <v>62340936.101822481</v>
      </c>
      <c r="G208" s="587">
        <v>6517474.1163232252</v>
      </c>
      <c r="H208" s="586">
        <v>0.11675152139464602</v>
      </c>
    </row>
    <row r="209" spans="1:9">
      <c r="A209" s="475"/>
      <c r="B209" s="233" t="s">
        <v>269</v>
      </c>
      <c r="C209" s="585">
        <v>35458715.308690555</v>
      </c>
      <c r="D209" s="585">
        <v>1678882.5325475037</v>
      </c>
      <c r="E209" s="590">
        <v>4.9700735455777967E-2</v>
      </c>
      <c r="F209" s="591">
        <v>110458989.98609081</v>
      </c>
      <c r="G209" s="591">
        <v>9423541.0094212294</v>
      </c>
      <c r="H209" s="590">
        <v>9.3269650453052869E-2</v>
      </c>
    </row>
    <row r="210" spans="1:9">
      <c r="A210" s="475"/>
      <c r="B210" s="232" t="s">
        <v>270</v>
      </c>
      <c r="C210" s="585">
        <v>235304413.69825658</v>
      </c>
      <c r="D210" s="585">
        <v>17168985.795608848</v>
      </c>
      <c r="E210" s="586">
        <v>7.870791994077754E-2</v>
      </c>
      <c r="F210" s="587">
        <v>692910971.82414401</v>
      </c>
      <c r="G210" s="587">
        <v>74599864.765669703</v>
      </c>
      <c r="H210" s="586">
        <v>0.12065101841784434</v>
      </c>
    </row>
    <row r="211" spans="1:9">
      <c r="A211" s="475"/>
      <c r="B211" s="233" t="s">
        <v>271</v>
      </c>
      <c r="C211" s="585">
        <v>5079561.4347718023</v>
      </c>
      <c r="D211" s="585">
        <v>625969.67485509813</v>
      </c>
      <c r="E211" s="590">
        <v>0.14055389640536017</v>
      </c>
      <c r="F211" s="591">
        <v>15095793.002177</v>
      </c>
      <c r="G211" s="591">
        <v>2478391.4255717993</v>
      </c>
      <c r="H211" s="590">
        <v>0.19642645203329001</v>
      </c>
    </row>
    <row r="212" spans="1:9">
      <c r="A212" s="475"/>
      <c r="B212" s="232" t="s">
        <v>272</v>
      </c>
      <c r="C212" s="585">
        <v>31854817.425399866</v>
      </c>
      <c r="D212" s="585">
        <v>2058181.2040394992</v>
      </c>
      <c r="E212" s="586">
        <v>6.9074280356654735E-2</v>
      </c>
      <c r="F212" s="587">
        <v>97330537.981053844</v>
      </c>
      <c r="G212" s="587">
        <v>10337397.595539913</v>
      </c>
      <c r="H212" s="586">
        <v>0.11883003130740286</v>
      </c>
    </row>
    <row r="213" spans="1:9">
      <c r="A213" s="475"/>
      <c r="B213" s="233" t="s">
        <v>273</v>
      </c>
      <c r="C213" s="585">
        <v>12273977.268890871</v>
      </c>
      <c r="D213" s="585">
        <v>838637.32306222431</v>
      </c>
      <c r="E213" s="590">
        <v>7.3337332080638348E-2</v>
      </c>
      <c r="F213" s="591">
        <v>34858366.269580118</v>
      </c>
      <c r="G213" s="591">
        <v>3043846.8777544759</v>
      </c>
      <c r="H213" s="590">
        <v>9.5674771643306858E-2</v>
      </c>
    </row>
    <row r="214" spans="1:9">
      <c r="A214" s="475"/>
      <c r="B214" s="232" t="s">
        <v>274</v>
      </c>
      <c r="C214" s="585">
        <v>35133579.642411388</v>
      </c>
      <c r="D214" s="585">
        <v>2252392.1352442987</v>
      </c>
      <c r="E214" s="586">
        <v>6.8500936432218162E-2</v>
      </c>
      <c r="F214" s="587">
        <v>100466184.31665324</v>
      </c>
      <c r="G214" s="587">
        <v>8945709.5920461118</v>
      </c>
      <c r="H214" s="586">
        <v>9.7745445693594918E-2</v>
      </c>
    </row>
    <row r="215" spans="1:9">
      <c r="A215" s="475"/>
      <c r="B215" s="233" t="s">
        <v>275</v>
      </c>
      <c r="C215" s="585">
        <v>22380825.338257533</v>
      </c>
      <c r="D215" s="585">
        <v>1745541.7945485041</v>
      </c>
      <c r="E215" s="590">
        <v>8.4590153115713218E-2</v>
      </c>
      <c r="F215" s="591">
        <v>66678984.918835819</v>
      </c>
      <c r="G215" s="591">
        <v>7071534.4144661203</v>
      </c>
      <c r="H215" s="590">
        <v>0.1186350758945431</v>
      </c>
    </row>
    <row r="216" spans="1:9">
      <c r="A216" s="475"/>
      <c r="B216" s="232" t="s">
        <v>276</v>
      </c>
      <c r="C216" s="585">
        <v>17773914.368845999</v>
      </c>
      <c r="D216" s="585">
        <v>1566601.3419215418</v>
      </c>
      <c r="E216" s="586">
        <v>9.6660152075733946E-2</v>
      </c>
      <c r="F216" s="587">
        <v>50179861.250986092</v>
      </c>
      <c r="G216" s="587">
        <v>6534983.5052636936</v>
      </c>
      <c r="H216" s="586">
        <v>0.14973082393166245</v>
      </c>
    </row>
    <row r="217" spans="1:9">
      <c r="A217" s="475"/>
      <c r="B217" s="233" t="s">
        <v>277</v>
      </c>
      <c r="C217" s="585">
        <v>25688611.658867072</v>
      </c>
      <c r="D217" s="585">
        <v>1966802.9205018841</v>
      </c>
      <c r="E217" s="590">
        <v>8.2911170147029367E-2</v>
      </c>
      <c r="F217" s="591">
        <v>79725109.663097292</v>
      </c>
      <c r="G217" s="591">
        <v>8593985.4894257486</v>
      </c>
      <c r="H217" s="590">
        <v>0.12081891843074125</v>
      </c>
    </row>
    <row r="218" spans="1:9">
      <c r="A218" s="475"/>
      <c r="B218" s="232" t="s">
        <v>278</v>
      </c>
      <c r="C218" s="585">
        <v>5048483.0621506581</v>
      </c>
      <c r="D218" s="585">
        <v>493621.70995994285</v>
      </c>
      <c r="E218" s="586">
        <v>0.10837249957620106</v>
      </c>
      <c r="F218" s="587">
        <v>14327086.368511591</v>
      </c>
      <c r="G218" s="587">
        <v>1877505.9165142886</v>
      </c>
      <c r="H218" s="586">
        <v>0.15080877012309904</v>
      </c>
    </row>
    <row r="219" spans="1:9">
      <c r="A219" s="475"/>
      <c r="B219" s="233" t="s">
        <v>279</v>
      </c>
      <c r="C219" s="585">
        <v>20804760.616527885</v>
      </c>
      <c r="D219" s="585">
        <v>1593533.7047446147</v>
      </c>
      <c r="E219" s="590">
        <v>8.294804449825198E-2</v>
      </c>
      <c r="F219" s="591">
        <v>58498488.016172618</v>
      </c>
      <c r="G219" s="591">
        <v>6873455.5087333694</v>
      </c>
      <c r="H219" s="590">
        <v>0.13314191148921589</v>
      </c>
      <c r="I219" s="196"/>
    </row>
    <row r="220" spans="1:9">
      <c r="C220" s="193"/>
      <c r="D220" s="193"/>
      <c r="E220" s="193"/>
      <c r="F220" s="193"/>
      <c r="G220" s="193"/>
      <c r="H220" s="193"/>
    </row>
  </sheetData>
  <mergeCells count="8">
    <mergeCell ref="C2:E2"/>
    <mergeCell ref="F2:H2"/>
    <mergeCell ref="C1:H1"/>
    <mergeCell ref="A148:A219"/>
    <mergeCell ref="A4:A75"/>
    <mergeCell ref="A76:A147"/>
    <mergeCell ref="A1:A3"/>
    <mergeCell ref="B1:B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AB128"/>
  <sheetViews>
    <sheetView zoomScale="70" zoomScaleNormal="70" workbookViewId="0">
      <selection activeCell="D3" sqref="D3:Q107"/>
    </sheetView>
  </sheetViews>
  <sheetFormatPr defaultRowHeight="14.4"/>
  <cols>
    <col min="1" max="1" width="31.21875" bestFit="1" customWidth="1"/>
    <col min="2" max="2" width="31" bestFit="1" customWidth="1"/>
    <col min="3" max="3" width="20.5546875" bestFit="1" customWidth="1"/>
    <col min="4" max="4" width="13.5546875" bestFit="1" customWidth="1"/>
    <col min="5" max="5" width="12.77734375" bestFit="1" customWidth="1"/>
    <col min="6" max="6" width="10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.77734375" bestFit="1" customWidth="1"/>
    <col min="15" max="15" width="13.5546875" bestFit="1" customWidth="1"/>
    <col min="16" max="16" width="12.77734375" bestFit="1" customWidth="1"/>
    <col min="20" max="20" width="16.21875" bestFit="1" customWidth="1"/>
  </cols>
  <sheetData>
    <row r="1" spans="1:20">
      <c r="A1" s="474" t="s">
        <v>0</v>
      </c>
      <c r="B1" s="474" t="s">
        <v>1</v>
      </c>
      <c r="C1" s="474" t="s">
        <v>100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20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20">
      <c r="A3" s="477" t="s">
        <v>280</v>
      </c>
      <c r="B3" s="477" t="s">
        <v>131</v>
      </c>
      <c r="C3" s="234" t="s">
        <v>11</v>
      </c>
      <c r="D3" s="585">
        <v>368294660.12791568</v>
      </c>
      <c r="E3" s="585">
        <v>27259728.379909039</v>
      </c>
      <c r="F3" s="586">
        <v>7.9932364230803965E-2</v>
      </c>
      <c r="G3" s="595">
        <v>99.976698588958286</v>
      </c>
      <c r="H3" s="595">
        <v>7.569158970241574E-3</v>
      </c>
      <c r="I3" s="596">
        <v>3.0046064930867429</v>
      </c>
      <c r="J3" s="596">
        <v>8.1743284838329711E-2</v>
      </c>
      <c r="K3" s="586">
        <v>2.7966852710604981E-2</v>
      </c>
      <c r="L3" s="587">
        <v>1106580527.1895106</v>
      </c>
      <c r="M3" s="587">
        <v>109782072.45575333</v>
      </c>
      <c r="N3" s="586">
        <v>0.11013467359866232</v>
      </c>
      <c r="O3" s="585">
        <v>373181735.09725499</v>
      </c>
      <c r="P3" s="585">
        <v>15288130.151837111</v>
      </c>
      <c r="Q3" s="586">
        <v>4.2716969346710439E-2</v>
      </c>
      <c r="T3" s="189"/>
    </row>
    <row r="4" spans="1:20">
      <c r="A4" s="477"/>
      <c r="B4" s="477"/>
      <c r="C4" s="235" t="s">
        <v>133</v>
      </c>
      <c r="D4" s="585">
        <v>4561442.6033451147</v>
      </c>
      <c r="E4" s="585">
        <v>-86268.751226697117</v>
      </c>
      <c r="F4" s="590">
        <v>-1.8561555278564616E-2</v>
      </c>
      <c r="G4" s="597">
        <v>1.2382421513444619</v>
      </c>
      <c r="H4" s="597">
        <v>-0.12416273655638088</v>
      </c>
      <c r="I4" s="598">
        <v>5.4582527249157584</v>
      </c>
      <c r="J4" s="598">
        <v>0.19798033863534226</v>
      </c>
      <c r="K4" s="590">
        <v>3.7636898642683381E-2</v>
      </c>
      <c r="L4" s="591">
        <v>24897506.519255303</v>
      </c>
      <c r="M4" s="591">
        <v>449278.82139925286</v>
      </c>
      <c r="N4" s="590">
        <v>1.8376743989448843E-2</v>
      </c>
      <c r="O4" s="585">
        <v>9157161.0029950999</v>
      </c>
      <c r="P4" s="585">
        <v>-362608.04681918584</v>
      </c>
      <c r="Q4" s="590">
        <v>-3.809000459168279E-2</v>
      </c>
      <c r="T4" s="187"/>
    </row>
    <row r="5" spans="1:20">
      <c r="A5" s="477"/>
      <c r="B5" s="477"/>
      <c r="C5" s="236" t="s">
        <v>137</v>
      </c>
      <c r="D5" s="585">
        <v>4822395.7683166433</v>
      </c>
      <c r="E5" s="585">
        <v>284154.60591661278</v>
      </c>
      <c r="F5" s="586">
        <v>6.2613377242019194E-2</v>
      </c>
      <c r="G5" s="595">
        <v>1.309080093743985</v>
      </c>
      <c r="H5" s="595">
        <v>-2.1235296011157923E-2</v>
      </c>
      <c r="I5" s="596">
        <v>4.053754998811387</v>
      </c>
      <c r="J5" s="596">
        <v>-7.0892749685317114E-2</v>
      </c>
      <c r="K5" s="586">
        <v>-1.7187588858019485E-2</v>
      </c>
      <c r="L5" s="587">
        <v>19548810.952060472</v>
      </c>
      <c r="M5" s="587">
        <v>830164.75943212211</v>
      </c>
      <c r="N5" s="586">
        <v>4.4349615398951873E-2</v>
      </c>
      <c r="O5" s="585">
        <v>8151929.0696110902</v>
      </c>
      <c r="P5" s="585">
        <v>38530.946140354499</v>
      </c>
      <c r="Q5" s="586">
        <v>4.7490515754293836E-3</v>
      </c>
    </row>
    <row r="6" spans="1:20">
      <c r="A6" s="477"/>
      <c r="B6" s="477"/>
      <c r="C6" s="235" t="s">
        <v>134</v>
      </c>
      <c r="D6" s="585">
        <v>211241526.9834123</v>
      </c>
      <c r="E6" s="585">
        <v>28903230.622220665</v>
      </c>
      <c r="F6" s="590">
        <v>0.15851431761195475</v>
      </c>
      <c r="G6" s="597">
        <v>57.343298068336921</v>
      </c>
      <c r="H6" s="597">
        <v>3.8936392444002408</v>
      </c>
      <c r="I6" s="598">
        <v>3.2019392285810278</v>
      </c>
      <c r="J6" s="598">
        <v>2.6256770049760902E-2</v>
      </c>
      <c r="K6" s="590">
        <v>8.2680716326734051E-3</v>
      </c>
      <c r="L6" s="591">
        <v>676382531.95354557</v>
      </c>
      <c r="M6" s="591">
        <v>97334002.680833817</v>
      </c>
      <c r="N6" s="590">
        <v>0.16809299697744828</v>
      </c>
      <c r="O6" s="585">
        <v>210799043.48975953</v>
      </c>
      <c r="P6" s="585">
        <v>13415091.242362142</v>
      </c>
      <c r="Q6" s="590">
        <v>6.796444741134737E-2</v>
      </c>
    </row>
    <row r="7" spans="1:20" s="182" customFormat="1">
      <c r="A7" s="477"/>
      <c r="B7" s="477"/>
      <c r="C7" s="236" t="s">
        <v>136</v>
      </c>
      <c r="D7" s="585">
        <v>5750101.2810273459</v>
      </c>
      <c r="E7" s="585">
        <v>457366.00625573192</v>
      </c>
      <c r="F7" s="586">
        <v>8.6413920687818196E-2</v>
      </c>
      <c r="G7" s="595">
        <v>1.5609135968183425</v>
      </c>
      <c r="H7" s="595">
        <v>9.4298968633172997E-3</v>
      </c>
      <c r="I7" s="596">
        <v>5.0355786558294309</v>
      </c>
      <c r="J7" s="596">
        <v>0.29048029780849571</v>
      </c>
      <c r="K7" s="586">
        <v>6.1216918152492833E-2</v>
      </c>
      <c r="L7" s="587">
        <v>28955087.279598769</v>
      </c>
      <c r="M7" s="587">
        <v>3840537.8178404979</v>
      </c>
      <c r="N7" s="586">
        <v>0.152920832750293</v>
      </c>
      <c r="O7" s="585">
        <v>11576216.295132048</v>
      </c>
      <c r="P7" s="585">
        <v>887465.0936075747</v>
      </c>
      <c r="Q7" s="586">
        <v>8.3027949371765788E-2</v>
      </c>
    </row>
    <row r="8" spans="1:20" s="182" customFormat="1">
      <c r="A8" s="477"/>
      <c r="B8" s="477"/>
      <c r="C8" s="235" t="s">
        <v>135</v>
      </c>
      <c r="D8" s="585">
        <v>141919193.49181172</v>
      </c>
      <c r="E8" s="585">
        <v>-2298754.1032591462</v>
      </c>
      <c r="F8" s="590">
        <v>-1.5939445412948824E-2</v>
      </c>
      <c r="G8" s="597">
        <v>38.525164678713878</v>
      </c>
      <c r="H8" s="597">
        <v>-3.750101949726286</v>
      </c>
      <c r="I8" s="598">
        <v>2.5140827093668383</v>
      </c>
      <c r="J8" s="598">
        <v>9.0885680589075424E-2</v>
      </c>
      <c r="K8" s="590">
        <v>3.750651701439122E-2</v>
      </c>
      <c r="L8" s="591">
        <v>356796590.48505056</v>
      </c>
      <c r="M8" s="591">
        <v>7328088.376247704</v>
      </c>
      <c r="N8" s="590">
        <v>2.0969238520861577E-2</v>
      </c>
      <c r="O8" s="585">
        <v>133497385.23975718</v>
      </c>
      <c r="P8" s="585">
        <v>1309650.916546151</v>
      </c>
      <c r="Q8" s="590">
        <v>9.9075071015585717E-3</v>
      </c>
    </row>
    <row r="9" spans="1:20">
      <c r="A9" s="477"/>
      <c r="B9" s="477" t="s">
        <v>123</v>
      </c>
      <c r="C9" s="234" t="s">
        <v>11</v>
      </c>
      <c r="D9" s="585">
        <v>4507708320.3893538</v>
      </c>
      <c r="E9" s="585">
        <v>311301356.95600319</v>
      </c>
      <c r="F9" s="586">
        <v>7.4182832997042675E-2</v>
      </c>
      <c r="G9" s="595">
        <v>99.973638712088771</v>
      </c>
      <c r="H9" s="595">
        <v>1.1840115255253636E-2</v>
      </c>
      <c r="I9" s="596">
        <v>2.9678712852316513</v>
      </c>
      <c r="J9" s="596">
        <v>0.133758980711292</v>
      </c>
      <c r="K9" s="586">
        <v>4.7196076350943743E-2</v>
      </c>
      <c r="L9" s="587">
        <v>13378298086.28336</v>
      </c>
      <c r="M9" s="587">
        <v>1485209476.4419823</v>
      </c>
      <c r="N9" s="586">
        <v>0.12488004799804406</v>
      </c>
      <c r="O9" s="585">
        <v>4602405043.8697472</v>
      </c>
      <c r="P9" s="585">
        <v>200216575.47155762</v>
      </c>
      <c r="Q9" s="586">
        <v>4.5481145777570446E-2</v>
      </c>
    </row>
    <row r="10" spans="1:20">
      <c r="A10" s="477"/>
      <c r="B10" s="477"/>
      <c r="C10" s="235" t="s">
        <v>133</v>
      </c>
      <c r="D10" s="585">
        <v>57910534.505110599</v>
      </c>
      <c r="E10" s="585">
        <v>-29751.916486218572</v>
      </c>
      <c r="F10" s="590">
        <v>-5.1349274095284351E-4</v>
      </c>
      <c r="G10" s="597">
        <v>1.2843614632407729</v>
      </c>
      <c r="H10" s="597">
        <v>-9.582289265874433E-2</v>
      </c>
      <c r="I10" s="598">
        <v>5.3401226024492088</v>
      </c>
      <c r="J10" s="598">
        <v>0.21682231385908235</v>
      </c>
      <c r="K10" s="590">
        <v>4.2320828693558653E-2</v>
      </c>
      <c r="L10" s="591">
        <v>309249354.23065591</v>
      </c>
      <c r="M10" s="591">
        <v>12403868.085894346</v>
      </c>
      <c r="N10" s="590">
        <v>4.1785604514280525E-2</v>
      </c>
      <c r="O10" s="585">
        <v>115808195.62155864</v>
      </c>
      <c r="P10" s="585">
        <v>-824586.93169555068</v>
      </c>
      <c r="Q10" s="590">
        <v>-7.069941346199528E-3</v>
      </c>
    </row>
    <row r="11" spans="1:20">
      <c r="A11" s="477"/>
      <c r="B11" s="477"/>
      <c r="C11" s="236" t="s">
        <v>137</v>
      </c>
      <c r="D11" s="585">
        <v>64886021.374447949</v>
      </c>
      <c r="E11" s="585">
        <v>3620023.2019014582</v>
      </c>
      <c r="F11" s="586">
        <v>5.9086986417918243E-2</v>
      </c>
      <c r="G11" s="595">
        <v>1.4390664163012266</v>
      </c>
      <c r="H11" s="595">
        <v>-2.0339075950509544E-2</v>
      </c>
      <c r="I11" s="596">
        <v>3.8550653452914116</v>
      </c>
      <c r="J11" s="596">
        <v>-5.3041764876148534E-2</v>
      </c>
      <c r="K11" s="586">
        <v>-1.3572239291536297E-2</v>
      </c>
      <c r="L11" s="587">
        <v>250139852.39447209</v>
      </c>
      <c r="M11" s="587">
        <v>10705769.324830413</v>
      </c>
      <c r="N11" s="586">
        <v>4.4712804407702214E-2</v>
      </c>
      <c r="O11" s="585">
        <v>104622997.2279875</v>
      </c>
      <c r="P11" s="585">
        <v>5712983.5292595178</v>
      </c>
      <c r="Q11" s="586">
        <v>5.7759404893632009E-2</v>
      </c>
    </row>
    <row r="12" spans="1:20">
      <c r="A12" s="477"/>
      <c r="B12" s="477"/>
      <c r="C12" s="235" t="s">
        <v>134</v>
      </c>
      <c r="D12" s="585">
        <v>2473546347.7071042</v>
      </c>
      <c r="E12" s="585">
        <v>351281002.55588293</v>
      </c>
      <c r="F12" s="590">
        <v>0.16552171638596516</v>
      </c>
      <c r="G12" s="597">
        <v>54.859234743457648</v>
      </c>
      <c r="H12" s="597">
        <v>4.3051624502699752</v>
      </c>
      <c r="I12" s="598">
        <v>3.2167350461760496</v>
      </c>
      <c r="J12" s="598">
        <v>0.11682108634468902</v>
      </c>
      <c r="K12" s="590">
        <v>3.7685267352079749E-2</v>
      </c>
      <c r="L12" s="591">
        <v>7956743225.01021</v>
      </c>
      <c r="M12" s="591">
        <v>1377903255.1096182</v>
      </c>
      <c r="N12" s="590">
        <v>0.20944471387262498</v>
      </c>
      <c r="O12" s="585">
        <v>2546277871.7662802</v>
      </c>
      <c r="P12" s="585">
        <v>208339488.01270437</v>
      </c>
      <c r="Q12" s="590">
        <v>8.9112480234921299E-2</v>
      </c>
    </row>
    <row r="13" spans="1:20" s="182" customFormat="1">
      <c r="A13" s="477"/>
      <c r="B13" s="477"/>
      <c r="C13" s="236" t="s">
        <v>136</v>
      </c>
      <c r="D13" s="585">
        <v>71479240.703346908</v>
      </c>
      <c r="E13" s="585">
        <v>14415860.150981121</v>
      </c>
      <c r="F13" s="586">
        <v>0.25262891913233232</v>
      </c>
      <c r="G13" s="595">
        <v>1.5852932970768603</v>
      </c>
      <c r="H13" s="595">
        <v>0.22599754627505608</v>
      </c>
      <c r="I13" s="596">
        <v>4.9564888276218966</v>
      </c>
      <c r="J13" s="596">
        <v>0.10015625664950534</v>
      </c>
      <c r="K13" s="586">
        <v>2.0623846325551566E-2</v>
      </c>
      <c r="L13" s="587">
        <v>354286057.9530353</v>
      </c>
      <c r="M13" s="587">
        <v>77167304.366788805</v>
      </c>
      <c r="N13" s="586">
        <v>0.2784629454634594</v>
      </c>
      <c r="O13" s="585">
        <v>142906067.82910573</v>
      </c>
      <c r="P13" s="585">
        <v>22432697.678979099</v>
      </c>
      <c r="Q13" s="586">
        <v>0.18620461643120656</v>
      </c>
    </row>
    <row r="14" spans="1:20" s="182" customFormat="1">
      <c r="A14" s="477"/>
      <c r="B14" s="477"/>
      <c r="C14" s="235" t="s">
        <v>135</v>
      </c>
      <c r="D14" s="585">
        <v>1839886176.0994589</v>
      </c>
      <c r="E14" s="585">
        <v>-57985777.036069632</v>
      </c>
      <c r="F14" s="590">
        <v>-3.055305018880208E-2</v>
      </c>
      <c r="G14" s="597">
        <v>40.805682792014814</v>
      </c>
      <c r="H14" s="597">
        <v>-4.4031579126757947</v>
      </c>
      <c r="I14" s="598">
        <v>2.4500861277471233</v>
      </c>
      <c r="J14" s="598">
        <v>7.8561373559069558E-2</v>
      </c>
      <c r="K14" s="590">
        <v>3.3126946459374765E-2</v>
      </c>
      <c r="L14" s="591">
        <v>4507879596.6949854</v>
      </c>
      <c r="M14" s="591">
        <v>7029279.5548496246</v>
      </c>
      <c r="N14" s="590">
        <v>1.5617670127977209E-3</v>
      </c>
      <c r="O14" s="585">
        <v>1692789911.4248157</v>
      </c>
      <c r="P14" s="585">
        <v>-35444006.817689419</v>
      </c>
      <c r="Q14" s="590">
        <v>-2.0508801756265457E-2</v>
      </c>
    </row>
    <row r="15" spans="1:20">
      <c r="A15" s="477"/>
      <c r="B15" s="477" t="s">
        <v>124</v>
      </c>
      <c r="C15" s="234" t="s">
        <v>11</v>
      </c>
      <c r="D15" s="585">
        <v>1935300578.7740521</v>
      </c>
      <c r="E15" s="585">
        <v>114722115.23715782</v>
      </c>
      <c r="F15" s="586">
        <v>6.3014101031538955E-2</v>
      </c>
      <c r="G15" s="595">
        <v>99.976726147397954</v>
      </c>
      <c r="H15" s="595">
        <v>6.0304762774165965E-3</v>
      </c>
      <c r="I15" s="596">
        <v>2.9796328080721222</v>
      </c>
      <c r="J15" s="596">
        <v>0.11938843550134548</v>
      </c>
      <c r="K15" s="586">
        <v>4.1740641690010426E-2</v>
      </c>
      <c r="L15" s="587">
        <v>5766485097.9961319</v>
      </c>
      <c r="M15" s="587">
        <v>559185792.84117889</v>
      </c>
      <c r="N15" s="586">
        <v>0.10738499173412488</v>
      </c>
      <c r="O15" s="585">
        <v>1950973241.7009175</v>
      </c>
      <c r="P15" s="585">
        <v>53668109.335484028</v>
      </c>
      <c r="Q15" s="586">
        <v>2.8286493521774335E-2</v>
      </c>
    </row>
    <row r="16" spans="1:20">
      <c r="A16" s="477"/>
      <c r="B16" s="477"/>
      <c r="C16" s="235" t="s">
        <v>133</v>
      </c>
      <c r="D16" s="585">
        <v>24300826.292444911</v>
      </c>
      <c r="E16" s="585">
        <v>-77323.834028303623</v>
      </c>
      <c r="F16" s="590">
        <v>-3.1718499405061322E-3</v>
      </c>
      <c r="G16" s="597">
        <v>1.2553693633132019</v>
      </c>
      <c r="H16" s="597">
        <v>-8.3271445709613312E-2</v>
      </c>
      <c r="I16" s="598">
        <v>5.3822854913114817</v>
      </c>
      <c r="J16" s="598">
        <v>0.20393392247953557</v>
      </c>
      <c r="K16" s="590">
        <v>3.9382015641231539E-2</v>
      </c>
      <c r="L16" s="591">
        <v>130793984.78070682</v>
      </c>
      <c r="M16" s="591">
        <v>4555352.8280635476</v>
      </c>
      <c r="N16" s="590">
        <v>3.6085251856756706E-2</v>
      </c>
      <c r="O16" s="585">
        <v>48235802.947714098</v>
      </c>
      <c r="P16" s="585">
        <v>-1217785.6698039547</v>
      </c>
      <c r="Q16" s="590">
        <v>-2.4624819024206785E-2</v>
      </c>
    </row>
    <row r="17" spans="1:17">
      <c r="A17" s="477"/>
      <c r="B17" s="477"/>
      <c r="C17" s="236" t="s">
        <v>137</v>
      </c>
      <c r="D17" s="585">
        <v>27519448.925693892</v>
      </c>
      <c r="E17" s="585">
        <v>553431.58738937601</v>
      </c>
      <c r="F17" s="586">
        <v>2.0523297172372616E-2</v>
      </c>
      <c r="G17" s="595">
        <v>1.4216419088316825</v>
      </c>
      <c r="H17" s="595">
        <v>-5.9102572541871679E-2</v>
      </c>
      <c r="I17" s="596">
        <v>3.8458273465851023</v>
      </c>
      <c r="J17" s="596">
        <v>-3.8800934814313237E-2</v>
      </c>
      <c r="K17" s="586">
        <v>-9.9883262962641613E-3</v>
      </c>
      <c r="L17" s="587">
        <v>105835049.24138558</v>
      </c>
      <c r="M17" s="587">
        <v>1082095.6523008645</v>
      </c>
      <c r="N17" s="586">
        <v>1.0329977487275538E-2</v>
      </c>
      <c r="O17" s="585">
        <v>42759301.892386653</v>
      </c>
      <c r="P17" s="585">
        <v>436216.48153518885</v>
      </c>
      <c r="Q17" s="586">
        <v>1.0306821378938142E-2</v>
      </c>
    </row>
    <row r="18" spans="1:17">
      <c r="A18" s="477"/>
      <c r="B18" s="477"/>
      <c r="C18" s="235" t="s">
        <v>134</v>
      </c>
      <c r="D18" s="585">
        <v>1095914450.8472962</v>
      </c>
      <c r="E18" s="585">
        <v>133726220.96427</v>
      </c>
      <c r="F18" s="590">
        <v>0.1389813518925784</v>
      </c>
      <c r="G18" s="597">
        <v>56.614429890132364</v>
      </c>
      <c r="H18" s="597">
        <v>3.7792301805314565</v>
      </c>
      <c r="I18" s="598">
        <v>3.1892986135731101</v>
      </c>
      <c r="J18" s="598">
        <v>9.4237896837531476E-2</v>
      </c>
      <c r="K18" s="590">
        <v>3.0447834618548626E-2</v>
      </c>
      <c r="L18" s="591">
        <v>3495198438.6820183</v>
      </c>
      <c r="M18" s="591">
        <v>517167446.26572132</v>
      </c>
      <c r="N18" s="590">
        <v>0.17366086772861458</v>
      </c>
      <c r="O18" s="585">
        <v>1090984642.4079511</v>
      </c>
      <c r="P18" s="585">
        <v>56618171.059382558</v>
      </c>
      <c r="Q18" s="590">
        <v>5.4737051739086141E-2</v>
      </c>
    </row>
    <row r="19" spans="1:17" s="182" customFormat="1">
      <c r="A19" s="477"/>
      <c r="B19" s="477"/>
      <c r="C19" s="236" t="s">
        <v>136</v>
      </c>
      <c r="D19" s="585">
        <v>30794114.355274051</v>
      </c>
      <c r="E19" s="585">
        <v>5145161.2521838769</v>
      </c>
      <c r="F19" s="586">
        <v>0.20059926935434999</v>
      </c>
      <c r="G19" s="595">
        <v>1.5908095990955264</v>
      </c>
      <c r="H19" s="595">
        <v>0.18238709146549037</v>
      </c>
      <c r="I19" s="596">
        <v>5.0059862882936725</v>
      </c>
      <c r="J19" s="596">
        <v>0.16247100020662764</v>
      </c>
      <c r="K19" s="586">
        <v>3.3544025473861122E-2</v>
      </c>
      <c r="L19" s="587">
        <v>154154914.22264925</v>
      </c>
      <c r="M19" s="587">
        <v>29923817.744404331</v>
      </c>
      <c r="N19" s="586">
        <v>0.24087220182947131</v>
      </c>
      <c r="O19" s="585">
        <v>61405269.849457353</v>
      </c>
      <c r="P19" s="585">
        <v>7195183.4687158167</v>
      </c>
      <c r="Q19" s="586">
        <v>0.13272776247174456</v>
      </c>
    </row>
    <row r="20" spans="1:17" s="182" customFormat="1">
      <c r="A20" s="477"/>
      <c r="B20" s="477"/>
      <c r="C20" s="235" t="s">
        <v>135</v>
      </c>
      <c r="D20" s="585">
        <v>756771738.35335088</v>
      </c>
      <c r="E20" s="585">
        <v>-24625374.73268187</v>
      </c>
      <c r="F20" s="590">
        <v>-3.1514545319251248E-2</v>
      </c>
      <c r="G20" s="597">
        <v>39.094475386025586</v>
      </c>
      <c r="H20" s="597">
        <v>-3.813212777469424</v>
      </c>
      <c r="I20" s="598">
        <v>2.4849008172016722</v>
      </c>
      <c r="J20" s="598">
        <v>8.6574026208846355E-2</v>
      </c>
      <c r="K20" s="590">
        <v>3.6097677153082063E-2</v>
      </c>
      <c r="L20" s="591">
        <v>1880502711.0693717</v>
      </c>
      <c r="M20" s="591">
        <v>6457080.3506884575</v>
      </c>
      <c r="N20" s="590">
        <v>3.445529951270297E-3</v>
      </c>
      <c r="O20" s="585">
        <v>707588224.60340822</v>
      </c>
      <c r="P20" s="585">
        <v>-9363676.0043456554</v>
      </c>
      <c r="Q20" s="590">
        <v>-1.3060396375835184E-2</v>
      </c>
    </row>
    <row r="21" spans="1:17">
      <c r="A21" s="477" t="s">
        <v>281</v>
      </c>
      <c r="B21" s="477" t="s">
        <v>131</v>
      </c>
      <c r="C21" s="234" t="s">
        <v>11</v>
      </c>
      <c r="D21" s="585">
        <v>366923684.42848498</v>
      </c>
      <c r="E21" s="585">
        <v>26840194.779570162</v>
      </c>
      <c r="F21" s="586">
        <v>7.892236934900497E-2</v>
      </c>
      <c r="G21" s="595">
        <v>99.976611545798988</v>
      </c>
      <c r="H21" s="595">
        <v>7.5684548078527314E-3</v>
      </c>
      <c r="I21" s="596">
        <v>2.9913248487916668</v>
      </c>
      <c r="J21" s="596">
        <v>7.792154750864011E-2</v>
      </c>
      <c r="K21" s="586">
        <v>2.674588426337144E-2</v>
      </c>
      <c r="L21" s="587">
        <v>1097587934.8411191</v>
      </c>
      <c r="M21" s="587">
        <v>106787573.38611865</v>
      </c>
      <c r="N21" s="586">
        <v>0.10777910216877597</v>
      </c>
      <c r="O21" s="585">
        <v>370361814.74887848</v>
      </c>
      <c r="P21" s="585">
        <v>14644949.837399364</v>
      </c>
      <c r="Q21" s="586">
        <v>4.1170243196211091E-2</v>
      </c>
    </row>
    <row r="22" spans="1:17">
      <c r="A22" s="477"/>
      <c r="B22" s="477"/>
      <c r="C22" s="235" t="s">
        <v>133</v>
      </c>
      <c r="D22" s="585">
        <v>4561333.6038953466</v>
      </c>
      <c r="E22" s="585">
        <v>-86227.795496247709</v>
      </c>
      <c r="F22" s="590">
        <v>-1.8553341868175355E-2</v>
      </c>
      <c r="G22" s="597">
        <v>1.2428379447833817</v>
      </c>
      <c r="H22" s="597">
        <v>-0.12333324536597789</v>
      </c>
      <c r="I22" s="598">
        <v>5.4582166984009808</v>
      </c>
      <c r="J22" s="598">
        <v>0.19798510789219215</v>
      </c>
      <c r="K22" s="590">
        <v>3.7638097198880616E-2</v>
      </c>
      <c r="L22" s="591">
        <v>24896747.243759107</v>
      </c>
      <c r="M22" s="591">
        <v>449497.95185020939</v>
      </c>
      <c r="N22" s="590">
        <v>1.8386442846106861E-2</v>
      </c>
      <c r="O22" s="585">
        <v>9156949.9694568776</v>
      </c>
      <c r="P22" s="585">
        <v>-362386.43727514707</v>
      </c>
      <c r="Q22" s="590">
        <v>-3.8068455803165993E-2</v>
      </c>
    </row>
    <row r="23" spans="1:17">
      <c r="A23" s="477"/>
      <c r="B23" s="477"/>
      <c r="C23" s="236" t="s">
        <v>137</v>
      </c>
      <c r="D23" s="585">
        <v>4822386.7397971917</v>
      </c>
      <c r="E23" s="585">
        <v>284279.65577822272</v>
      </c>
      <c r="F23" s="586">
        <v>6.2642782665776872E-2</v>
      </c>
      <c r="G23" s="595">
        <v>1.3139677438900357</v>
      </c>
      <c r="H23" s="595">
        <v>-2.002886706620588E-2</v>
      </c>
      <c r="I23" s="596">
        <v>4.0537544837223782</v>
      </c>
      <c r="J23" s="596">
        <v>-7.0845073656456314E-2</v>
      </c>
      <c r="K23" s="586">
        <v>-1.717623072759045E-2</v>
      </c>
      <c r="L23" s="587">
        <v>19548771.868696209</v>
      </c>
      <c r="M23" s="587">
        <v>830897.39861381799</v>
      </c>
      <c r="N23" s="586">
        <v>4.4390585049700927E-2</v>
      </c>
      <c r="O23" s="585">
        <v>8151917.4992121635</v>
      </c>
      <c r="P23" s="585">
        <v>38761.877243464813</v>
      </c>
      <c r="Q23" s="586">
        <v>4.7776573074114221E-3</v>
      </c>
    </row>
    <row r="24" spans="1:17">
      <c r="A24" s="477"/>
      <c r="B24" s="477"/>
      <c r="C24" s="235" t="s">
        <v>134</v>
      </c>
      <c r="D24" s="585">
        <v>210159237.29064885</v>
      </c>
      <c r="E24" s="585">
        <v>28434390.956527352</v>
      </c>
      <c r="F24" s="590">
        <v>0.15646947310797302</v>
      </c>
      <c r="G24" s="597">
        <v>57.26261160299596</v>
      </c>
      <c r="H24" s="597">
        <v>3.8437907933350957</v>
      </c>
      <c r="I24" s="598">
        <v>3.1825247358558757</v>
      </c>
      <c r="J24" s="598">
        <v>2.0232099036285867E-2</v>
      </c>
      <c r="K24" s="590">
        <v>6.3979211793105525E-3</v>
      </c>
      <c r="L24" s="591">
        <v>668836971.14609456</v>
      </c>
      <c r="M24" s="591">
        <v>94169827.656530738</v>
      </c>
      <c r="N24" s="590">
        <v>0.16386847364319673</v>
      </c>
      <c r="O24" s="585">
        <v>208539749.54715237</v>
      </c>
      <c r="P24" s="585">
        <v>12641392.132736564</v>
      </c>
      <c r="Q24" s="590">
        <v>6.4530363090253798E-2</v>
      </c>
    </row>
    <row r="25" spans="1:17" s="182" customFormat="1">
      <c r="A25" s="477"/>
      <c r="B25" s="477"/>
      <c r="C25" s="236" t="s">
        <v>136</v>
      </c>
      <c r="D25" s="585">
        <v>5749350.4444497358</v>
      </c>
      <c r="E25" s="585">
        <v>460810.35991896503</v>
      </c>
      <c r="F25" s="586">
        <v>8.7133755734755056E-2</v>
      </c>
      <c r="G25" s="595">
        <v>1.5665398567026794</v>
      </c>
      <c r="H25" s="595">
        <v>1.195015243716524E-2</v>
      </c>
      <c r="I25" s="596">
        <v>5.0351313134659144</v>
      </c>
      <c r="J25" s="596">
        <v>0.29266670261502892</v>
      </c>
      <c r="K25" s="586">
        <v>6.17119423401494E-2</v>
      </c>
      <c r="L25" s="587">
        <v>28948734.454938039</v>
      </c>
      <c r="M25" s="587">
        <v>3868020.2609845065</v>
      </c>
      <c r="N25" s="586">
        <v>0.15422289138468834</v>
      </c>
      <c r="O25" s="585">
        <v>11573582.912954815</v>
      </c>
      <c r="P25" s="585">
        <v>897353.33106094226</v>
      </c>
      <c r="Q25" s="586">
        <v>8.405152064009469E-2</v>
      </c>
    </row>
    <row r="26" spans="1:17" s="182" customFormat="1">
      <c r="A26" s="477"/>
      <c r="B26" s="477"/>
      <c r="C26" s="235" t="s">
        <v>135</v>
      </c>
      <c r="D26" s="585">
        <v>141631376.3496913</v>
      </c>
      <c r="E26" s="585">
        <v>-2253058.3971599042</v>
      </c>
      <c r="F26" s="590">
        <v>-1.5658805631921981E-2</v>
      </c>
      <c r="G26" s="597">
        <v>38.590654397426235</v>
      </c>
      <c r="H26" s="597">
        <v>-3.7048103785326916</v>
      </c>
      <c r="I26" s="598">
        <v>2.5090253253646755</v>
      </c>
      <c r="J26" s="598">
        <v>9.12003492193314E-2</v>
      </c>
      <c r="K26" s="590">
        <v>3.7719996326917346E-2</v>
      </c>
      <c r="L26" s="591">
        <v>355356710.12763101</v>
      </c>
      <c r="M26" s="591">
        <v>7469330.1181391478</v>
      </c>
      <c r="N26" s="590">
        <v>2.1470540604075241E-2</v>
      </c>
      <c r="O26" s="585">
        <v>132939614.82010221</v>
      </c>
      <c r="P26" s="585">
        <v>1429828.9336335212</v>
      </c>
      <c r="Q26" s="590">
        <v>1.0872414733211417E-2</v>
      </c>
    </row>
    <row r="27" spans="1:17">
      <c r="A27" s="477"/>
      <c r="B27" s="477" t="s">
        <v>123</v>
      </c>
      <c r="C27" s="234" t="s">
        <v>11</v>
      </c>
      <c r="D27" s="585">
        <v>4493027633.1215382</v>
      </c>
      <c r="E27" s="585">
        <v>307665793.77446127</v>
      </c>
      <c r="F27" s="586">
        <v>7.3509962957577307E-2</v>
      </c>
      <c r="G27" s="595">
        <v>99.973552601006602</v>
      </c>
      <c r="H27" s="595">
        <v>1.1854778644305952E-2</v>
      </c>
      <c r="I27" s="596">
        <v>2.9564212685177735</v>
      </c>
      <c r="J27" s="596">
        <v>0.13083196793804364</v>
      </c>
      <c r="K27" s="586">
        <v>4.6302542238251213E-2</v>
      </c>
      <c r="L27" s="587">
        <v>13283282454.598587</v>
      </c>
      <c r="M27" s="587">
        <v>1457168822.2847881</v>
      </c>
      <c r="N27" s="586">
        <v>0.12321620336060399</v>
      </c>
      <c r="O27" s="585">
        <v>4570867521.3384104</v>
      </c>
      <c r="P27" s="585">
        <v>194113841.98243904</v>
      </c>
      <c r="Q27" s="586">
        <v>4.4351100428160817E-2</v>
      </c>
    </row>
    <row r="28" spans="1:17">
      <c r="A28" s="477"/>
      <c r="B28" s="477"/>
      <c r="C28" s="235" t="s">
        <v>133</v>
      </c>
      <c r="D28" s="585">
        <v>57907802.50803335</v>
      </c>
      <c r="E28" s="585">
        <v>-20075.789971299469</v>
      </c>
      <c r="F28" s="590">
        <v>-3.4656525598989509E-4</v>
      </c>
      <c r="G28" s="597">
        <v>1.2884961350712827</v>
      </c>
      <c r="H28" s="597">
        <v>-9.5032765937442809E-2</v>
      </c>
      <c r="I28" s="598">
        <v>5.3400489761929988</v>
      </c>
      <c r="J28" s="598">
        <v>0.21703585542594883</v>
      </c>
      <c r="K28" s="590">
        <v>4.2364883772433685E-2</v>
      </c>
      <c r="L28" s="591">
        <v>309230501.49660987</v>
      </c>
      <c r="M28" s="591">
        <v>12465220.917735219</v>
      </c>
      <c r="N28" s="590">
        <v>4.20036363196543E-2</v>
      </c>
      <c r="O28" s="585">
        <v>115801285.19497678</v>
      </c>
      <c r="P28" s="585">
        <v>-807831.43747362494</v>
      </c>
      <c r="Q28" s="590">
        <v>-6.9276867950204398E-3</v>
      </c>
    </row>
    <row r="29" spans="1:17">
      <c r="A29" s="477"/>
      <c r="B29" s="477"/>
      <c r="C29" s="236" t="s">
        <v>137</v>
      </c>
      <c r="D29" s="585">
        <v>64884540.404399343</v>
      </c>
      <c r="E29" s="585">
        <v>3622992.5616510287</v>
      </c>
      <c r="F29" s="586">
        <v>5.9139748981707971E-2</v>
      </c>
      <c r="G29" s="595">
        <v>1.443734279596381</v>
      </c>
      <c r="H29" s="595">
        <v>-1.9414802525111741E-2</v>
      </c>
      <c r="I29" s="596">
        <v>3.8550281559381583</v>
      </c>
      <c r="J29" s="596">
        <v>-5.2901340068312042E-2</v>
      </c>
      <c r="K29" s="586">
        <v>-1.3536922844276527E-2</v>
      </c>
      <c r="L29" s="587">
        <v>250131730.14406651</v>
      </c>
      <c r="M29" s="587">
        <v>10725920.358378828</v>
      </c>
      <c r="N29" s="586">
        <v>4.480225591843616E-2</v>
      </c>
      <c r="O29" s="585">
        <v>104620467.55298957</v>
      </c>
      <c r="P29" s="585">
        <v>5719298.5453662425</v>
      </c>
      <c r="Q29" s="586">
        <v>5.7828422077856302E-2</v>
      </c>
    </row>
    <row r="30" spans="1:17">
      <c r="A30" s="477"/>
      <c r="B30" s="477"/>
      <c r="C30" s="235" t="s">
        <v>134</v>
      </c>
      <c r="D30" s="585">
        <v>2462480181.3828063</v>
      </c>
      <c r="E30" s="585">
        <v>346627136.55655432</v>
      </c>
      <c r="F30" s="590">
        <v>0.16382382387289962</v>
      </c>
      <c r="G30" s="597">
        <v>54.792205177552923</v>
      </c>
      <c r="H30" s="597">
        <v>4.2579214472740716</v>
      </c>
      <c r="I30" s="598">
        <v>3.1997903684139755</v>
      </c>
      <c r="J30" s="598">
        <v>0.11208072382221568</v>
      </c>
      <c r="K30" s="590">
        <v>3.6298984270923693E-2</v>
      </c>
      <c r="L30" s="591">
        <v>7879420366.7990026</v>
      </c>
      <c r="M30" s="591">
        <v>1346280513.7501431</v>
      </c>
      <c r="N30" s="590">
        <v>0.2060694465497882</v>
      </c>
      <c r="O30" s="585">
        <v>2521662639.7684731</v>
      </c>
      <c r="P30" s="585">
        <v>199461340.95595026</v>
      </c>
      <c r="Q30" s="590">
        <v>8.589321737867707E-2</v>
      </c>
    </row>
    <row r="31" spans="1:17" s="182" customFormat="1">
      <c r="A31" s="477"/>
      <c r="B31" s="477"/>
      <c r="C31" s="236" t="s">
        <v>136</v>
      </c>
      <c r="D31" s="585">
        <v>71477457.412800804</v>
      </c>
      <c r="E31" s="585">
        <v>14562730.000645451</v>
      </c>
      <c r="F31" s="586">
        <v>0.25586927431256168</v>
      </c>
      <c r="G31" s="595">
        <v>1.5904320943337393</v>
      </c>
      <c r="H31" s="595">
        <v>0.23110092976624963</v>
      </c>
      <c r="I31" s="596">
        <v>4.9564382549193287</v>
      </c>
      <c r="J31" s="596">
        <v>0.10797108214004858</v>
      </c>
      <c r="K31" s="586">
        <v>2.2269116875995362E-2</v>
      </c>
      <c r="L31" s="587">
        <v>354273604.28517306</v>
      </c>
      <c r="M31" s="587">
        <v>78324416.779656827</v>
      </c>
      <c r="N31" s="586">
        <v>0.28383637396319972</v>
      </c>
      <c r="O31" s="585">
        <v>142900287.04740712</v>
      </c>
      <c r="P31" s="585">
        <v>22874254.106159851</v>
      </c>
      <c r="Q31" s="586">
        <v>0.19057744012381711</v>
      </c>
    </row>
    <row r="32" spans="1:17" s="182" customFormat="1">
      <c r="A32" s="477"/>
      <c r="B32" s="477"/>
      <c r="C32" s="235" t="s">
        <v>135</v>
      </c>
      <c r="D32" s="585">
        <v>1836277651.4136095</v>
      </c>
      <c r="E32" s="585">
        <v>-57126989.554217339</v>
      </c>
      <c r="F32" s="590">
        <v>-3.0171569414246542E-2</v>
      </c>
      <c r="G32" s="597">
        <v>40.858684914454763</v>
      </c>
      <c r="H32" s="597">
        <v>-4.3627200299288234</v>
      </c>
      <c r="I32" s="598">
        <v>2.4452872082917598</v>
      </c>
      <c r="J32" s="598">
        <v>7.8728362685232867E-2</v>
      </c>
      <c r="K32" s="590">
        <v>3.3267020945365725E-2</v>
      </c>
      <c r="L32" s="591">
        <v>4490226251.8737345</v>
      </c>
      <c r="M32" s="591">
        <v>9372750.4788732529</v>
      </c>
      <c r="N32" s="590">
        <v>2.0917332994608226E-3</v>
      </c>
      <c r="O32" s="585">
        <v>1685882841.7745638</v>
      </c>
      <c r="P32" s="585">
        <v>-33133220.187563419</v>
      </c>
      <c r="Q32" s="590">
        <v>-1.9274526236680037E-2</v>
      </c>
    </row>
    <row r="33" spans="1:17">
      <c r="A33" s="477"/>
      <c r="B33" s="477" t="s">
        <v>124</v>
      </c>
      <c r="C33" s="234" t="s">
        <v>11</v>
      </c>
      <c r="D33" s="585">
        <v>1928950234.3555007</v>
      </c>
      <c r="E33" s="585">
        <v>112949874.02084494</v>
      </c>
      <c r="F33" s="586">
        <v>6.2197054850820811E-2</v>
      </c>
      <c r="G33" s="595">
        <v>99.976649544867755</v>
      </c>
      <c r="H33" s="595">
        <v>6.0277277131319806E-3</v>
      </c>
      <c r="I33" s="596">
        <v>2.9680544697194819</v>
      </c>
      <c r="J33" s="596">
        <v>0.11622139977432155</v>
      </c>
      <c r="K33" s="586">
        <v>4.0753226757608375E-2</v>
      </c>
      <c r="L33" s="587">
        <v>5725229364.9452858</v>
      </c>
      <c r="M33" s="587">
        <v>546299482.31058693</v>
      </c>
      <c r="N33" s="586">
        <v>0.10548501228842003</v>
      </c>
      <c r="O33" s="585">
        <v>1937723768.5516977</v>
      </c>
      <c r="P33" s="585">
        <v>50869407.829635143</v>
      </c>
      <c r="Q33" s="586">
        <v>2.6959901563451037E-2</v>
      </c>
    </row>
    <row r="34" spans="1:17">
      <c r="A34" s="477"/>
      <c r="B34" s="477"/>
      <c r="C34" s="235" t="s">
        <v>133</v>
      </c>
      <c r="D34" s="585">
        <v>24300507.769727327</v>
      </c>
      <c r="E34" s="585">
        <v>-74508.308883659542</v>
      </c>
      <c r="F34" s="590">
        <v>-3.0567491173489067E-3</v>
      </c>
      <c r="G34" s="597">
        <v>1.2594847216823619</v>
      </c>
      <c r="H34" s="597">
        <v>-8.2357255558670683E-2</v>
      </c>
      <c r="I34" s="598">
        <v>5.3822541190777935</v>
      </c>
      <c r="J34" s="598">
        <v>0.20393498373590191</v>
      </c>
      <c r="K34" s="590">
        <v>3.9382467245800093E-2</v>
      </c>
      <c r="L34" s="591">
        <v>130791508.03929682</v>
      </c>
      <c r="M34" s="591">
        <v>4569895.8551592827</v>
      </c>
      <c r="N34" s="590">
        <v>3.6205335806458572E-2</v>
      </c>
      <c r="O34" s="585">
        <v>48235117.849467285</v>
      </c>
      <c r="P34" s="585">
        <v>-1213105.5578938499</v>
      </c>
      <c r="Q34" s="590">
        <v>-2.4532844140832375E-2</v>
      </c>
    </row>
    <row r="35" spans="1:17">
      <c r="A35" s="477"/>
      <c r="B35" s="477"/>
      <c r="C35" s="236" t="s">
        <v>137</v>
      </c>
      <c r="D35" s="585">
        <v>27519361.515336953</v>
      </c>
      <c r="E35" s="585">
        <v>554926.43317624554</v>
      </c>
      <c r="F35" s="586">
        <v>2.0579939148933888E-2</v>
      </c>
      <c r="G35" s="595">
        <v>1.426316507764454</v>
      </c>
      <c r="H35" s="595">
        <v>-5.8072703268051029E-2</v>
      </c>
      <c r="I35" s="596">
        <v>3.8458301316087398</v>
      </c>
      <c r="J35" s="596">
        <v>-3.8658869796562634E-2</v>
      </c>
      <c r="K35" s="586">
        <v>-9.9521120493781569E-3</v>
      </c>
      <c r="L35" s="587">
        <v>105834789.71831681</v>
      </c>
      <c r="M35" s="587">
        <v>1091738.2125562578</v>
      </c>
      <c r="N35" s="586">
        <v>1.042301323917621E-2</v>
      </c>
      <c r="O35" s="585">
        <v>42759226.833573677</v>
      </c>
      <c r="P35" s="585">
        <v>439241.80336546153</v>
      </c>
      <c r="Q35" s="586">
        <v>1.0379063297208838E-2</v>
      </c>
    </row>
    <row r="36" spans="1:17">
      <c r="A36" s="477"/>
      <c r="B36" s="477"/>
      <c r="C36" s="235" t="s">
        <v>134</v>
      </c>
      <c r="D36" s="585">
        <v>1090969413.2492752</v>
      </c>
      <c r="E36" s="585">
        <v>131627846.90740085</v>
      </c>
      <c r="F36" s="590">
        <v>0.13720644609335469</v>
      </c>
      <c r="G36" s="597">
        <v>56.544468981096159</v>
      </c>
      <c r="H36" s="597">
        <v>3.7328203619480078</v>
      </c>
      <c r="I36" s="598">
        <v>3.1722796728756517</v>
      </c>
      <c r="J36" s="598">
        <v>8.9155595103179053E-2</v>
      </c>
      <c r="K36" s="590">
        <v>2.8917290661747582E-2</v>
      </c>
      <c r="L36" s="591">
        <v>3460860093.3797526</v>
      </c>
      <c r="M36" s="591">
        <v>503091011.38316202</v>
      </c>
      <c r="N36" s="590">
        <v>0.17009137543744934</v>
      </c>
      <c r="O36" s="585">
        <v>1080414043.2893665</v>
      </c>
      <c r="P36" s="585">
        <v>52905955.209691167</v>
      </c>
      <c r="Q36" s="590">
        <v>5.1489575433481864E-2</v>
      </c>
    </row>
    <row r="37" spans="1:17" s="182" customFormat="1">
      <c r="A37" s="477"/>
      <c r="B37" s="477"/>
      <c r="C37" s="236" t="s">
        <v>136</v>
      </c>
      <c r="D37" s="585">
        <v>30792112.205609787</v>
      </c>
      <c r="E37" s="585">
        <v>5194440.8071370646</v>
      </c>
      <c r="F37" s="586">
        <v>0.20292630240760842</v>
      </c>
      <c r="G37" s="595">
        <v>1.5959417489871519</v>
      </c>
      <c r="H37" s="595">
        <v>0.1867927297078098</v>
      </c>
      <c r="I37" s="596">
        <v>5.0058162085190991</v>
      </c>
      <c r="J37" s="596">
        <v>0.1684839987713147</v>
      </c>
      <c r="K37" s="586">
        <v>3.4829941683930644E-2</v>
      </c>
      <c r="L37" s="587">
        <v>154139654.37338027</v>
      </c>
      <c r="M37" s="587">
        <v>30315214.023008555</v>
      </c>
      <c r="N37" s="586">
        <v>0.24482415537053182</v>
      </c>
      <c r="O37" s="585">
        <v>61398297.176254362</v>
      </c>
      <c r="P37" s="585">
        <v>7342392.4986886382</v>
      </c>
      <c r="Q37" s="586">
        <v>0.13582961089051715</v>
      </c>
    </row>
    <row r="38" spans="1:17" s="182" customFormat="1">
      <c r="A38" s="477"/>
      <c r="B38" s="477"/>
      <c r="C38" s="235" t="s">
        <v>135</v>
      </c>
      <c r="D38" s="585">
        <v>755368839.61555588</v>
      </c>
      <c r="E38" s="585">
        <v>-24352831.818009019</v>
      </c>
      <c r="F38" s="590">
        <v>-3.1232724073495203E-2</v>
      </c>
      <c r="G38" s="597">
        <v>39.150437585337848</v>
      </c>
      <c r="H38" s="597">
        <v>-3.7731554051172793</v>
      </c>
      <c r="I38" s="598">
        <v>2.4803820612829464</v>
      </c>
      <c r="J38" s="598">
        <v>8.6743709322812723E-2</v>
      </c>
      <c r="K38" s="590">
        <v>3.6239271171344206E-2</v>
      </c>
      <c r="L38" s="591">
        <v>1873603319.4345398</v>
      </c>
      <c r="M38" s="591">
        <v>7231622.8367006779</v>
      </c>
      <c r="N38" s="590">
        <v>3.8746959407298218E-3</v>
      </c>
      <c r="O38" s="585">
        <v>704917083.403036</v>
      </c>
      <c r="P38" s="585">
        <v>-8605076.1242163181</v>
      </c>
      <c r="Q38" s="590">
        <v>-1.2059998430767244E-2</v>
      </c>
    </row>
    <row r="39" spans="1:17">
      <c r="A39" s="477" t="s">
        <v>58</v>
      </c>
      <c r="B39" s="477" t="s">
        <v>131</v>
      </c>
      <c r="C39" s="234" t="s">
        <v>11</v>
      </c>
      <c r="D39" s="585">
        <v>197793653.16617519</v>
      </c>
      <c r="E39" s="585">
        <v>11355974.229396135</v>
      </c>
      <c r="F39" s="586">
        <v>6.0910296106222936E-2</v>
      </c>
      <c r="G39" s="595">
        <v>99.978803493114782</v>
      </c>
      <c r="H39" s="595">
        <v>4.9752208786628671E-3</v>
      </c>
      <c r="I39" s="596">
        <v>3.276472904097798</v>
      </c>
      <c r="J39" s="596">
        <v>7.6927286560185326E-2</v>
      </c>
      <c r="K39" s="586">
        <v>2.4043191051418413E-2</v>
      </c>
      <c r="L39" s="587">
        <v>648065545.20149064</v>
      </c>
      <c r="M39" s="587">
        <v>51549686.615434766</v>
      </c>
      <c r="N39" s="586">
        <v>8.6417965043921782E-2</v>
      </c>
      <c r="O39" s="585">
        <v>247513284.51009709</v>
      </c>
      <c r="P39" s="585">
        <v>7540850.7286124229</v>
      </c>
      <c r="Q39" s="586">
        <v>3.1423820685500106E-2</v>
      </c>
    </row>
    <row r="40" spans="1:17">
      <c r="A40" s="477"/>
      <c r="B40" s="477"/>
      <c r="C40" s="235" t="s">
        <v>133</v>
      </c>
      <c r="D40" s="585">
        <v>3316415.9621814466</v>
      </c>
      <c r="E40" s="585">
        <v>-26565.068761135451</v>
      </c>
      <c r="F40" s="590">
        <v>-7.9465209390210644E-3</v>
      </c>
      <c r="G40" s="597">
        <v>1.6763495414375116</v>
      </c>
      <c r="H40" s="597">
        <v>-0.11626348298298228</v>
      </c>
      <c r="I40" s="598">
        <v>5.6664740368206576</v>
      </c>
      <c r="J40" s="598">
        <v>0.24479978227558341</v>
      </c>
      <c r="K40" s="590">
        <v>4.5152063879596589E-2</v>
      </c>
      <c r="L40" s="591">
        <v>18792384.944998767</v>
      </c>
      <c r="M40" s="591">
        <v>667830.75610481948</v>
      </c>
      <c r="N40" s="590">
        <v>3.6846741119516267E-2</v>
      </c>
      <c r="O40" s="585">
        <v>6707636.1688741706</v>
      </c>
      <c r="P40" s="585">
        <v>-170195.14233843237</v>
      </c>
      <c r="Q40" s="590">
        <v>-2.4745466214178776E-2</v>
      </c>
    </row>
    <row r="41" spans="1:17">
      <c r="A41" s="477"/>
      <c r="B41" s="477"/>
      <c r="C41" s="236" t="s">
        <v>137</v>
      </c>
      <c r="D41" s="585">
        <v>3000334.0940638939</v>
      </c>
      <c r="E41" s="585">
        <v>44104.37228875747</v>
      </c>
      <c r="F41" s="586">
        <v>1.4919128903918191E-2</v>
      </c>
      <c r="G41" s="595">
        <v>1.5165795666460982</v>
      </c>
      <c r="H41" s="595">
        <v>-6.8645073692013225E-2</v>
      </c>
      <c r="I41" s="596">
        <v>4.2180738360034926</v>
      </c>
      <c r="J41" s="596">
        <v>-8.6443632311308249E-2</v>
      </c>
      <c r="K41" s="586">
        <v>-2.0082072601078454E-2</v>
      </c>
      <c r="L41" s="587">
        <v>12655630.741440153</v>
      </c>
      <c r="M41" s="587">
        <v>-69511.736292326823</v>
      </c>
      <c r="N41" s="586">
        <v>-5.4625507269536891E-3</v>
      </c>
      <c r="O41" s="585">
        <v>5924632.6304828105</v>
      </c>
      <c r="P41" s="585">
        <v>2902.1426078435034</v>
      </c>
      <c r="Q41" s="586">
        <v>4.9008353449819819E-4</v>
      </c>
    </row>
    <row r="42" spans="1:17">
      <c r="A42" s="477"/>
      <c r="B42" s="477"/>
      <c r="C42" s="235" t="s">
        <v>134</v>
      </c>
      <c r="D42" s="585">
        <v>113498107.56351639</v>
      </c>
      <c r="E42" s="585">
        <v>12624350.168560386</v>
      </c>
      <c r="F42" s="590">
        <v>0.12514999435513879</v>
      </c>
      <c r="G42" s="597">
        <v>57.36991461197065</v>
      </c>
      <c r="H42" s="597">
        <v>3.2781893958555628</v>
      </c>
      <c r="I42" s="598">
        <v>3.48049032481229</v>
      </c>
      <c r="J42" s="598">
        <v>2.5163162276265805E-2</v>
      </c>
      <c r="K42" s="590">
        <v>7.2824253949363791E-3</v>
      </c>
      <c r="L42" s="591">
        <v>395029065.25932342</v>
      </c>
      <c r="M42" s="591">
        <v>46477231.345462799</v>
      </c>
      <c r="N42" s="590">
        <v>0.13334381524714328</v>
      </c>
      <c r="O42" s="585">
        <v>136198095.67936683</v>
      </c>
      <c r="P42" s="585">
        <v>7655990.6699911654</v>
      </c>
      <c r="Q42" s="590">
        <v>5.9560178117767322E-2</v>
      </c>
    </row>
    <row r="43" spans="1:17" s="182" customFormat="1">
      <c r="A43" s="477"/>
      <c r="B43" s="477"/>
      <c r="C43" s="236" t="s">
        <v>136</v>
      </c>
      <c r="D43" s="585">
        <v>5261423.551349273</v>
      </c>
      <c r="E43" s="585">
        <v>307387.38169594482</v>
      </c>
      <c r="F43" s="586">
        <v>6.2047867873652421E-2</v>
      </c>
      <c r="G43" s="595">
        <v>2.6594929762101782</v>
      </c>
      <c r="H43" s="595">
        <v>2.9808156650159567E-3</v>
      </c>
      <c r="I43" s="596">
        <v>5.087354874230039</v>
      </c>
      <c r="J43" s="596">
        <v>0.35845944735104585</v>
      </c>
      <c r="K43" s="586">
        <v>7.5801939986569811E-2</v>
      </c>
      <c r="L43" s="587">
        <v>26766728.749345444</v>
      </c>
      <c r="M43" s="587">
        <v>3339609.7620786987</v>
      </c>
      <c r="N43" s="586">
        <v>0.14255315661707546</v>
      </c>
      <c r="O43" s="585">
        <v>10942786.701844461</v>
      </c>
      <c r="P43" s="585">
        <v>817509.66649299487</v>
      </c>
      <c r="Q43" s="586">
        <v>8.0739486301336316E-2</v>
      </c>
    </row>
    <row r="44" spans="1:17" s="182" customFormat="1">
      <c r="A44" s="477"/>
      <c r="B44" s="477"/>
      <c r="C44" s="235" t="s">
        <v>135</v>
      </c>
      <c r="D44" s="585">
        <v>72717371.995063707</v>
      </c>
      <c r="E44" s="585">
        <v>-1593302.6243874431</v>
      </c>
      <c r="F44" s="590">
        <v>-2.1441100253050172E-2</v>
      </c>
      <c r="G44" s="597">
        <v>36.756466796850091</v>
      </c>
      <c r="H44" s="597">
        <v>-3.0912864339667152</v>
      </c>
      <c r="I44" s="598">
        <v>2.6791635913301164</v>
      </c>
      <c r="J44" s="598">
        <v>7.271155721544309E-2</v>
      </c>
      <c r="K44" s="590">
        <v>2.7896756304644922E-2</v>
      </c>
      <c r="L44" s="591">
        <v>194821735.50638291</v>
      </c>
      <c r="M44" s="591">
        <v>1134526.4880808294</v>
      </c>
      <c r="N44" s="590">
        <v>5.8575189029319149E-3</v>
      </c>
      <c r="O44" s="585">
        <v>87740133.329528809</v>
      </c>
      <c r="P44" s="585">
        <v>-765356.60814113915</v>
      </c>
      <c r="Q44" s="590">
        <v>-8.6475608313127481E-3</v>
      </c>
    </row>
    <row r="45" spans="1:17">
      <c r="A45" s="477"/>
      <c r="B45" s="477" t="s">
        <v>123</v>
      </c>
      <c r="C45" s="234" t="s">
        <v>11</v>
      </c>
      <c r="D45" s="585">
        <v>2425371779.9420156</v>
      </c>
      <c r="E45" s="585">
        <v>122501185.6151495</v>
      </c>
      <c r="F45" s="586">
        <v>5.3194993204104396E-2</v>
      </c>
      <c r="G45" s="595">
        <v>99.976342067594558</v>
      </c>
      <c r="H45" s="595">
        <v>8.9362624632514098E-3</v>
      </c>
      <c r="I45" s="596">
        <v>3.2472563567942272</v>
      </c>
      <c r="J45" s="596">
        <v>0.13539157961387893</v>
      </c>
      <c r="K45" s="586">
        <v>4.3508182169971037E-2</v>
      </c>
      <c r="L45" s="587">
        <v>7875803930.0060396</v>
      </c>
      <c r="M45" s="587">
        <v>709582041.1158905</v>
      </c>
      <c r="N45" s="586">
        <v>9.9017592828930009E-2</v>
      </c>
      <c r="O45" s="585">
        <v>3041145750.9361629</v>
      </c>
      <c r="P45" s="585">
        <v>80051264.396154881</v>
      </c>
      <c r="Q45" s="586">
        <v>2.7034349886515614E-2</v>
      </c>
    </row>
    <row r="46" spans="1:17">
      <c r="A46" s="477"/>
      <c r="B46" s="477"/>
      <c r="C46" s="235" t="s">
        <v>133</v>
      </c>
      <c r="D46" s="585">
        <v>41493452.83169955</v>
      </c>
      <c r="E46" s="585">
        <v>310000.35823670775</v>
      </c>
      <c r="F46" s="590">
        <v>7.527303798448199E-3</v>
      </c>
      <c r="G46" s="597">
        <v>1.7104031918631342</v>
      </c>
      <c r="H46" s="597">
        <v>-7.7366783581103604E-2</v>
      </c>
      <c r="I46" s="598">
        <v>5.5643813673432732</v>
      </c>
      <c r="J46" s="598">
        <v>0.19648683563621372</v>
      </c>
      <c r="K46" s="590">
        <v>3.6604079024952149E-2</v>
      </c>
      <c r="L46" s="591">
        <v>230885395.80344594</v>
      </c>
      <c r="M46" s="591">
        <v>9816966.4743271768</v>
      </c>
      <c r="N46" s="590">
        <v>4.4406912846483515E-2</v>
      </c>
      <c r="O46" s="585">
        <v>84396059.664330825</v>
      </c>
      <c r="P46" s="585">
        <v>237283.79420730472</v>
      </c>
      <c r="Q46" s="590">
        <v>2.8194777283059411E-3</v>
      </c>
    </row>
    <row r="47" spans="1:17">
      <c r="A47" s="477"/>
      <c r="B47" s="477"/>
      <c r="C47" s="236" t="s">
        <v>137</v>
      </c>
      <c r="D47" s="585">
        <v>36835197.048047252</v>
      </c>
      <c r="E47" s="585">
        <v>1992984.3993716612</v>
      </c>
      <c r="F47" s="586">
        <v>5.7200282297439509E-2</v>
      </c>
      <c r="G47" s="595">
        <v>1.5183850536476777</v>
      </c>
      <c r="H47" s="595">
        <v>5.8877298382411514E-3</v>
      </c>
      <c r="I47" s="596">
        <v>4.2619178583395181</v>
      </c>
      <c r="J47" s="596">
        <v>-6.4305587722120805E-2</v>
      </c>
      <c r="K47" s="586">
        <v>-1.4864139248438763E-2</v>
      </c>
      <c r="L47" s="587">
        <v>156988584.11452767</v>
      </c>
      <c r="M47" s="587">
        <v>6253386.8411619365</v>
      </c>
      <c r="N47" s="586">
        <v>4.1485910087881536E-2</v>
      </c>
      <c r="O47" s="585">
        <v>73913760.538587466</v>
      </c>
      <c r="P47" s="585">
        <v>4057729.8309789598</v>
      </c>
      <c r="Q47" s="586">
        <v>5.8087036865336873E-2</v>
      </c>
    </row>
    <row r="48" spans="1:17">
      <c r="A48" s="477"/>
      <c r="B48" s="477"/>
      <c r="C48" s="235" t="s">
        <v>134</v>
      </c>
      <c r="D48" s="585">
        <v>1343644592.2575588</v>
      </c>
      <c r="E48" s="585">
        <v>146308236.91667843</v>
      </c>
      <c r="F48" s="590">
        <v>0.12219476696255885</v>
      </c>
      <c r="G48" s="597">
        <v>55.386424664356767</v>
      </c>
      <c r="H48" s="597">
        <v>3.4101609461665277</v>
      </c>
      <c r="I48" s="598">
        <v>3.4970775734213353</v>
      </c>
      <c r="J48" s="598">
        <v>0.1231524343131678</v>
      </c>
      <c r="K48" s="590">
        <v>3.650123498167502E-2</v>
      </c>
      <c r="L48" s="591">
        <v>4698829370.2327633</v>
      </c>
      <c r="M48" s="591">
        <v>659106140.98001719</v>
      </c>
      <c r="N48" s="590">
        <v>0.16315626184666526</v>
      </c>
      <c r="O48" s="585">
        <v>1628360718.8220859</v>
      </c>
      <c r="P48" s="585">
        <v>91673354.097322464</v>
      </c>
      <c r="Q48" s="590">
        <v>5.9656476783579271E-2</v>
      </c>
    </row>
    <row r="49" spans="1:17" s="182" customFormat="1">
      <c r="A49" s="477"/>
      <c r="B49" s="477"/>
      <c r="C49" s="236" t="s">
        <v>136</v>
      </c>
      <c r="D49" s="585">
        <v>65123692.363900691</v>
      </c>
      <c r="E49" s="585">
        <v>11752534.746426478</v>
      </c>
      <c r="F49" s="586">
        <v>0.2202038567471242</v>
      </c>
      <c r="G49" s="595">
        <v>2.6844661912549292</v>
      </c>
      <c r="H49" s="595">
        <v>0.36762902941900277</v>
      </c>
      <c r="I49" s="596">
        <v>4.9956994493212799</v>
      </c>
      <c r="J49" s="596">
        <v>0.14562882194681048</v>
      </c>
      <c r="K49" s="586">
        <v>3.0026123975362601E-2</v>
      </c>
      <c r="L49" s="587">
        <v>325338394.08010709</v>
      </c>
      <c r="M49" s="587">
        <v>66484510.17062223</v>
      </c>
      <c r="N49" s="586">
        <v>0.25684184902502877</v>
      </c>
      <c r="O49" s="585">
        <v>134330793.60563216</v>
      </c>
      <c r="P49" s="585">
        <v>20344298.81541197</v>
      </c>
      <c r="Q49" s="586">
        <v>0.17847990547348133</v>
      </c>
    </row>
    <row r="50" spans="1:17" s="182" customFormat="1">
      <c r="A50" s="477"/>
      <c r="B50" s="477"/>
      <c r="C50" s="235" t="s">
        <v>135</v>
      </c>
      <c r="D50" s="585">
        <v>938274845.44077992</v>
      </c>
      <c r="E50" s="585">
        <v>-37862570.805555701</v>
      </c>
      <c r="F50" s="590">
        <v>-3.8788156437188345E-2</v>
      </c>
      <c r="G50" s="597">
        <v>38.676662966470843</v>
      </c>
      <c r="H50" s="597">
        <v>-3.697374659378994</v>
      </c>
      <c r="I50" s="598">
        <v>2.6258427344045194</v>
      </c>
      <c r="J50" s="598">
        <v>6.8988435423740224E-2</v>
      </c>
      <c r="K50" s="590">
        <v>2.6981762492778959E-2</v>
      </c>
      <c r="L50" s="591">
        <v>2463762185.7751956</v>
      </c>
      <c r="M50" s="591">
        <v>-32078963.350237846</v>
      </c>
      <c r="N50" s="590">
        <v>-1.2852966768930234E-2</v>
      </c>
      <c r="O50" s="585">
        <v>1120144418.3055265</v>
      </c>
      <c r="P50" s="585">
        <v>-36261402.141765833</v>
      </c>
      <c r="Q50" s="590">
        <v>-3.1356986881767933E-2</v>
      </c>
    </row>
    <row r="51" spans="1:17">
      <c r="A51" s="477"/>
      <c r="B51" s="477" t="s">
        <v>124</v>
      </c>
      <c r="C51" s="234" t="s">
        <v>11</v>
      </c>
      <c r="D51" s="585">
        <v>1032534225.5212346</v>
      </c>
      <c r="E51" s="585">
        <v>39880599.643295527</v>
      </c>
      <c r="F51" s="586">
        <v>4.0175745701854129E-2</v>
      </c>
      <c r="G51" s="595">
        <v>99.97883049483093</v>
      </c>
      <c r="H51" s="595">
        <v>4.0883423240387629E-3</v>
      </c>
      <c r="I51" s="596">
        <v>3.2598664654599041</v>
      </c>
      <c r="J51" s="596">
        <v>0.12250116334010563</v>
      </c>
      <c r="K51" s="586">
        <v>3.9045871788451363E-2</v>
      </c>
      <c r="L51" s="587">
        <v>3365923696.2162867</v>
      </c>
      <c r="M51" s="587">
        <v>251606653.36343288</v>
      </c>
      <c r="N51" s="586">
        <v>8.0790314505985533E-2</v>
      </c>
      <c r="O51" s="585">
        <v>1280997575.1666846</v>
      </c>
      <c r="P51" s="585">
        <v>15899858.198777914</v>
      </c>
      <c r="Q51" s="586">
        <v>1.256808702246774E-2</v>
      </c>
    </row>
    <row r="52" spans="1:17">
      <c r="A52" s="477"/>
      <c r="B52" s="477"/>
      <c r="C52" s="235" t="s">
        <v>133</v>
      </c>
      <c r="D52" s="585">
        <v>17369300.461970765</v>
      </c>
      <c r="E52" s="585">
        <v>-40445.768343888223</v>
      </c>
      <c r="F52" s="590">
        <v>-2.323168173092735E-3</v>
      </c>
      <c r="G52" s="597">
        <v>1.6818448277823701</v>
      </c>
      <c r="H52" s="597">
        <v>-7.1571313499432687E-2</v>
      </c>
      <c r="I52" s="598">
        <v>5.6118697696755131</v>
      </c>
      <c r="J52" s="598">
        <v>0.22159757573744887</v>
      </c>
      <c r="K52" s="590">
        <v>4.1110646691767991E-2</v>
      </c>
      <c r="L52" s="591">
        <v>97474252.182944655</v>
      </c>
      <c r="M52" s="591">
        <v>3630981.1741615385</v>
      </c>
      <c r="N52" s="590">
        <v>3.8691971572705541E-2</v>
      </c>
      <c r="O52" s="585">
        <v>35205190.267132945</v>
      </c>
      <c r="P52" s="585">
        <v>-500713.85673066974</v>
      </c>
      <c r="Q52" s="590">
        <v>-1.4023279035133677E-2</v>
      </c>
    </row>
    <row r="53" spans="1:17">
      <c r="A53" s="477"/>
      <c r="B53" s="477"/>
      <c r="C53" s="236" t="s">
        <v>137</v>
      </c>
      <c r="D53" s="585">
        <v>14855203.769489428</v>
      </c>
      <c r="E53" s="585">
        <v>193582.56586537883</v>
      </c>
      <c r="F53" s="586">
        <v>1.3203353379333605E-2</v>
      </c>
      <c r="G53" s="595">
        <v>1.4384083964734524</v>
      </c>
      <c r="H53" s="595">
        <v>-3.8231350924480267E-2</v>
      </c>
      <c r="I53" s="596">
        <v>4.3392672352381805</v>
      </c>
      <c r="J53" s="596">
        <v>-2.8131269515849766E-3</v>
      </c>
      <c r="K53" s="586">
        <v>-6.4787537699239673E-4</v>
      </c>
      <c r="L53" s="587">
        <v>64460698.989732191</v>
      </c>
      <c r="M53" s="587">
        <v>798761.48361113667</v>
      </c>
      <c r="N53" s="586">
        <v>1.2546923874793102E-2</v>
      </c>
      <c r="O53" s="585">
        <v>29872757.880835272</v>
      </c>
      <c r="P53" s="585">
        <v>417051.0688897036</v>
      </c>
      <c r="Q53" s="586">
        <v>1.4158582971791778E-2</v>
      </c>
    </row>
    <row r="54" spans="1:17">
      <c r="A54" s="477"/>
      <c r="B54" s="477"/>
      <c r="C54" s="235" t="s">
        <v>134</v>
      </c>
      <c r="D54" s="585">
        <v>587436527.93556845</v>
      </c>
      <c r="E54" s="585">
        <v>56727247.911507666</v>
      </c>
      <c r="F54" s="590">
        <v>0.10688949684267028</v>
      </c>
      <c r="G54" s="597">
        <v>56.880649184576953</v>
      </c>
      <c r="H54" s="597">
        <v>3.4304606745394821</v>
      </c>
      <c r="I54" s="598">
        <v>3.4722794497412779</v>
      </c>
      <c r="J54" s="598">
        <v>8.6467657955832777E-2</v>
      </c>
      <c r="K54" s="590">
        <v>2.5538235221939393E-2</v>
      </c>
      <c r="L54" s="591">
        <v>2039743783.9780424</v>
      </c>
      <c r="M54" s="591">
        <v>242862045.66261363</v>
      </c>
      <c r="N54" s="590">
        <v>0.13515750117773254</v>
      </c>
      <c r="O54" s="585">
        <v>693146962.00029218</v>
      </c>
      <c r="P54" s="585">
        <v>27781886.137413979</v>
      </c>
      <c r="Q54" s="590">
        <v>4.1754349822742141E-2</v>
      </c>
    </row>
    <row r="55" spans="1:17" s="182" customFormat="1">
      <c r="A55" s="477"/>
      <c r="B55" s="477"/>
      <c r="C55" s="236" t="s">
        <v>136</v>
      </c>
      <c r="D55" s="585">
        <v>28022712.519960918</v>
      </c>
      <c r="E55" s="585">
        <v>4171324.3880486228</v>
      </c>
      <c r="F55" s="586">
        <v>0.17488811825033956</v>
      </c>
      <c r="G55" s="595">
        <v>2.7133996683008075</v>
      </c>
      <c r="H55" s="595">
        <v>0.31121594952546561</v>
      </c>
      <c r="I55" s="596">
        <v>5.0567370932827513</v>
      </c>
      <c r="J55" s="596">
        <v>0.20487805464379338</v>
      </c>
      <c r="K55" s="586">
        <v>4.2226712073083171E-2</v>
      </c>
      <c r="L55" s="587">
        <v>141703489.85408533</v>
      </c>
      <c r="M55" s="587">
        <v>25979916.762180686</v>
      </c>
      <c r="N55" s="586">
        <v>0.22449978053778302</v>
      </c>
      <c r="O55" s="585">
        <v>57680041.021665841</v>
      </c>
      <c r="P55" s="585">
        <v>6507867.8008500934</v>
      </c>
      <c r="Q55" s="586">
        <v>0.12717591204828549</v>
      </c>
    </row>
    <row r="56" spans="1:17" s="182" customFormat="1">
      <c r="A56" s="477"/>
      <c r="B56" s="477"/>
      <c r="C56" s="235" t="s">
        <v>135</v>
      </c>
      <c r="D56" s="585">
        <v>384850480.83424228</v>
      </c>
      <c r="E56" s="585">
        <v>-21171109.453773618</v>
      </c>
      <c r="F56" s="590">
        <v>-5.2142816934330163E-2</v>
      </c>
      <c r="G56" s="597">
        <v>37.264528417697072</v>
      </c>
      <c r="H56" s="597">
        <v>-3.6277856173161211</v>
      </c>
      <c r="I56" s="598">
        <v>2.6569837433875976</v>
      </c>
      <c r="J56" s="598">
        <v>8.5183258123016969E-2</v>
      </c>
      <c r="K56" s="590">
        <v>3.3122032059284538E-2</v>
      </c>
      <c r="L56" s="591">
        <v>1022541471.2114819</v>
      </c>
      <c r="M56" s="591">
        <v>-21665051.719134092</v>
      </c>
      <c r="N56" s="590">
        <v>-2.0747860929205917E-2</v>
      </c>
      <c r="O56" s="585">
        <v>465092623.99675852</v>
      </c>
      <c r="P56" s="585">
        <v>-18306232.951645136</v>
      </c>
      <c r="Q56" s="590">
        <v>-3.7869830862258494E-2</v>
      </c>
    </row>
    <row r="57" spans="1:17">
      <c r="A57" s="477" t="s">
        <v>59</v>
      </c>
      <c r="B57" s="477" t="s">
        <v>131</v>
      </c>
      <c r="C57" s="234" t="s">
        <v>11</v>
      </c>
      <c r="D57" s="585">
        <v>1370975.6994306238</v>
      </c>
      <c r="E57" s="585">
        <v>419533.60033861792</v>
      </c>
      <c r="F57" s="586">
        <v>0.44094496211487105</v>
      </c>
      <c r="G57" s="595">
        <v>99.999999999999986</v>
      </c>
      <c r="H57" s="595">
        <v>-2.8421709430404007E-14</v>
      </c>
      <c r="I57" s="596">
        <v>6.5592645822434799</v>
      </c>
      <c r="J57" s="596">
        <v>0.25505197226878895</v>
      </c>
      <c r="K57" s="586">
        <v>4.0457387472186301E-2</v>
      </c>
      <c r="L57" s="587">
        <v>8992592.3483917732</v>
      </c>
      <c r="M57" s="587">
        <v>2994499.0696351603</v>
      </c>
      <c r="N57" s="586">
        <v>0.49924183077324719</v>
      </c>
      <c r="O57" s="585">
        <v>2819920.3483765125</v>
      </c>
      <c r="P57" s="585">
        <v>643180.31443765666</v>
      </c>
      <c r="Q57" s="586">
        <v>0.2954786995274804</v>
      </c>
    </row>
    <row r="58" spans="1:17">
      <c r="A58" s="477"/>
      <c r="B58" s="477"/>
      <c r="C58" s="235" t="s">
        <v>133</v>
      </c>
      <c r="D58" s="585">
        <v>108.99944976769454</v>
      </c>
      <c r="E58" s="585">
        <v>-40.955730450478327</v>
      </c>
      <c r="F58" s="590">
        <v>-0.27311981080540859</v>
      </c>
      <c r="G58" s="597">
        <v>7.950501953678888E-3</v>
      </c>
      <c r="H58" s="597">
        <v>-7.81032893253902E-3</v>
      </c>
      <c r="I58" s="598">
        <v>6.9658654040233339</v>
      </c>
      <c r="J58" s="598">
        <v>0.44120953200551405</v>
      </c>
      <c r="K58" s="590">
        <v>6.7621885454177258E-2</v>
      </c>
      <c r="L58" s="591">
        <v>759.27549619436263</v>
      </c>
      <c r="M58" s="591">
        <v>-219.13045095562939</v>
      </c>
      <c r="N58" s="590">
        <v>-0.22396680191278126</v>
      </c>
      <c r="O58" s="585">
        <v>211.03353822231293</v>
      </c>
      <c r="P58" s="585">
        <v>-221.60954403877258</v>
      </c>
      <c r="Q58" s="590">
        <v>-0.51222255278090567</v>
      </c>
    </row>
    <row r="59" spans="1:17">
      <c r="A59" s="477"/>
      <c r="B59" s="477"/>
      <c r="C59" s="236" t="s">
        <v>137</v>
      </c>
      <c r="D59" s="585">
        <v>9.0285194516181946</v>
      </c>
      <c r="E59" s="585">
        <v>-125.04986160993576</v>
      </c>
      <c r="F59" s="586">
        <v>-0.9326623771846313</v>
      </c>
      <c r="G59" s="595">
        <v>6.5854700819042999E-4</v>
      </c>
      <c r="H59" s="595">
        <v>-1.3433574960083792E-2</v>
      </c>
      <c r="I59" s="596">
        <v>4.3288785573807038</v>
      </c>
      <c r="J59" s="596">
        <v>-1.4268781861563156</v>
      </c>
      <c r="K59" s="586">
        <v>-0.24790453275470992</v>
      </c>
      <c r="L59" s="587">
        <v>39.08336425900459</v>
      </c>
      <c r="M59" s="587">
        <v>-732.63918169856072</v>
      </c>
      <c r="N59" s="586">
        <v>-0.94935567910548813</v>
      </c>
      <c r="O59" s="585">
        <v>11.570398926734924</v>
      </c>
      <c r="P59" s="585">
        <v>-230.93110311031342</v>
      </c>
      <c r="Q59" s="586">
        <v>-0.95228731026594937</v>
      </c>
    </row>
    <row r="60" spans="1:17">
      <c r="A60" s="477"/>
      <c r="B60" s="477"/>
      <c r="C60" s="235" t="s">
        <v>134</v>
      </c>
      <c r="D60" s="585">
        <v>1082289.6927633325</v>
      </c>
      <c r="E60" s="585">
        <v>468839.66569306597</v>
      </c>
      <c r="F60" s="590">
        <v>0.76426708778898389</v>
      </c>
      <c r="G60" s="597">
        <v>78.943025263891656</v>
      </c>
      <c r="H60" s="597">
        <v>14.467212426126423</v>
      </c>
      <c r="I60" s="598">
        <v>6.9718494575935699</v>
      </c>
      <c r="J60" s="598">
        <v>-0.17035543246489926</v>
      </c>
      <c r="K60" s="590">
        <v>-2.3851938594204158E-2</v>
      </c>
      <c r="L60" s="591">
        <v>7545560.8074511513</v>
      </c>
      <c r="M60" s="591">
        <v>3164175.0243033934</v>
      </c>
      <c r="N60" s="590">
        <v>0.72218589754726581</v>
      </c>
      <c r="O60" s="585">
        <v>2259293.9426071644</v>
      </c>
      <c r="P60" s="585">
        <v>773699.10962552298</v>
      </c>
      <c r="Q60" s="590">
        <v>0.52080088894270149</v>
      </c>
    </row>
    <row r="61" spans="1:17" s="182" customFormat="1">
      <c r="A61" s="477"/>
      <c r="B61" s="477"/>
      <c r="C61" s="236" t="s">
        <v>136</v>
      </c>
      <c r="D61" s="585">
        <v>750.83657761236293</v>
      </c>
      <c r="E61" s="585">
        <v>-3444.3536632295018</v>
      </c>
      <c r="F61" s="586">
        <v>-0.82102442690139132</v>
      </c>
      <c r="G61" s="595">
        <v>5.4766585427020391E-2</v>
      </c>
      <c r="H61" s="595">
        <v>-0.38616305651813632</v>
      </c>
      <c r="I61" s="596">
        <v>8.4609951754367358</v>
      </c>
      <c r="J61" s="596">
        <v>0.39574285973927736</v>
      </c>
      <c r="K61" s="586">
        <v>4.9067635363253322E-2</v>
      </c>
      <c r="L61" s="587">
        <v>6352.8246607196334</v>
      </c>
      <c r="M61" s="587">
        <v>-27482.443144021592</v>
      </c>
      <c r="N61" s="586">
        <v>-0.81224251874165942</v>
      </c>
      <c r="O61" s="585">
        <v>2633.382177233696</v>
      </c>
      <c r="P61" s="585">
        <v>-9888.2374533703678</v>
      </c>
      <c r="Q61" s="586">
        <v>-0.78969316630594244</v>
      </c>
    </row>
    <row r="62" spans="1:17" s="182" customFormat="1">
      <c r="A62" s="477"/>
      <c r="B62" s="477"/>
      <c r="C62" s="235" t="s">
        <v>135</v>
      </c>
      <c r="D62" s="585">
        <v>287817.14212045929</v>
      </c>
      <c r="E62" s="585">
        <v>-45695.706099158851</v>
      </c>
      <c r="F62" s="590">
        <v>-0.13701333050014383</v>
      </c>
      <c r="G62" s="597">
        <v>20.993599101719443</v>
      </c>
      <c r="H62" s="597">
        <v>-14.059805465715716</v>
      </c>
      <c r="I62" s="598">
        <v>5.0027609433242866</v>
      </c>
      <c r="J62" s="598">
        <v>0.26194778499631255</v>
      </c>
      <c r="K62" s="590">
        <v>5.5253766864058036E-2</v>
      </c>
      <c r="L62" s="591">
        <v>1439880.3574194491</v>
      </c>
      <c r="M62" s="591">
        <v>-141241.74189155712</v>
      </c>
      <c r="N62" s="590">
        <v>-8.933006625680899E-2</v>
      </c>
      <c r="O62" s="585">
        <v>557770.4196549654</v>
      </c>
      <c r="P62" s="585">
        <v>-120178.01708734664</v>
      </c>
      <c r="Q62" s="590">
        <v>-0.17726719404329308</v>
      </c>
    </row>
    <row r="63" spans="1:17">
      <c r="A63" s="477"/>
      <c r="B63" s="477" t="s">
        <v>123</v>
      </c>
      <c r="C63" s="234" t="s">
        <v>11</v>
      </c>
      <c r="D63" s="585">
        <v>14680687.267823683</v>
      </c>
      <c r="E63" s="585">
        <v>3635563.1815525051</v>
      </c>
      <c r="F63" s="586">
        <v>0.32915548554781943</v>
      </c>
      <c r="G63" s="595">
        <v>100.00000000000001</v>
      </c>
      <c r="H63" s="595">
        <v>1.4210854715202004E-14</v>
      </c>
      <c r="I63" s="596">
        <v>6.4721514702525624</v>
      </c>
      <c r="J63" s="596">
        <v>0.40839184162002606</v>
      </c>
      <c r="K63" s="586">
        <v>6.7349609257536511E-2</v>
      </c>
      <c r="L63" s="587">
        <v>95015631.684763119</v>
      </c>
      <c r="M63" s="587">
        <v>28040654.157195121</v>
      </c>
      <c r="N63" s="586">
        <v>0.41867358814197631</v>
      </c>
      <c r="O63" s="585">
        <v>31537522.53133655</v>
      </c>
      <c r="P63" s="585">
        <v>6102733.4891176634</v>
      </c>
      <c r="Q63" s="586">
        <v>0.23993646965138232</v>
      </c>
    </row>
    <row r="64" spans="1:17">
      <c r="A64" s="477"/>
      <c r="B64" s="477"/>
      <c r="C64" s="235" t="s">
        <v>133</v>
      </c>
      <c r="D64" s="585">
        <v>2731.9970772333518</v>
      </c>
      <c r="E64" s="585">
        <v>-9676.1265149318679</v>
      </c>
      <c r="F64" s="590">
        <v>-0.77982189998829488</v>
      </c>
      <c r="G64" s="597">
        <v>1.8609463081617383E-2</v>
      </c>
      <c r="H64" s="597">
        <v>-9.3730819338461682E-2</v>
      </c>
      <c r="I64" s="598">
        <v>6.9007153057043782</v>
      </c>
      <c r="J64" s="598">
        <v>0.43675922957939495</v>
      </c>
      <c r="K64" s="590">
        <v>6.7568409258316572E-2</v>
      </c>
      <c r="L64" s="591">
        <v>18852.734046003818</v>
      </c>
      <c r="M64" s="591">
        <v>-61352.831840882303</v>
      </c>
      <c r="N64" s="590">
        <v>-0.76494481601698538</v>
      </c>
      <c r="O64" s="585">
        <v>6910.4265818595886</v>
      </c>
      <c r="P64" s="585">
        <v>-16755.494221925735</v>
      </c>
      <c r="Q64" s="590">
        <v>-0.70800094198091468</v>
      </c>
    </row>
    <row r="65" spans="1:17">
      <c r="A65" s="477"/>
      <c r="B65" s="477"/>
      <c r="C65" s="236" t="s">
        <v>137</v>
      </c>
      <c r="D65" s="585">
        <v>1480.9700486063957</v>
      </c>
      <c r="E65" s="585">
        <v>-2969.3597495746508</v>
      </c>
      <c r="F65" s="586">
        <v>-0.66722240468297367</v>
      </c>
      <c r="G65" s="595">
        <v>1.0087879549428887E-2</v>
      </c>
      <c r="H65" s="595">
        <v>-3.0204377589743495E-2</v>
      </c>
      <c r="I65" s="596">
        <v>5.4844123371859581</v>
      </c>
      <c r="J65" s="596">
        <v>-0.86866377991264176</v>
      </c>
      <c r="K65" s="586">
        <v>-0.13673120924440516</v>
      </c>
      <c r="L65" s="587">
        <v>8122.2504055798054</v>
      </c>
      <c r="M65" s="587">
        <v>-20151.033548456431</v>
      </c>
      <c r="N65" s="586">
        <v>-0.71272348770011595</v>
      </c>
      <c r="O65" s="585">
        <v>2529.6749979257584</v>
      </c>
      <c r="P65" s="585">
        <v>-6315.0161067247391</v>
      </c>
      <c r="Q65" s="586">
        <v>-0.71398944655108787</v>
      </c>
    </row>
    <row r="66" spans="1:17">
      <c r="A66" s="477"/>
      <c r="B66" s="477"/>
      <c r="C66" s="235" t="s">
        <v>134</v>
      </c>
      <c r="D66" s="585">
        <v>11066166.324302649</v>
      </c>
      <c r="E66" s="585">
        <v>4653865.999332577</v>
      </c>
      <c r="F66" s="590">
        <v>0.725771683090077</v>
      </c>
      <c r="G66" s="597">
        <v>75.379075396264724</v>
      </c>
      <c r="H66" s="597">
        <v>17.323590687492583</v>
      </c>
      <c r="I66" s="598">
        <v>6.987321168433386</v>
      </c>
      <c r="J66" s="598">
        <v>-0.13962462881286886</v>
      </c>
      <c r="K66" s="590">
        <v>-1.9591088915930539E-2</v>
      </c>
      <c r="L66" s="591">
        <v>77322858.211204574</v>
      </c>
      <c r="M66" s="591">
        <v>31622741.359478325</v>
      </c>
      <c r="N66" s="590">
        <v>0.69196193659806426</v>
      </c>
      <c r="O66" s="585">
        <v>24615231.997806333</v>
      </c>
      <c r="P66" s="585">
        <v>8878147.0567533411</v>
      </c>
      <c r="Q66" s="590">
        <v>0.56415448540873736</v>
      </c>
    </row>
    <row r="67" spans="1:17" s="182" customFormat="1">
      <c r="A67" s="477"/>
      <c r="B67" s="477"/>
      <c r="C67" s="236" t="s">
        <v>136</v>
      </c>
      <c r="D67" s="585">
        <v>1783.2905460819845</v>
      </c>
      <c r="E67" s="585">
        <v>-146869.84966429553</v>
      </c>
      <c r="F67" s="586">
        <v>-0.98800368062485444</v>
      </c>
      <c r="G67" s="595">
        <v>1.2147187073390645E-2</v>
      </c>
      <c r="H67" s="595">
        <v>-1.333723977879385</v>
      </c>
      <c r="I67" s="596">
        <v>6.983532711226963</v>
      </c>
      <c r="J67" s="596">
        <v>-0.88421955471871971</v>
      </c>
      <c r="K67" s="586">
        <v>-0.11238528169550073</v>
      </c>
      <c r="L67" s="587">
        <v>12453.667862185333</v>
      </c>
      <c r="M67" s="587">
        <v>-1157112.4128679538</v>
      </c>
      <c r="N67" s="586">
        <v>-0.98935189035713944</v>
      </c>
      <c r="O67" s="585">
        <v>5780.7816985968129</v>
      </c>
      <c r="P67" s="585">
        <v>-441556.42718076962</v>
      </c>
      <c r="Q67" s="586">
        <v>-0.98707735108135009</v>
      </c>
    </row>
    <row r="68" spans="1:17" s="182" customFormat="1">
      <c r="A68" s="477"/>
      <c r="B68" s="477"/>
      <c r="C68" s="235" t="s">
        <v>135</v>
      </c>
      <c r="D68" s="585">
        <v>3608524.6858491227</v>
      </c>
      <c r="E68" s="585">
        <v>-858787.48185124807</v>
      </c>
      <c r="F68" s="590">
        <v>-0.19223807283056388</v>
      </c>
      <c r="G68" s="597">
        <v>24.580080074030917</v>
      </c>
      <c r="H68" s="597">
        <v>-15.86593151268481</v>
      </c>
      <c r="I68" s="598">
        <v>4.8921225038234057</v>
      </c>
      <c r="J68" s="598">
        <v>0.41587034265768974</v>
      </c>
      <c r="K68" s="590">
        <v>9.2905923903399537E-2</v>
      </c>
      <c r="L68" s="591">
        <v>17653344.82124478</v>
      </c>
      <c r="M68" s="591">
        <v>-2343470.9240259044</v>
      </c>
      <c r="N68" s="590">
        <v>-0.11719220469289683</v>
      </c>
      <c r="O68" s="585">
        <v>6907069.6502518347</v>
      </c>
      <c r="P68" s="585">
        <v>-2310786.6301262574</v>
      </c>
      <c r="Q68" s="590">
        <v>-0.25068590351589587</v>
      </c>
    </row>
    <row r="69" spans="1:17">
      <c r="A69" s="477"/>
      <c r="B69" s="477" t="s">
        <v>124</v>
      </c>
      <c r="C69" s="234" t="s">
        <v>11</v>
      </c>
      <c r="D69" s="585">
        <v>6350344.4185545491</v>
      </c>
      <c r="E69" s="585">
        <v>1772241.2163130753</v>
      </c>
      <c r="F69" s="586">
        <v>0.38711255251855675</v>
      </c>
      <c r="G69" s="595">
        <v>100</v>
      </c>
      <c r="H69" s="595">
        <v>1.4210854715202004E-14</v>
      </c>
      <c r="I69" s="596">
        <v>6.4966134640358373</v>
      </c>
      <c r="J69" s="596">
        <v>0.29985003013918909</v>
      </c>
      <c r="K69" s="586">
        <v>4.8388168007026437E-2</v>
      </c>
      <c r="L69" s="587">
        <v>41255733.050846316</v>
      </c>
      <c r="M69" s="587">
        <v>12886310.530591197</v>
      </c>
      <c r="N69" s="586">
        <v>0.45423238775447988</v>
      </c>
      <c r="O69" s="585">
        <v>13249473.149219513</v>
      </c>
      <c r="P69" s="585">
        <v>2798701.505848797</v>
      </c>
      <c r="Q69" s="586">
        <v>0.26779855127961866</v>
      </c>
    </row>
    <row r="70" spans="1:17">
      <c r="A70" s="477"/>
      <c r="B70" s="477"/>
      <c r="C70" s="235" t="s">
        <v>133</v>
      </c>
      <c r="D70" s="585">
        <v>318.52271758795195</v>
      </c>
      <c r="E70" s="585">
        <v>-2815.5251446307852</v>
      </c>
      <c r="F70" s="590">
        <v>-0.89836699004256593</v>
      </c>
      <c r="G70" s="597">
        <v>5.0158337342662328E-3</v>
      </c>
      <c r="H70" s="597">
        <v>-6.3441510361521805E-2</v>
      </c>
      <c r="I70" s="598">
        <v>7.7757135464899712</v>
      </c>
      <c r="J70" s="598">
        <v>2.3451109348039898</v>
      </c>
      <c r="K70" s="590">
        <v>0.43183254281165828</v>
      </c>
      <c r="L70" s="591">
        <v>2476.7414100134374</v>
      </c>
      <c r="M70" s="591">
        <v>-14543.027095700501</v>
      </c>
      <c r="N70" s="590">
        <v>-0.85447854891904451</v>
      </c>
      <c r="O70" s="585">
        <v>685.09824681282043</v>
      </c>
      <c r="P70" s="585">
        <v>-4680.1119101047516</v>
      </c>
      <c r="Q70" s="590">
        <v>-0.87230728587034068</v>
      </c>
    </row>
    <row r="71" spans="1:17">
      <c r="A71" s="477"/>
      <c r="B71" s="477"/>
      <c r="C71" s="236" t="s">
        <v>137</v>
      </c>
      <c r="D71" s="585">
        <v>87.410356938838959</v>
      </c>
      <c r="E71" s="585">
        <v>-1494.8457868695259</v>
      </c>
      <c r="F71" s="586">
        <v>-0.94475587452708565</v>
      </c>
      <c r="G71" s="595">
        <v>1.3764663957980267E-3</v>
      </c>
      <c r="H71" s="595">
        <v>-3.3184924510236594E-2</v>
      </c>
      <c r="I71" s="596">
        <v>2.969019665585432</v>
      </c>
      <c r="J71" s="596">
        <v>-3.2891853430727989</v>
      </c>
      <c r="K71" s="586">
        <v>-0.52557967316861764</v>
      </c>
      <c r="L71" s="587">
        <v>259.52306872725489</v>
      </c>
      <c r="M71" s="587">
        <v>-9642.5602554345132</v>
      </c>
      <c r="N71" s="586">
        <v>-0.97379106393762616</v>
      </c>
      <c r="O71" s="585">
        <v>75.058812975883484</v>
      </c>
      <c r="P71" s="585">
        <v>-3025.3218302726746</v>
      </c>
      <c r="Q71" s="586">
        <v>-0.9757904523306411</v>
      </c>
    </row>
    <row r="72" spans="1:17">
      <c r="A72" s="477"/>
      <c r="B72" s="477"/>
      <c r="C72" s="235" t="s">
        <v>134</v>
      </c>
      <c r="D72" s="585">
        <v>4945037.5980214654</v>
      </c>
      <c r="E72" s="585">
        <v>2098374.0568718691</v>
      </c>
      <c r="F72" s="590">
        <v>0.73713455297371111</v>
      </c>
      <c r="G72" s="597">
        <v>77.870384219995486</v>
      </c>
      <c r="H72" s="597">
        <v>15.690406718486841</v>
      </c>
      <c r="I72" s="598">
        <v>6.9440008537055995</v>
      </c>
      <c r="J72" s="598">
        <v>-0.17377408766534597</v>
      </c>
      <c r="K72" s="590">
        <v>-2.441410259480269E-2</v>
      </c>
      <c r="L72" s="591">
        <v>34338345.302267343</v>
      </c>
      <c r="M72" s="591">
        <v>14076434.882558469</v>
      </c>
      <c r="N72" s="590">
        <v>0.6947239717764343</v>
      </c>
      <c r="O72" s="585">
        <v>10570599.118584514</v>
      </c>
      <c r="P72" s="585">
        <v>3712215.8496911218</v>
      </c>
      <c r="Q72" s="590">
        <v>0.54126689981414411</v>
      </c>
    </row>
    <row r="73" spans="1:17" s="182" customFormat="1">
      <c r="A73" s="477"/>
      <c r="B73" s="477"/>
      <c r="C73" s="236" t="s">
        <v>136</v>
      </c>
      <c r="D73" s="585">
        <v>2002.1496642723193</v>
      </c>
      <c r="E73" s="585">
        <v>-49279.554953177481</v>
      </c>
      <c r="F73" s="586">
        <v>-0.96095781762310917</v>
      </c>
      <c r="G73" s="595">
        <v>3.1528205909940932E-2</v>
      </c>
      <c r="H73" s="595">
        <v>-1.088623576433932</v>
      </c>
      <c r="I73" s="596">
        <v>7.6217325514039933</v>
      </c>
      <c r="J73" s="596">
        <v>-0.3081155475774251</v>
      </c>
      <c r="K73" s="586">
        <v>-3.8855163898663107E-2</v>
      </c>
      <c r="L73" s="587">
        <v>15259.849268966913</v>
      </c>
      <c r="M73" s="587">
        <v>-391396.278604244</v>
      </c>
      <c r="N73" s="586">
        <v>-0.96247480801832475</v>
      </c>
      <c r="O73" s="585">
        <v>6972.6732029914856</v>
      </c>
      <c r="P73" s="585">
        <v>-147209.02997282287</v>
      </c>
      <c r="Q73" s="586">
        <v>-0.95477626035146013</v>
      </c>
    </row>
    <row r="74" spans="1:17" s="182" customFormat="1">
      <c r="A74" s="477"/>
      <c r="B74" s="477"/>
      <c r="C74" s="235" t="s">
        <v>135</v>
      </c>
      <c r="D74" s="585">
        <v>1402898.7377942875</v>
      </c>
      <c r="E74" s="585">
        <v>-272542.91467411513</v>
      </c>
      <c r="F74" s="590">
        <v>-0.1626692963449857</v>
      </c>
      <c r="G74" s="597">
        <v>22.091695273964561</v>
      </c>
      <c r="H74" s="597">
        <v>-14.505156707181115</v>
      </c>
      <c r="I74" s="598">
        <v>4.9179541252413248</v>
      </c>
      <c r="J74" s="598">
        <v>0.33770860637334987</v>
      </c>
      <c r="K74" s="590">
        <v>7.3731551066899104E-2</v>
      </c>
      <c r="L74" s="591">
        <v>6899391.6348312637</v>
      </c>
      <c r="M74" s="591">
        <v>-774542.48601189256</v>
      </c>
      <c r="N74" s="590">
        <v>-0.10093160480856349</v>
      </c>
      <c r="O74" s="585">
        <v>2671141.2003722191</v>
      </c>
      <c r="P74" s="585">
        <v>-758599.88012912404</v>
      </c>
      <c r="Q74" s="590">
        <v>-0.22118284218068016</v>
      </c>
    </row>
    <row r="75" spans="1:17">
      <c r="A75" s="477" t="s">
        <v>101</v>
      </c>
      <c r="B75" s="477" t="s">
        <v>131</v>
      </c>
      <c r="C75" s="234" t="s">
        <v>11</v>
      </c>
      <c r="D75" s="585">
        <v>169130031.26230994</v>
      </c>
      <c r="E75" s="585">
        <v>15484220.550174206</v>
      </c>
      <c r="F75" s="586">
        <v>0.10077867062177689</v>
      </c>
      <c r="G75" s="595">
        <v>99.974048236119799</v>
      </c>
      <c r="H75" s="595">
        <v>1.0810988901155838E-2</v>
      </c>
      <c r="I75" s="596">
        <v>2.657850804405324</v>
      </c>
      <c r="J75" s="596">
        <v>9.1659763846075659E-2</v>
      </c>
      <c r="K75" s="586">
        <v>3.5718215205871935E-2</v>
      </c>
      <c r="L75" s="587">
        <v>449522389.63962805</v>
      </c>
      <c r="M75" s="587">
        <v>55237886.770683169</v>
      </c>
      <c r="N75" s="586">
        <v>0.14009652007307916</v>
      </c>
      <c r="O75" s="585">
        <v>122848530.23878139</v>
      </c>
      <c r="P75" s="585">
        <v>7104099.10878703</v>
      </c>
      <c r="Q75" s="586">
        <v>6.1377459281892414E-2</v>
      </c>
    </row>
    <row r="76" spans="1:17">
      <c r="A76" s="477"/>
      <c r="B76" s="477"/>
      <c r="C76" s="235" t="s">
        <v>133</v>
      </c>
      <c r="D76" s="585">
        <v>1244917.6417139014</v>
      </c>
      <c r="E76" s="585">
        <v>-59662.726735111559</v>
      </c>
      <c r="F76" s="590">
        <v>-4.5733270389499474E-2</v>
      </c>
      <c r="G76" s="597">
        <v>0.73588028946599893</v>
      </c>
      <c r="H76" s="597">
        <v>-0.1128905053567989</v>
      </c>
      <c r="I76" s="598">
        <v>4.903426615720833</v>
      </c>
      <c r="J76" s="598">
        <v>5.6891089104051495E-2</v>
      </c>
      <c r="K76" s="590">
        <v>1.1738506566517511E-2</v>
      </c>
      <c r="L76" s="591">
        <v>6104362.2987603564</v>
      </c>
      <c r="M76" s="591">
        <v>-218332.80425459612</v>
      </c>
      <c r="N76" s="590">
        <v>-3.4531604117757471E-2</v>
      </c>
      <c r="O76" s="585">
        <v>2449313.8005827069</v>
      </c>
      <c r="P76" s="585">
        <v>-192191.29493671469</v>
      </c>
      <c r="Q76" s="590">
        <v>-7.2758252582103194E-2</v>
      </c>
    </row>
    <row r="77" spans="1:17">
      <c r="A77" s="477"/>
      <c r="B77" s="477"/>
      <c r="C77" s="236" t="s">
        <v>137</v>
      </c>
      <c r="D77" s="585">
        <v>1822052.6457332969</v>
      </c>
      <c r="E77" s="585">
        <v>240175.28348946525</v>
      </c>
      <c r="F77" s="586">
        <v>0.15182926895722557</v>
      </c>
      <c r="G77" s="595">
        <v>1.0770291812385162</v>
      </c>
      <c r="H77" s="595">
        <v>4.7846665131718868E-2</v>
      </c>
      <c r="I77" s="596">
        <v>3.7831734134563724</v>
      </c>
      <c r="J77" s="596">
        <v>-5.1935834955618709E-3</v>
      </c>
      <c r="K77" s="586">
        <v>-1.370929347589754E-3</v>
      </c>
      <c r="L77" s="587">
        <v>6893141.1272560507</v>
      </c>
      <c r="M77" s="587">
        <v>900409.13490613922</v>
      </c>
      <c r="N77" s="586">
        <v>0.15025019240899917</v>
      </c>
      <c r="O77" s="585">
        <v>2227284.868729353</v>
      </c>
      <c r="P77" s="585">
        <v>35859.734635621309</v>
      </c>
      <c r="Q77" s="586">
        <v>1.6363659464210343E-2</v>
      </c>
    </row>
    <row r="78" spans="1:17">
      <c r="A78" s="477"/>
      <c r="B78" s="477"/>
      <c r="C78" s="235" t="s">
        <v>134</v>
      </c>
      <c r="D78" s="585">
        <v>96661129.727132589</v>
      </c>
      <c r="E78" s="585">
        <v>15810040.787967324</v>
      </c>
      <c r="F78" s="590">
        <v>0.19554518059569073</v>
      </c>
      <c r="G78" s="597">
        <v>57.137129188550496</v>
      </c>
      <c r="H78" s="597">
        <v>4.5347409564098839</v>
      </c>
      <c r="I78" s="598">
        <v>2.8326578290540474</v>
      </c>
      <c r="J78" s="598">
        <v>3.5969342324582154E-2</v>
      </c>
      <c r="K78" s="590">
        <v>1.286140465599221E-2</v>
      </c>
      <c r="L78" s="591">
        <v>273807905.88677102</v>
      </c>
      <c r="M78" s="591">
        <v>47692596.311067522</v>
      </c>
      <c r="N78" s="590">
        <v>0.21092157094785313</v>
      </c>
      <c r="O78" s="585">
        <v>72341653.867785543</v>
      </c>
      <c r="P78" s="585">
        <v>4985401.4627454281</v>
      </c>
      <c r="Q78" s="590">
        <v>7.4015422247161455E-2</v>
      </c>
    </row>
    <row r="79" spans="1:17" s="182" customFormat="1">
      <c r="A79" s="477"/>
      <c r="B79" s="477"/>
      <c r="C79" s="236" t="s">
        <v>136</v>
      </c>
      <c r="D79" s="585">
        <v>487926.89310045872</v>
      </c>
      <c r="E79" s="585">
        <v>153422.97822301381</v>
      </c>
      <c r="F79" s="586">
        <v>0.45865824404244926</v>
      </c>
      <c r="G79" s="595">
        <v>0.28841729870474991</v>
      </c>
      <c r="H79" s="595">
        <v>7.0786280663746176E-2</v>
      </c>
      <c r="I79" s="596">
        <v>4.4719931129996571</v>
      </c>
      <c r="J79" s="596">
        <v>-0.47143245884344065</v>
      </c>
      <c r="K79" s="586">
        <v>-9.5365541969244752E-2</v>
      </c>
      <c r="L79" s="587">
        <v>2182005.7055925713</v>
      </c>
      <c r="M79" s="587">
        <v>528410.49890578329</v>
      </c>
      <c r="N79" s="586">
        <v>0.3195525100514342</v>
      </c>
      <c r="O79" s="585">
        <v>630796.21111035347</v>
      </c>
      <c r="P79" s="585">
        <v>79843.664567950182</v>
      </c>
      <c r="Q79" s="586">
        <v>0.14491931304977665</v>
      </c>
    </row>
    <row r="80" spans="1:17" s="182" customFormat="1">
      <c r="A80" s="477"/>
      <c r="B80" s="477"/>
      <c r="C80" s="235" t="s">
        <v>135</v>
      </c>
      <c r="D80" s="585">
        <v>68914004.35462752</v>
      </c>
      <c r="E80" s="585">
        <v>-659755.77277261019</v>
      </c>
      <c r="F80" s="590">
        <v>-9.4828247253633709E-3</v>
      </c>
      <c r="G80" s="597">
        <v>40.735592278158755</v>
      </c>
      <c r="H80" s="597">
        <v>-4.5296724079486452</v>
      </c>
      <c r="I80" s="598">
        <v>2.3294971192668528</v>
      </c>
      <c r="J80" s="598">
        <v>0.11314183375654263</v>
      </c>
      <c r="K80" s="590">
        <v>5.1048599697088734E-2</v>
      </c>
      <c r="L80" s="591">
        <v>160534974.62124816</v>
      </c>
      <c r="M80" s="591">
        <v>6334803.6300584078</v>
      </c>
      <c r="N80" s="590">
        <v>4.1081690048322628E-2</v>
      </c>
      <c r="O80" s="585">
        <v>45199481.490573406</v>
      </c>
      <c r="P80" s="585">
        <v>2195185.5417746529</v>
      </c>
      <c r="Q80" s="590">
        <v>5.1045726789441172E-2</v>
      </c>
    </row>
    <row r="81" spans="1:17">
      <c r="A81" s="477"/>
      <c r="B81" s="477" t="s">
        <v>123</v>
      </c>
      <c r="C81" s="234" t="s">
        <v>11</v>
      </c>
      <c r="D81" s="585">
        <v>2067655853.1795144</v>
      </c>
      <c r="E81" s="585">
        <v>185164608.1593008</v>
      </c>
      <c r="F81" s="586">
        <v>9.83614710820674E-2</v>
      </c>
      <c r="G81" s="595">
        <v>99.970280739609805</v>
      </c>
      <c r="H81" s="595">
        <v>1.5564663978111071E-2</v>
      </c>
      <c r="I81" s="596">
        <v>2.6152700974280951</v>
      </c>
      <c r="J81" s="596">
        <v>0.13988448501127637</v>
      </c>
      <c r="K81" s="586">
        <v>5.6510179387647609E-2</v>
      </c>
      <c r="L81" s="587">
        <v>5407478524.5925598</v>
      </c>
      <c r="M81" s="587">
        <v>747586781.16889858</v>
      </c>
      <c r="N81" s="586">
        <v>0.16043007484539551</v>
      </c>
      <c r="O81" s="585">
        <v>1529721770.4022477</v>
      </c>
      <c r="P81" s="585">
        <v>114062577.58628511</v>
      </c>
      <c r="Q81" s="586">
        <v>8.0572060115257832E-2</v>
      </c>
    </row>
    <row r="82" spans="1:17">
      <c r="A82" s="477"/>
      <c r="B82" s="477"/>
      <c r="C82" s="235" t="s">
        <v>133</v>
      </c>
      <c r="D82" s="585">
        <v>16414349.676333793</v>
      </c>
      <c r="E82" s="585">
        <v>-330076.14820803329</v>
      </c>
      <c r="F82" s="590">
        <v>-1.9712598787606686E-2</v>
      </c>
      <c r="G82" s="597">
        <v>0.79362682275092566</v>
      </c>
      <c r="H82" s="597">
        <v>-9.5452652953930461E-2</v>
      </c>
      <c r="I82" s="598">
        <v>4.7729643414458298</v>
      </c>
      <c r="J82" s="598">
        <v>0.25224490663492016</v>
      </c>
      <c r="K82" s="590">
        <v>5.5797514150636718E-2</v>
      </c>
      <c r="L82" s="591">
        <v>78345105.693164095</v>
      </c>
      <c r="M82" s="591">
        <v>2648254.4434081763</v>
      </c>
      <c r="N82" s="590">
        <v>3.4985001353232847E-2</v>
      </c>
      <c r="O82" s="585">
        <v>31405225.530645922</v>
      </c>
      <c r="P82" s="585">
        <v>-1045115.2316809446</v>
      </c>
      <c r="Q82" s="590">
        <v>-3.2206602677475368E-2</v>
      </c>
    </row>
    <row r="83" spans="1:17">
      <c r="A83" s="477"/>
      <c r="B83" s="477"/>
      <c r="C83" s="236" t="s">
        <v>137</v>
      </c>
      <c r="D83" s="585">
        <v>28049343.356352091</v>
      </c>
      <c r="E83" s="585">
        <v>1630008.1622793563</v>
      </c>
      <c r="F83" s="586">
        <v>6.1697546524374848E-2</v>
      </c>
      <c r="G83" s="595">
        <v>1.3561738166360002</v>
      </c>
      <c r="H83" s="595">
        <v>-4.6614724992584344E-2</v>
      </c>
      <c r="I83" s="596">
        <v>3.3206890031686145</v>
      </c>
      <c r="J83" s="596">
        <v>-3.5588202936687185E-2</v>
      </c>
      <c r="K83" s="586">
        <v>-1.0603475443550898E-2</v>
      </c>
      <c r="L83" s="587">
        <v>93143146.029539019</v>
      </c>
      <c r="M83" s="587">
        <v>4472533.5172171146</v>
      </c>
      <c r="N83" s="586">
        <v>5.0439862661325358E-2</v>
      </c>
      <c r="O83" s="585">
        <v>30706707.014402136</v>
      </c>
      <c r="P83" s="585">
        <v>1661568.7143873125</v>
      </c>
      <c r="Q83" s="586">
        <v>5.7206431493785126E-2</v>
      </c>
    </row>
    <row r="84" spans="1:17">
      <c r="A84" s="477"/>
      <c r="B84" s="477"/>
      <c r="C84" s="235" t="s">
        <v>134</v>
      </c>
      <c r="D84" s="585">
        <v>1118835589.1252444</v>
      </c>
      <c r="E84" s="585">
        <v>200318899.63987434</v>
      </c>
      <c r="F84" s="590">
        <v>0.21808955888663248</v>
      </c>
      <c r="G84" s="597">
        <v>54.095224683702014</v>
      </c>
      <c r="H84" s="597">
        <v>5.3247057497595094</v>
      </c>
      <c r="I84" s="598">
        <v>2.8427688817558745</v>
      </c>
      <c r="J84" s="598">
        <v>0.12815666802120473</v>
      </c>
      <c r="K84" s="590">
        <v>4.7209935685396193E-2</v>
      </c>
      <c r="L84" s="591">
        <v>3180590996.566246</v>
      </c>
      <c r="M84" s="591">
        <v>687174372.77012539</v>
      </c>
      <c r="N84" s="590">
        <v>0.27559548862072303</v>
      </c>
      <c r="O84" s="585">
        <v>893301920.94638753</v>
      </c>
      <c r="P84" s="585">
        <v>107787986.85862815</v>
      </c>
      <c r="Q84" s="590">
        <v>0.13721970060760991</v>
      </c>
    </row>
    <row r="85" spans="1:17" s="182" customFormat="1">
      <c r="A85" s="477"/>
      <c r="B85" s="477"/>
      <c r="C85" s="236" t="s">
        <v>136</v>
      </c>
      <c r="D85" s="585">
        <v>6353765.0489001349</v>
      </c>
      <c r="E85" s="585">
        <v>2810195.2542189383</v>
      </c>
      <c r="F85" s="586">
        <v>0.79304075185338985</v>
      </c>
      <c r="G85" s="595">
        <v>0.30720183666702289</v>
      </c>
      <c r="H85" s="595">
        <v>0.11904876362697256</v>
      </c>
      <c r="I85" s="596">
        <v>4.5540258385970525</v>
      </c>
      <c r="J85" s="596">
        <v>-0.27029104707316076</v>
      </c>
      <c r="K85" s="586">
        <v>-5.6026802027871116E-2</v>
      </c>
      <c r="L85" s="587">
        <v>28935210.205066077</v>
      </c>
      <c r="M85" s="587">
        <v>11839906.60903465</v>
      </c>
      <c r="N85" s="586">
        <v>0.69258241262139464</v>
      </c>
      <c r="O85" s="585">
        <v>8569493.4417749811</v>
      </c>
      <c r="P85" s="585">
        <v>2529955.2907478977</v>
      </c>
      <c r="Q85" s="586">
        <v>0.4188988011140643</v>
      </c>
    </row>
    <row r="86" spans="1:17" s="182" customFormat="1">
      <c r="A86" s="477"/>
      <c r="B86" s="477"/>
      <c r="C86" s="235" t="s">
        <v>135</v>
      </c>
      <c r="D86" s="585">
        <v>898002805.97282982</v>
      </c>
      <c r="E86" s="585">
        <v>-19264418.748662114</v>
      </c>
      <c r="F86" s="590">
        <v>-2.1001970014257659E-2</v>
      </c>
      <c r="G86" s="597">
        <v>43.418053579860896</v>
      </c>
      <c r="H86" s="597">
        <v>-5.28612247145184</v>
      </c>
      <c r="I86" s="598">
        <v>2.2566344477100215</v>
      </c>
      <c r="J86" s="598">
        <v>9.2584213742339383E-2</v>
      </c>
      <c r="K86" s="590">
        <v>4.2782839459595483E-2</v>
      </c>
      <c r="L86" s="591">
        <v>2026464066.0985465</v>
      </c>
      <c r="M86" s="591">
        <v>41451713.829115391</v>
      </c>
      <c r="N86" s="590">
        <v>2.0882345533882622E-2</v>
      </c>
      <c r="O86" s="585">
        <v>565738423.46903729</v>
      </c>
      <c r="P86" s="585">
        <v>3128181.9542024136</v>
      </c>
      <c r="Q86" s="590">
        <v>5.5601226628575863E-3</v>
      </c>
    </row>
    <row r="87" spans="1:17">
      <c r="A87" s="477"/>
      <c r="B87" s="477" t="s">
        <v>124</v>
      </c>
      <c r="C87" s="234" t="s">
        <v>11</v>
      </c>
      <c r="D87" s="585">
        <v>896416008.83426285</v>
      </c>
      <c r="E87" s="585">
        <v>73069274.377549052</v>
      </c>
      <c r="F87" s="586">
        <v>8.874666203147559E-2</v>
      </c>
      <c r="G87" s="595">
        <v>99.974137541784586</v>
      </c>
      <c r="H87" s="595">
        <v>8.4828835165211558E-3</v>
      </c>
      <c r="I87" s="596">
        <v>2.6319316539171802</v>
      </c>
      <c r="J87" s="596">
        <v>0.12434553815492944</v>
      </c>
      <c r="K87" s="586">
        <v>4.9587743915678502E-2</v>
      </c>
      <c r="L87" s="587">
        <v>2359305668.7289991</v>
      </c>
      <c r="M87" s="587">
        <v>294692828.947155</v>
      </c>
      <c r="N87" s="586">
        <v>0.14273515269734227</v>
      </c>
      <c r="O87" s="585">
        <v>656726193.38501334</v>
      </c>
      <c r="P87" s="585">
        <v>34969549.630857587</v>
      </c>
      <c r="Q87" s="586">
        <v>5.6243145903053092E-2</v>
      </c>
    </row>
    <row r="88" spans="1:17">
      <c r="A88" s="477"/>
      <c r="B88" s="477"/>
      <c r="C88" s="235" t="s">
        <v>133</v>
      </c>
      <c r="D88" s="585">
        <v>6931207.3077565618</v>
      </c>
      <c r="E88" s="585">
        <v>-34062.540539780632</v>
      </c>
      <c r="F88" s="590">
        <v>-4.8903404005391261E-3</v>
      </c>
      <c r="G88" s="597">
        <v>0.77301327272970877</v>
      </c>
      <c r="H88" s="597">
        <v>-7.2666598358728129E-2</v>
      </c>
      <c r="I88" s="598">
        <v>4.8068474043573257</v>
      </c>
      <c r="J88" s="598">
        <v>0.1583065896358411</v>
      </c>
      <c r="K88" s="590">
        <v>3.4055114485496023E-2</v>
      </c>
      <c r="L88" s="591">
        <v>33317255.856352154</v>
      </c>
      <c r="M88" s="591">
        <v>938914.68099768087</v>
      </c>
      <c r="N88" s="590">
        <v>2.899823298274334E-2</v>
      </c>
      <c r="O88" s="585">
        <v>13029927.58233434</v>
      </c>
      <c r="P88" s="585">
        <v>-712391.70116318762</v>
      </c>
      <c r="Q88" s="590">
        <v>-5.1839262825065027E-2</v>
      </c>
    </row>
    <row r="89" spans="1:17">
      <c r="A89" s="477"/>
      <c r="B89" s="477"/>
      <c r="C89" s="236" t="s">
        <v>137</v>
      </c>
      <c r="D89" s="585">
        <v>12664157.745847531</v>
      </c>
      <c r="E89" s="585">
        <v>361343.86731087416</v>
      </c>
      <c r="F89" s="586">
        <v>2.9370831004870389E-2</v>
      </c>
      <c r="G89" s="595">
        <v>1.4123891539829729</v>
      </c>
      <c r="H89" s="595">
        <v>-8.1342213419931086E-2</v>
      </c>
      <c r="I89" s="596">
        <v>3.2670226918289038</v>
      </c>
      <c r="J89" s="596">
        <v>-7.2141373012319931E-2</v>
      </c>
      <c r="K89" s="586">
        <v>-2.1604620680939865E-2</v>
      </c>
      <c r="L89" s="587">
        <v>41374090.728584662</v>
      </c>
      <c r="M89" s="587">
        <v>292976.72894518077</v>
      </c>
      <c r="N89" s="586">
        <v>7.131664660986357E-3</v>
      </c>
      <c r="O89" s="585">
        <v>12886468.952738404</v>
      </c>
      <c r="P89" s="585">
        <v>22190.734475765377</v>
      </c>
      <c r="Q89" s="586">
        <v>1.7249886934396779E-3</v>
      </c>
    </row>
    <row r="90" spans="1:17">
      <c r="A90" s="477"/>
      <c r="B90" s="477"/>
      <c r="C90" s="235" t="s">
        <v>134</v>
      </c>
      <c r="D90" s="585">
        <v>503532885.31370598</v>
      </c>
      <c r="E90" s="585">
        <v>74900598.995890141</v>
      </c>
      <c r="F90" s="590">
        <v>0.17474325053608764</v>
      </c>
      <c r="G90" s="597">
        <v>56.15725894791715</v>
      </c>
      <c r="H90" s="597">
        <v>4.1153848306847678</v>
      </c>
      <c r="I90" s="598">
        <v>2.822290958248614</v>
      </c>
      <c r="J90" s="598">
        <v>0.11393841286802342</v>
      </c>
      <c r="K90" s="590">
        <v>4.2069269402300893E-2</v>
      </c>
      <c r="L90" s="591">
        <v>1421116309.4017086</v>
      </c>
      <c r="M90" s="591">
        <v>260228965.72055006</v>
      </c>
      <c r="N90" s="590">
        <v>0.22416384082142496</v>
      </c>
      <c r="O90" s="585">
        <v>387267081.28907442</v>
      </c>
      <c r="P90" s="585">
        <v>25124069.072277725</v>
      </c>
      <c r="Q90" s="590">
        <v>6.9376097908075099E-2</v>
      </c>
    </row>
    <row r="91" spans="1:17" s="182" customFormat="1">
      <c r="A91" s="477"/>
      <c r="B91" s="477"/>
      <c r="C91" s="236" t="s">
        <v>136</v>
      </c>
      <c r="D91" s="585">
        <v>2769399.6856488618</v>
      </c>
      <c r="E91" s="585">
        <v>1023116.4190884281</v>
      </c>
      <c r="F91" s="586">
        <v>0.58588227848257923</v>
      </c>
      <c r="G91" s="595">
        <v>0.30886144641848323</v>
      </c>
      <c r="H91" s="595">
        <v>9.6838561460201728E-2</v>
      </c>
      <c r="I91" s="596">
        <v>4.4905632739613743</v>
      </c>
      <c r="J91" s="596">
        <v>-0.14835608900249397</v>
      </c>
      <c r="K91" s="586">
        <v>-3.1980743228032155E-2</v>
      </c>
      <c r="L91" s="587">
        <v>12436164.519294953</v>
      </c>
      <c r="M91" s="587">
        <v>4335297.2608279632</v>
      </c>
      <c r="N91" s="586">
        <v>0.53516458454454119</v>
      </c>
      <c r="O91" s="585">
        <v>3718256.1545885205</v>
      </c>
      <c r="P91" s="585">
        <v>834524.69783855369</v>
      </c>
      <c r="Q91" s="586">
        <v>0.28939057271965352</v>
      </c>
    </row>
    <row r="92" spans="1:17" s="182" customFormat="1">
      <c r="A92" s="477"/>
      <c r="B92" s="477"/>
      <c r="C92" s="235" t="s">
        <v>135</v>
      </c>
      <c r="D92" s="585">
        <v>370518358.78131413</v>
      </c>
      <c r="E92" s="585">
        <v>-3181722.3642345071</v>
      </c>
      <c r="F92" s="590">
        <v>-8.5141066988296699E-3</v>
      </c>
      <c r="G92" s="597">
        <v>41.32261472073742</v>
      </c>
      <c r="H92" s="597">
        <v>-4.0497316968539891</v>
      </c>
      <c r="I92" s="598">
        <v>2.2969492011740469</v>
      </c>
      <c r="J92" s="598">
        <v>9.6882315593127988E-2</v>
      </c>
      <c r="K92" s="590">
        <v>4.4036077370232588E-2</v>
      </c>
      <c r="L92" s="591">
        <v>851061848.22305846</v>
      </c>
      <c r="M92" s="591">
        <v>28896674.555834532</v>
      </c>
      <c r="N92" s="590">
        <v>3.5147042810074837E-2</v>
      </c>
      <c r="O92" s="585">
        <v>239824459.40627748</v>
      </c>
      <c r="P92" s="585">
        <v>9701156.8274286091</v>
      </c>
      <c r="Q92" s="590">
        <v>4.2156342789773017E-2</v>
      </c>
    </row>
    <row r="93" spans="1:17">
      <c r="A93" s="177"/>
      <c r="B93" s="177"/>
      <c r="C93" s="176"/>
      <c r="D93" s="249"/>
      <c r="E93" s="249"/>
      <c r="F93" s="250"/>
      <c r="G93" s="251"/>
      <c r="H93" s="251"/>
      <c r="I93" s="250"/>
      <c r="J93" s="252"/>
      <c r="K93" s="252"/>
      <c r="L93" s="176"/>
      <c r="M93" s="176"/>
      <c r="N93" s="176"/>
      <c r="O93" s="176"/>
      <c r="P93" s="176"/>
      <c r="Q93" s="176"/>
    </row>
    <row r="94" spans="1:17">
      <c r="A94" s="177"/>
      <c r="B94" s="177"/>
      <c r="C94" s="176"/>
      <c r="D94" s="253"/>
      <c r="E94" s="253"/>
      <c r="F94" s="254"/>
      <c r="G94" s="255"/>
      <c r="H94" s="255"/>
      <c r="I94" s="254"/>
      <c r="J94" s="256"/>
      <c r="K94" s="256"/>
      <c r="L94" s="176"/>
      <c r="M94" s="176"/>
      <c r="N94" s="176"/>
      <c r="O94" s="176"/>
      <c r="P94" s="176"/>
      <c r="Q94" s="176"/>
    </row>
    <row r="95" spans="1:17">
      <c r="A95" s="177"/>
      <c r="B95" s="177"/>
      <c r="C95" s="176"/>
      <c r="D95" s="249"/>
      <c r="E95" s="249"/>
      <c r="F95" s="250"/>
      <c r="G95" s="251"/>
      <c r="H95" s="251"/>
      <c r="I95" s="250"/>
      <c r="J95" s="252"/>
      <c r="K95" s="252"/>
      <c r="L95" s="176"/>
      <c r="M95" s="176"/>
      <c r="N95" s="176"/>
      <c r="O95" s="176"/>
      <c r="P95" s="176"/>
      <c r="Q95" s="176"/>
    </row>
    <row r="96" spans="1:17">
      <c r="A96" s="177"/>
      <c r="B96" s="177"/>
      <c r="C96" s="176"/>
      <c r="D96" s="253"/>
      <c r="E96" s="253"/>
      <c r="F96" s="254"/>
      <c r="G96" s="255"/>
      <c r="H96" s="255"/>
      <c r="I96" s="254"/>
      <c r="J96" s="256"/>
      <c r="K96" s="256"/>
      <c r="L96" s="176"/>
      <c r="M96" s="176"/>
      <c r="N96" s="176"/>
      <c r="O96" s="176"/>
      <c r="P96" s="176"/>
      <c r="Q96" s="176"/>
    </row>
    <row r="97" spans="1:28" s="182" customFormat="1">
      <c r="A97" s="177"/>
      <c r="B97" s="177"/>
      <c r="C97" s="176"/>
      <c r="D97" s="249"/>
      <c r="E97" s="249"/>
      <c r="F97" s="250"/>
      <c r="G97" s="251"/>
      <c r="H97" s="251"/>
      <c r="I97" s="250"/>
      <c r="J97" s="252"/>
      <c r="K97" s="252"/>
      <c r="L97" s="176"/>
      <c r="M97" s="176"/>
      <c r="N97" s="176"/>
      <c r="O97" s="176"/>
      <c r="P97" s="176"/>
      <c r="Q97" s="176"/>
    </row>
    <row r="98" spans="1:28" s="182" customFormat="1">
      <c r="A98" s="177"/>
      <c r="B98" s="177"/>
      <c r="C98" s="176"/>
      <c r="D98" s="253"/>
      <c r="E98" s="253"/>
      <c r="F98" s="254"/>
      <c r="G98" s="255"/>
      <c r="H98" s="255"/>
      <c r="I98" s="254"/>
      <c r="J98" s="256"/>
      <c r="K98" s="256"/>
      <c r="L98" s="176"/>
      <c r="M98" s="176"/>
      <c r="N98" s="176"/>
      <c r="O98" s="176"/>
      <c r="P98" s="176"/>
      <c r="Q98" s="176"/>
    </row>
    <row r="99" spans="1:28">
      <c r="A99" s="177"/>
      <c r="B99" s="177"/>
      <c r="C99" s="176"/>
      <c r="D99" s="249"/>
      <c r="E99" s="249"/>
      <c r="F99" s="250"/>
      <c r="G99" s="251"/>
      <c r="H99" s="251"/>
      <c r="I99" s="250"/>
      <c r="J99" s="252"/>
      <c r="K99" s="252"/>
      <c r="L99" s="176"/>
      <c r="M99" s="176"/>
      <c r="N99" s="176"/>
      <c r="O99" s="176"/>
      <c r="P99" s="176"/>
      <c r="Q99" s="176"/>
    </row>
    <row r="100" spans="1:28">
      <c r="A100" s="177"/>
      <c r="B100" s="177"/>
      <c r="C100" s="176"/>
      <c r="D100" s="253"/>
      <c r="E100" s="253"/>
      <c r="F100" s="254"/>
      <c r="G100" s="255"/>
      <c r="H100" s="255"/>
      <c r="I100" s="254"/>
      <c r="J100" s="256"/>
      <c r="K100" s="256"/>
      <c r="L100" s="176"/>
      <c r="M100" s="176"/>
      <c r="N100" s="176"/>
      <c r="O100" s="176"/>
      <c r="P100" s="176"/>
      <c r="Q100" s="176"/>
    </row>
    <row r="101" spans="1:28">
      <c r="A101" s="177"/>
      <c r="B101" s="177"/>
      <c r="C101" s="176"/>
      <c r="D101" s="249"/>
      <c r="E101" s="249"/>
      <c r="F101" s="250"/>
      <c r="G101" s="251"/>
      <c r="H101" s="251"/>
      <c r="I101" s="250"/>
      <c r="J101" s="252"/>
      <c r="K101" s="252"/>
      <c r="L101" s="176"/>
      <c r="M101" s="176"/>
      <c r="N101" s="176"/>
      <c r="O101" s="176"/>
      <c r="P101" s="176"/>
      <c r="Q101" s="176"/>
    </row>
    <row r="102" spans="1:28">
      <c r="A102" s="177"/>
      <c r="B102" s="177"/>
      <c r="C102" s="176"/>
      <c r="D102" s="253"/>
      <c r="E102" s="253"/>
      <c r="F102" s="254"/>
      <c r="G102" s="255"/>
      <c r="H102" s="255"/>
      <c r="I102" s="254"/>
      <c r="J102" s="256"/>
      <c r="K102" s="256"/>
      <c r="L102" s="176"/>
      <c r="M102" s="176"/>
      <c r="N102" s="176"/>
      <c r="O102" s="176"/>
      <c r="P102" s="176"/>
      <c r="Q102" s="176"/>
    </row>
    <row r="103" spans="1:28" s="182" customFormat="1">
      <c r="A103" s="177"/>
      <c r="B103" s="177"/>
      <c r="C103" s="176"/>
      <c r="D103" s="249"/>
      <c r="E103" s="249"/>
      <c r="F103" s="250"/>
      <c r="G103" s="251"/>
      <c r="H103" s="251"/>
      <c r="I103" s="250"/>
      <c r="J103" s="252"/>
      <c r="K103" s="252"/>
      <c r="L103" s="176"/>
      <c r="M103" s="176"/>
      <c r="N103" s="176"/>
      <c r="O103" s="176"/>
      <c r="P103" s="176"/>
      <c r="Q103" s="176"/>
    </row>
    <row r="104" spans="1:28" s="182" customFormat="1">
      <c r="A104" s="177"/>
      <c r="B104" s="177"/>
      <c r="C104" s="176"/>
      <c r="D104" s="253"/>
      <c r="E104" s="253"/>
      <c r="F104" s="254"/>
      <c r="G104" s="255"/>
      <c r="H104" s="255"/>
      <c r="I104" s="254"/>
      <c r="J104" s="256"/>
      <c r="K104" s="256"/>
      <c r="L104" s="176"/>
      <c r="M104" s="176"/>
      <c r="N104" s="176"/>
      <c r="O104" s="176"/>
      <c r="P104" s="176"/>
      <c r="Q104" s="176"/>
    </row>
    <row r="105" spans="1:28">
      <c r="A105" s="176"/>
      <c r="B105" s="176"/>
      <c r="C105" s="176"/>
      <c r="D105" s="249"/>
      <c r="E105" s="249"/>
      <c r="F105" s="250"/>
      <c r="G105" s="251"/>
      <c r="H105" s="251"/>
      <c r="I105" s="250"/>
      <c r="J105" s="252"/>
      <c r="K105" s="252"/>
      <c r="L105" s="176"/>
      <c r="M105" s="176"/>
      <c r="N105" s="176"/>
      <c r="O105" s="176"/>
      <c r="P105" s="176"/>
      <c r="Q105" s="176"/>
    </row>
    <row r="106" spans="1:28">
      <c r="A106" s="176"/>
      <c r="B106" s="176"/>
      <c r="C106" s="176"/>
      <c r="D106" s="253"/>
      <c r="E106" s="253"/>
      <c r="F106" s="254"/>
      <c r="G106" s="255"/>
      <c r="H106" s="255"/>
      <c r="I106" s="254"/>
      <c r="J106" s="256"/>
      <c r="K106" s="256"/>
      <c r="L106" s="176"/>
      <c r="M106" s="176"/>
      <c r="N106" s="176"/>
      <c r="O106" s="176"/>
      <c r="P106" s="176"/>
      <c r="Q106" s="176"/>
    </row>
    <row r="107" spans="1:28">
      <c r="A107" s="176"/>
      <c r="B107" s="176"/>
      <c r="C107" s="176"/>
      <c r="D107" s="249"/>
      <c r="E107" s="249"/>
      <c r="F107" s="250"/>
      <c r="G107" s="251"/>
      <c r="H107" s="251"/>
      <c r="I107" s="250"/>
      <c r="J107" s="252"/>
      <c r="K107" s="252"/>
      <c r="L107" s="176"/>
      <c r="M107" s="176"/>
      <c r="N107" s="176"/>
      <c r="O107" s="176"/>
      <c r="P107" s="176"/>
      <c r="Q107" s="176"/>
    </row>
    <row r="108" spans="1:28">
      <c r="A108" s="176"/>
      <c r="B108" s="176"/>
      <c r="C108" s="176"/>
      <c r="D108" s="253"/>
      <c r="E108" s="253"/>
      <c r="F108" s="254"/>
      <c r="G108" s="255"/>
      <c r="H108" s="255"/>
      <c r="I108" s="254"/>
      <c r="J108" s="256"/>
      <c r="K108" s="256"/>
      <c r="L108" s="176"/>
      <c r="M108" s="176"/>
      <c r="N108" s="176"/>
      <c r="O108" s="176"/>
      <c r="P108" s="176"/>
      <c r="Q108" s="176"/>
    </row>
    <row r="109" spans="1:28" s="182" customFormat="1">
      <c r="A109" s="176"/>
      <c r="B109" s="176"/>
      <c r="C109" s="176"/>
      <c r="D109" s="249"/>
      <c r="E109" s="249"/>
      <c r="F109" s="250"/>
      <c r="G109" s="251"/>
      <c r="H109" s="251"/>
      <c r="I109" s="250"/>
      <c r="J109" s="252"/>
      <c r="K109" s="252"/>
      <c r="L109" s="176"/>
      <c r="M109" s="176"/>
      <c r="N109" s="176"/>
      <c r="O109" s="176"/>
      <c r="P109" s="176"/>
      <c r="Q109" s="176"/>
    </row>
    <row r="110" spans="1:28" s="182" customFormat="1">
      <c r="A110" s="176"/>
      <c r="B110" s="176"/>
      <c r="C110" s="176"/>
      <c r="D110" s="253"/>
      <c r="E110" s="253"/>
      <c r="F110" s="254"/>
      <c r="G110" s="255"/>
      <c r="H110" s="255"/>
      <c r="I110" s="254"/>
      <c r="J110" s="256"/>
      <c r="K110" s="256"/>
      <c r="L110" s="176"/>
      <c r="M110" s="176"/>
      <c r="N110" s="176"/>
      <c r="O110" s="176"/>
      <c r="P110" s="176"/>
      <c r="Q110" s="176"/>
      <c r="R110" s="196"/>
    </row>
    <row r="111" spans="1:28">
      <c r="D111" s="249"/>
      <c r="E111" s="249"/>
      <c r="F111" s="250"/>
      <c r="G111" s="251"/>
      <c r="H111" s="251"/>
      <c r="I111" s="250"/>
      <c r="J111" s="252"/>
      <c r="K111" s="252"/>
      <c r="L111" s="193"/>
      <c r="M111" s="193"/>
      <c r="N111" s="193"/>
      <c r="O111" s="193"/>
      <c r="P111" s="193"/>
      <c r="Q111" s="193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</row>
    <row r="112" spans="1:28">
      <c r="D112" s="253"/>
      <c r="E112" s="253"/>
      <c r="F112" s="254"/>
      <c r="G112" s="255"/>
      <c r="H112" s="255"/>
      <c r="I112" s="254"/>
      <c r="J112" s="256"/>
      <c r="K112" s="256"/>
      <c r="L112" s="192"/>
      <c r="M112" s="192"/>
      <c r="N112" s="192"/>
      <c r="O112" s="192"/>
      <c r="P112" s="192"/>
      <c r="Q112" s="192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</row>
    <row r="113" spans="4:28">
      <c r="D113" s="249"/>
      <c r="E113" s="249"/>
      <c r="F113" s="250"/>
      <c r="G113" s="251"/>
      <c r="H113" s="251"/>
      <c r="I113" s="250"/>
      <c r="J113" s="252"/>
      <c r="K113" s="252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</row>
    <row r="114" spans="4:28">
      <c r="D114" s="253"/>
      <c r="E114" s="253"/>
      <c r="F114" s="254"/>
      <c r="G114" s="255"/>
      <c r="H114" s="255"/>
      <c r="I114" s="254"/>
      <c r="J114" s="256"/>
      <c r="K114" s="256"/>
      <c r="R114" s="176"/>
      <c r="S114" s="176"/>
      <c r="T114" s="176"/>
      <c r="U114" s="176"/>
      <c r="V114" s="176"/>
      <c r="W114" s="176"/>
      <c r="X114" s="176"/>
      <c r="Y114" s="176"/>
      <c r="Z114" s="176"/>
      <c r="AA114" s="176"/>
      <c r="AB114" s="176"/>
    </row>
    <row r="115" spans="4:28">
      <c r="D115" s="249"/>
      <c r="E115" s="249"/>
      <c r="F115" s="250"/>
      <c r="G115" s="251"/>
      <c r="H115" s="251"/>
      <c r="I115" s="250"/>
      <c r="J115" s="257"/>
      <c r="K115" s="257"/>
      <c r="R115" s="176"/>
      <c r="S115" s="176"/>
      <c r="T115" s="176"/>
      <c r="U115" s="176"/>
      <c r="V115" s="176"/>
      <c r="W115" s="176"/>
      <c r="X115" s="176"/>
      <c r="Y115" s="176"/>
      <c r="Z115" s="176"/>
      <c r="AA115" s="176"/>
      <c r="AB115" s="176"/>
    </row>
    <row r="116" spans="4:28">
      <c r="D116" s="253"/>
      <c r="E116" s="253"/>
      <c r="F116" s="254"/>
      <c r="G116" s="255"/>
      <c r="H116" s="255"/>
      <c r="I116" s="254"/>
      <c r="J116" s="258"/>
      <c r="K116" s="258"/>
      <c r="R116" s="176"/>
      <c r="S116" s="176"/>
      <c r="T116" s="176"/>
      <c r="U116" s="176"/>
      <c r="V116" s="176"/>
      <c r="W116" s="176"/>
      <c r="X116" s="176"/>
      <c r="Y116" s="176"/>
      <c r="Z116" s="176"/>
      <c r="AA116" s="176"/>
      <c r="AB116" s="176"/>
    </row>
    <row r="117" spans="4:28">
      <c r="D117" s="249"/>
      <c r="E117" s="249"/>
      <c r="F117" s="250"/>
      <c r="G117" s="251"/>
      <c r="H117" s="251"/>
      <c r="I117" s="250"/>
      <c r="J117" s="257"/>
      <c r="K117" s="257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</row>
    <row r="118" spans="4:28">
      <c r="D118" s="253"/>
      <c r="E118" s="253"/>
      <c r="F118" s="254"/>
      <c r="G118" s="255"/>
      <c r="H118" s="255"/>
      <c r="I118" s="254"/>
      <c r="J118" s="258"/>
      <c r="K118" s="258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</row>
    <row r="119" spans="4:28">
      <c r="D119" s="249"/>
      <c r="E119" s="249"/>
      <c r="F119" s="250"/>
      <c r="G119" s="251"/>
      <c r="H119" s="251"/>
      <c r="I119" s="250"/>
      <c r="J119" s="257"/>
      <c r="K119" s="257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</row>
    <row r="120" spans="4:28">
      <c r="D120" s="253"/>
      <c r="E120" s="253"/>
      <c r="F120" s="254"/>
      <c r="G120" s="255"/>
      <c r="H120" s="255"/>
      <c r="I120" s="254"/>
      <c r="J120" s="258"/>
      <c r="K120" s="258"/>
      <c r="R120" s="176"/>
      <c r="S120" s="176"/>
      <c r="T120" s="176"/>
      <c r="U120" s="176"/>
      <c r="V120" s="176"/>
      <c r="W120" s="176"/>
      <c r="X120" s="176"/>
      <c r="Y120" s="176"/>
      <c r="Z120" s="176"/>
      <c r="AA120" s="176"/>
      <c r="AB120" s="176"/>
    </row>
    <row r="121" spans="4:28">
      <c r="D121" s="249"/>
      <c r="E121" s="249"/>
      <c r="F121" s="250"/>
      <c r="G121" s="251"/>
      <c r="H121" s="251"/>
      <c r="I121" s="250"/>
      <c r="J121" s="257"/>
      <c r="K121" s="257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</row>
    <row r="122" spans="4:28">
      <c r="D122" s="253"/>
      <c r="E122" s="253"/>
      <c r="F122" s="254"/>
      <c r="G122" s="255"/>
      <c r="H122" s="255"/>
      <c r="I122" s="254"/>
      <c r="J122" s="258"/>
      <c r="K122" s="258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</row>
    <row r="123" spans="4:28">
      <c r="R123" s="176"/>
      <c r="S123" s="176"/>
      <c r="T123" s="176"/>
      <c r="U123" s="176"/>
      <c r="V123" s="176"/>
      <c r="W123" s="176"/>
      <c r="X123" s="176"/>
      <c r="Y123" s="176"/>
      <c r="Z123" s="176"/>
      <c r="AA123" s="176"/>
      <c r="AB123" s="176"/>
    </row>
    <row r="124" spans="4:28"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</row>
    <row r="125" spans="4:28">
      <c r="R125" s="176"/>
      <c r="S125" s="176"/>
      <c r="T125" s="176"/>
      <c r="U125" s="176"/>
      <c r="V125" s="176"/>
      <c r="W125" s="176"/>
      <c r="X125" s="176"/>
      <c r="Y125" s="176"/>
      <c r="Z125" s="176"/>
      <c r="AA125" s="176"/>
      <c r="AB125" s="176"/>
    </row>
    <row r="126" spans="4:28"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</row>
    <row r="127" spans="4:28"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</row>
    <row r="128" spans="4:28">
      <c r="R128" s="176"/>
      <c r="S128" s="176"/>
      <c r="T128" s="176"/>
      <c r="U128" s="176"/>
      <c r="V128" s="176"/>
      <c r="W128" s="176"/>
      <c r="X128" s="176"/>
      <c r="Y128" s="176"/>
      <c r="Z128" s="176"/>
      <c r="AA128" s="176"/>
      <c r="AB128" s="176"/>
    </row>
  </sheetData>
  <mergeCells count="28">
    <mergeCell ref="A75:A92"/>
    <mergeCell ref="B75:B80"/>
    <mergeCell ref="B81:B86"/>
    <mergeCell ref="B87:B92"/>
    <mergeCell ref="A3:A20"/>
    <mergeCell ref="B3:B8"/>
    <mergeCell ref="B9:B14"/>
    <mergeCell ref="B15:B20"/>
    <mergeCell ref="A57:A74"/>
    <mergeCell ref="B57:B62"/>
    <mergeCell ref="B63:B68"/>
    <mergeCell ref="B69:B74"/>
    <mergeCell ref="A21:A38"/>
    <mergeCell ref="B21:B26"/>
    <mergeCell ref="B27:B32"/>
    <mergeCell ref="B33:B38"/>
    <mergeCell ref="A39:A56"/>
    <mergeCell ref="B39:B44"/>
    <mergeCell ref="B45:B50"/>
    <mergeCell ref="B51:B56"/>
    <mergeCell ref="O1:Q1"/>
    <mergeCell ref="A1:A2"/>
    <mergeCell ref="B1:B2"/>
    <mergeCell ref="C1:C2"/>
    <mergeCell ref="D1:F1"/>
    <mergeCell ref="G1:H1"/>
    <mergeCell ref="I1:K1"/>
    <mergeCell ref="L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T77"/>
  <sheetViews>
    <sheetView zoomScale="85" zoomScaleNormal="85" workbookViewId="0">
      <selection activeCell="D3" sqref="D3:Q107"/>
    </sheetView>
  </sheetViews>
  <sheetFormatPr defaultRowHeight="14.4"/>
  <cols>
    <col min="1" max="1" width="31.21875" bestFit="1" customWidth="1"/>
    <col min="2" max="2" width="31" bestFit="1" customWidth="1"/>
    <col min="3" max="3" width="21.5546875" bestFit="1" customWidth="1"/>
    <col min="4" max="4" width="12.77734375" bestFit="1" customWidth="1"/>
    <col min="5" max="5" width="10.77734375" bestFit="1" customWidth="1"/>
    <col min="6" max="6" width="9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3.77734375" bestFit="1" customWidth="1"/>
    <col min="13" max="13" width="12.77734375" bestFit="1" customWidth="1"/>
    <col min="15" max="15" width="12.77734375" bestFit="1" customWidth="1"/>
    <col min="16" max="16" width="11.77734375" bestFit="1" customWidth="1"/>
  </cols>
  <sheetData>
    <row r="1" spans="1:20">
      <c r="A1" s="474" t="s">
        <v>0</v>
      </c>
      <c r="B1" s="474" t="s">
        <v>1</v>
      </c>
      <c r="C1" s="474" t="s">
        <v>102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20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20">
      <c r="A3" s="475" t="s">
        <v>280</v>
      </c>
      <c r="B3" s="475" t="s">
        <v>122</v>
      </c>
      <c r="C3" s="154" t="s">
        <v>64</v>
      </c>
      <c r="D3" s="585">
        <v>295621148.90975231</v>
      </c>
      <c r="E3" s="585">
        <v>20334150.659172952</v>
      </c>
      <c r="F3" s="586">
        <v>7.3865278013107757E-2</v>
      </c>
      <c r="G3" s="595">
        <v>80.248859678841868</v>
      </c>
      <c r="H3" s="595">
        <v>-0.44727727536303519</v>
      </c>
      <c r="I3" s="596">
        <v>2.944731915816035</v>
      </c>
      <c r="J3" s="596">
        <v>6.9418085418075481E-2</v>
      </c>
      <c r="K3" s="586">
        <v>2.4142785627149308E-2</v>
      </c>
      <c r="L3" s="587">
        <v>870525032.18475235</v>
      </c>
      <c r="M3" s="587">
        <v>78988518.78612268</v>
      </c>
      <c r="N3" s="586">
        <v>9.9791377212617452E-2</v>
      </c>
      <c r="O3" s="585">
        <v>294291604.257828</v>
      </c>
      <c r="P3" s="585">
        <v>12241500.052658617</v>
      </c>
      <c r="Q3" s="586">
        <v>4.3401863251055155E-2</v>
      </c>
      <c r="R3" s="193"/>
      <c r="S3" s="193"/>
      <c r="T3" s="193"/>
    </row>
    <row r="4" spans="1:20">
      <c r="A4" s="475"/>
      <c r="B4" s="475"/>
      <c r="C4" s="154" t="s">
        <v>63</v>
      </c>
      <c r="D4" s="585">
        <v>52849335.372150496</v>
      </c>
      <c r="E4" s="585">
        <v>7656584.3983733654</v>
      </c>
      <c r="F4" s="590">
        <v>0.16942063126044396</v>
      </c>
      <c r="G4" s="597">
        <v>14.346398808207354</v>
      </c>
      <c r="H4" s="597">
        <v>1.0988410045597181</v>
      </c>
      <c r="I4" s="598">
        <v>3.270748744878869</v>
      </c>
      <c r="J4" s="598">
        <v>0.20520103090093711</v>
      </c>
      <c r="K4" s="590">
        <v>6.693780363139841E-2</v>
      </c>
      <c r="L4" s="591">
        <v>172856897.33614364</v>
      </c>
      <c r="M4" s="591">
        <v>34316362.900107205</v>
      </c>
      <c r="N4" s="590">
        <v>0.24769907983826148</v>
      </c>
      <c r="O4" s="585">
        <v>43781008.603087798</v>
      </c>
      <c r="P4" s="585">
        <v>5436696.2542622983</v>
      </c>
      <c r="Q4" s="590">
        <v>0.1417862499346354</v>
      </c>
      <c r="R4" s="193"/>
      <c r="S4" s="193"/>
      <c r="T4" s="193"/>
    </row>
    <row r="5" spans="1:20">
      <c r="A5" s="475"/>
      <c r="B5" s="475"/>
      <c r="C5" s="154" t="s">
        <v>103</v>
      </c>
      <c r="D5" s="585">
        <v>18705755.29426631</v>
      </c>
      <c r="E5" s="585">
        <v>-789626.94848388806</v>
      </c>
      <c r="F5" s="586">
        <v>-4.0503281169443538E-2</v>
      </c>
      <c r="G5" s="595">
        <v>5.0778353894247035</v>
      </c>
      <c r="H5" s="595">
        <v>-0.63693517886614082</v>
      </c>
      <c r="I5" s="596">
        <v>3.2006886048913863</v>
      </c>
      <c r="J5" s="596">
        <v>-5.791151363595004E-2</v>
      </c>
      <c r="K5" s="586">
        <v>-1.77718994443915E-2</v>
      </c>
      <c r="L5" s="587">
        <v>59871297.8162449</v>
      </c>
      <c r="M5" s="587">
        <v>-3656357.0707166195</v>
      </c>
      <c r="N5" s="586">
        <v>-5.7555360373723698E-2</v>
      </c>
      <c r="O5" s="585">
        <v>30862388.996462349</v>
      </c>
      <c r="P5" s="585">
        <v>-2607246.0641943552</v>
      </c>
      <c r="Q5" s="586">
        <v>-7.789884949355641E-2</v>
      </c>
      <c r="R5" s="193"/>
      <c r="S5" s="193"/>
      <c r="T5" s="193"/>
    </row>
    <row r="6" spans="1:20">
      <c r="A6" s="475"/>
      <c r="B6" s="475"/>
      <c r="C6" s="154" t="s">
        <v>67</v>
      </c>
      <c r="D6" s="585">
        <v>1056279.7631334364</v>
      </c>
      <c r="E6" s="585">
        <v>53883.044556949055</v>
      </c>
      <c r="F6" s="590">
        <v>5.3754210841261384E-2</v>
      </c>
      <c r="G6" s="597">
        <v>0.2867360701557003</v>
      </c>
      <c r="H6" s="597">
        <v>-7.1010649023974803E-3</v>
      </c>
      <c r="I6" s="598">
        <v>3.0781252247841535</v>
      </c>
      <c r="J6" s="598">
        <v>-3.6808398814978549E-2</v>
      </c>
      <c r="K6" s="590">
        <v>-1.1816752221014745E-2</v>
      </c>
      <c r="L6" s="591">
        <v>3251361.3833300616</v>
      </c>
      <c r="M6" s="591">
        <v>128962.1404507244</v>
      </c>
      <c r="N6" s="590">
        <v>4.1302258429899333E-2</v>
      </c>
      <c r="O6" s="585">
        <v>4225119.0525337458</v>
      </c>
      <c r="P6" s="585">
        <v>215532.17822779622</v>
      </c>
      <c r="Q6" s="590">
        <v>5.3754210841261384E-2</v>
      </c>
      <c r="R6" s="193"/>
      <c r="S6" s="193"/>
      <c r="T6" s="193"/>
    </row>
    <row r="7" spans="1:20">
      <c r="A7" s="475"/>
      <c r="B7" s="475" t="s">
        <v>123</v>
      </c>
      <c r="C7" s="154" t="s">
        <v>64</v>
      </c>
      <c r="D7" s="585">
        <v>3629315680.1360679</v>
      </c>
      <c r="E7" s="585">
        <v>237503622.46909618</v>
      </c>
      <c r="F7" s="586">
        <v>7.0022636405290981E-2</v>
      </c>
      <c r="G7" s="595">
        <v>80.49231866597394</v>
      </c>
      <c r="H7" s="595">
        <v>-0.30338030727752141</v>
      </c>
      <c r="I7" s="596">
        <v>2.9155970315671773</v>
      </c>
      <c r="J7" s="596">
        <v>0.11198953014931812</v>
      </c>
      <c r="K7" s="586">
        <v>3.9944796157337294E-2</v>
      </c>
      <c r="L7" s="587">
        <v>10581622023.624931</v>
      </c>
      <c r="M7" s="587">
        <v>1072312295.3502655</v>
      </c>
      <c r="N7" s="586">
        <v>0.11276447250023708</v>
      </c>
      <c r="O7" s="585">
        <v>3626303881.348227</v>
      </c>
      <c r="P7" s="585">
        <v>143794026.0450058</v>
      </c>
      <c r="Q7" s="586">
        <v>4.1290342890497204E-2</v>
      </c>
      <c r="R7" s="193"/>
      <c r="S7" s="193"/>
      <c r="T7" s="193"/>
    </row>
    <row r="8" spans="1:20">
      <c r="A8" s="475"/>
      <c r="B8" s="475"/>
      <c r="C8" s="154" t="s">
        <v>63</v>
      </c>
      <c r="D8" s="585">
        <v>625789355.89731622</v>
      </c>
      <c r="E8" s="585">
        <v>81000155.895219922</v>
      </c>
      <c r="F8" s="590">
        <v>0.14868164768117328</v>
      </c>
      <c r="G8" s="597">
        <v>13.878990060950793</v>
      </c>
      <c r="H8" s="597">
        <v>0.9016719021362043</v>
      </c>
      <c r="I8" s="598">
        <v>3.1616123529787288</v>
      </c>
      <c r="J8" s="598">
        <v>0.23313195351857185</v>
      </c>
      <c r="K8" s="590">
        <v>7.960850738886556E-2</v>
      </c>
      <c r="L8" s="591">
        <v>1978503357.967557</v>
      </c>
      <c r="M8" s="591">
        <v>383098863.92383862</v>
      </c>
      <c r="N8" s="590">
        <v>0.2401264791180541</v>
      </c>
      <c r="O8" s="585">
        <v>527365834.82256675</v>
      </c>
      <c r="P8" s="585">
        <v>84216788.580866873</v>
      </c>
      <c r="Q8" s="590">
        <v>0.19004167851674406</v>
      </c>
      <c r="R8" s="193"/>
      <c r="S8" s="193"/>
      <c r="T8" s="193"/>
    </row>
    <row r="9" spans="1:20">
      <c r="A9" s="475"/>
      <c r="B9" s="475"/>
      <c r="C9" s="154" t="s">
        <v>103</v>
      </c>
      <c r="D9" s="585">
        <v>238646369.82812151</v>
      </c>
      <c r="E9" s="585">
        <v>-7284174.2567192316</v>
      </c>
      <c r="F9" s="586">
        <v>-2.961882707097313E-2</v>
      </c>
      <c r="G9" s="595">
        <v>5.2927883220020275</v>
      </c>
      <c r="H9" s="595">
        <v>-0.56547560016653708</v>
      </c>
      <c r="I9" s="596">
        <v>3.2551502016595997</v>
      </c>
      <c r="J9" s="596">
        <v>0.21504305031253246</v>
      </c>
      <c r="K9" s="586">
        <v>7.073535227771402E-2</v>
      </c>
      <c r="L9" s="587">
        <v>776829778.87134111</v>
      </c>
      <c r="M9" s="587">
        <v>29174573.064341545</v>
      </c>
      <c r="N9" s="586">
        <v>3.9021427039822816E-2</v>
      </c>
      <c r="O9" s="585">
        <v>395730233.09970343</v>
      </c>
      <c r="P9" s="585">
        <v>-28511163.230568051</v>
      </c>
      <c r="Q9" s="586">
        <v>-6.7205047591282541E-2</v>
      </c>
      <c r="R9" s="193"/>
      <c r="S9" s="193"/>
      <c r="T9" s="193"/>
    </row>
    <row r="10" spans="1:20">
      <c r="A10" s="475"/>
      <c r="B10" s="475"/>
      <c r="C10" s="154" t="s">
        <v>67</v>
      </c>
      <c r="D10" s="585">
        <v>13184070.311416427</v>
      </c>
      <c r="E10" s="585">
        <v>188511.97905495018</v>
      </c>
      <c r="F10" s="590">
        <v>1.4505877641710749E-2</v>
      </c>
      <c r="G10" s="597">
        <v>0.29240123548066527</v>
      </c>
      <c r="H10" s="597">
        <v>-1.7163445922416642E-2</v>
      </c>
      <c r="I10" s="598">
        <v>3.0654450607609363</v>
      </c>
      <c r="J10" s="598">
        <v>1.4424998490626173E-2</v>
      </c>
      <c r="K10" s="590">
        <v>4.7279264626966478E-3</v>
      </c>
      <c r="L10" s="591">
        <v>40415043.216856383</v>
      </c>
      <c r="M10" s="591">
        <v>765334.02441742271</v>
      </c>
      <c r="N10" s="590">
        <v>1.930238682717423E-2</v>
      </c>
      <c r="O10" s="585">
        <v>52736281.245665707</v>
      </c>
      <c r="P10" s="585">
        <v>754047.91621980071</v>
      </c>
      <c r="Q10" s="590">
        <v>1.4505877641710749E-2</v>
      </c>
      <c r="R10" s="193"/>
      <c r="S10" s="193"/>
      <c r="T10" s="193"/>
    </row>
    <row r="11" spans="1:20">
      <c r="A11" s="475"/>
      <c r="B11" s="475" t="s">
        <v>124</v>
      </c>
      <c r="C11" s="154" t="s">
        <v>64</v>
      </c>
      <c r="D11" s="585">
        <v>1558385197.7429383</v>
      </c>
      <c r="E11" s="585">
        <v>89239484.112737894</v>
      </c>
      <c r="F11" s="586">
        <v>6.0742432343372323E-2</v>
      </c>
      <c r="G11" s="595">
        <v>80.505453186811863</v>
      </c>
      <c r="H11" s="595">
        <v>-0.16754277323268241</v>
      </c>
      <c r="I11" s="596">
        <v>2.9204456800530725</v>
      </c>
      <c r="J11" s="596">
        <v>9.6359771767648983E-2</v>
      </c>
      <c r="K11" s="586">
        <v>3.4120694234174881E-2</v>
      </c>
      <c r="L11" s="587">
        <v>4551179318.6070175</v>
      </c>
      <c r="M11" s="587">
        <v>402185611.52603626</v>
      </c>
      <c r="N11" s="586">
        <v>9.6935700538575503E-2</v>
      </c>
      <c r="O11" s="585">
        <v>1535205523.2402797</v>
      </c>
      <c r="P11" s="585">
        <v>42853057.561469555</v>
      </c>
      <c r="Q11" s="586">
        <v>2.871510487435517E-2</v>
      </c>
      <c r="R11" s="193"/>
      <c r="S11" s="193"/>
      <c r="T11" s="193"/>
    </row>
    <row r="12" spans="1:20">
      <c r="A12" s="475"/>
      <c r="B12" s="475"/>
      <c r="C12" s="154" t="s">
        <v>63</v>
      </c>
      <c r="D12" s="585">
        <v>269646934.4555335</v>
      </c>
      <c r="E12" s="585">
        <v>31735934.929721236</v>
      </c>
      <c r="F12" s="590">
        <v>0.13339414736172395</v>
      </c>
      <c r="G12" s="597">
        <v>13.92983499215584</v>
      </c>
      <c r="H12" s="597">
        <v>0.86578496258396598</v>
      </c>
      <c r="I12" s="598">
        <v>3.2377398541613571</v>
      </c>
      <c r="J12" s="598">
        <v>0.2314345399190274</v>
      </c>
      <c r="K12" s="590">
        <v>7.6983045874485692E-2</v>
      </c>
      <c r="L12" s="591">
        <v>873046626.23911607</v>
      </c>
      <c r="M12" s="591">
        <v>157813524.04796231</v>
      </c>
      <c r="N12" s="590">
        <v>0.22064628100194522</v>
      </c>
      <c r="O12" s="585">
        <v>225863342.91687465</v>
      </c>
      <c r="P12" s="585">
        <v>28898608.569362223</v>
      </c>
      <c r="Q12" s="590">
        <v>0.14671970931799042</v>
      </c>
      <c r="R12" s="193"/>
      <c r="S12" s="193"/>
      <c r="T12" s="193"/>
    </row>
    <row r="13" spans="1:20">
      <c r="A13" s="475"/>
      <c r="B13" s="475"/>
      <c r="C13" s="154" t="s">
        <v>103</v>
      </c>
      <c r="D13" s="585">
        <v>101306858.50709334</v>
      </c>
      <c r="E13" s="585">
        <v>-6309484.1474970281</v>
      </c>
      <c r="F13" s="586">
        <v>-5.8629423671720526E-2</v>
      </c>
      <c r="G13" s="595">
        <v>5.2334651066103737</v>
      </c>
      <c r="H13" s="595">
        <v>-0.67590977408564878</v>
      </c>
      <c r="I13" s="596">
        <v>3.2048663961326809</v>
      </c>
      <c r="J13" s="596">
        <v>0.18027561937147141</v>
      </c>
      <c r="K13" s="586">
        <v>5.9603309233295369E-2</v>
      </c>
      <c r="L13" s="587">
        <v>324674946.52715164</v>
      </c>
      <c r="M13" s="587">
        <v>-820450.89469629526</v>
      </c>
      <c r="N13" s="586">
        <v>-2.5206221077005769E-3</v>
      </c>
      <c r="O13" s="585">
        <v>167247357.65223309</v>
      </c>
      <c r="P13" s="585">
        <v>-18293632.556545734</v>
      </c>
      <c r="Q13" s="586">
        <v>-9.8596178321356046E-2</v>
      </c>
      <c r="R13" s="193"/>
      <c r="S13" s="193"/>
      <c r="T13" s="193"/>
    </row>
    <row r="14" spans="1:20">
      <c r="A14" s="475"/>
      <c r="B14" s="475"/>
      <c r="C14" s="154" t="s">
        <v>67</v>
      </c>
      <c r="D14" s="585">
        <v>5635936.9875865728</v>
      </c>
      <c r="E14" s="585">
        <v>52170.235357620753</v>
      </c>
      <c r="F14" s="590">
        <v>9.3431974637542322E-3</v>
      </c>
      <c r="G14" s="597">
        <v>0.29114987871747977</v>
      </c>
      <c r="H14" s="597">
        <v>-1.5463133501254167E-2</v>
      </c>
      <c r="I14" s="598">
        <v>3.0503906051103575</v>
      </c>
      <c r="J14" s="598">
        <v>-2.5924031378075085E-2</v>
      </c>
      <c r="K14" s="590">
        <v>-8.4269765746936027E-3</v>
      </c>
      <c r="L14" s="591">
        <v>17191809.237928052</v>
      </c>
      <c r="M14" s="591">
        <v>14385.851308647543</v>
      </c>
      <c r="N14" s="590">
        <v>8.3748598290088168E-4</v>
      </c>
      <c r="O14" s="585">
        <v>22543747.950346291</v>
      </c>
      <c r="P14" s="585">
        <v>208680.94143048301</v>
      </c>
      <c r="Q14" s="590">
        <v>9.3431974637542322E-3</v>
      </c>
      <c r="R14" s="193"/>
      <c r="S14" s="193"/>
      <c r="T14" s="193"/>
    </row>
    <row r="15" spans="1:20">
      <c r="A15" s="475" t="s">
        <v>281</v>
      </c>
      <c r="B15" s="475" t="s">
        <v>122</v>
      </c>
      <c r="C15" s="154" t="s">
        <v>64</v>
      </c>
      <c r="D15" s="585">
        <v>295347059.17178309</v>
      </c>
      <c r="E15" s="585">
        <v>20310133.245408297</v>
      </c>
      <c r="F15" s="586">
        <v>7.3845114349646121E-2</v>
      </c>
      <c r="G15" s="595">
        <v>80.473949922321154</v>
      </c>
      <c r="H15" s="595">
        <v>-0.37436861243672581</v>
      </c>
      <c r="I15" s="596">
        <v>2.9426831785631427</v>
      </c>
      <c r="J15" s="596">
        <v>6.910849993652235E-2</v>
      </c>
      <c r="K15" s="586">
        <v>2.4049662063959885E-2</v>
      </c>
      <c r="L15" s="587">
        <v>869112822.86289918</v>
      </c>
      <c r="M15" s="587">
        <v>78773676.833563209</v>
      </c>
      <c r="N15" s="586">
        <v>9.9670726458789466E-2</v>
      </c>
      <c r="O15" s="585">
        <v>293642554.79714143</v>
      </c>
      <c r="P15" s="585">
        <v>12164054.991506755</v>
      </c>
      <c r="Q15" s="586">
        <v>4.321486365710428E-2</v>
      </c>
      <c r="R15" s="193"/>
      <c r="S15" s="193"/>
      <c r="T15" s="193"/>
    </row>
    <row r="16" spans="1:20">
      <c r="A16" s="475"/>
      <c r="B16" s="475"/>
      <c r="C16" s="154" t="s">
        <v>63</v>
      </c>
      <c r="D16" s="585">
        <v>51954126.9838541</v>
      </c>
      <c r="E16" s="585">
        <v>7233834.9426886961</v>
      </c>
      <c r="F16" s="590">
        <v>0.16175732788215896</v>
      </c>
      <c r="G16" s="597">
        <v>14.156070572975691</v>
      </c>
      <c r="H16" s="597">
        <v>1.0103433084141518</v>
      </c>
      <c r="I16" s="598">
        <v>3.2122819561941642</v>
      </c>
      <c r="J16" s="598">
        <v>0.18527912359075716</v>
      </c>
      <c r="K16" s="590">
        <v>6.1208771130024285E-2</v>
      </c>
      <c r="L16" s="591">
        <v>166891304.66005486</v>
      </c>
      <c r="M16" s="591">
        <v>31522853.976595581</v>
      </c>
      <c r="N16" s="590">
        <v>0.23286706627312659</v>
      </c>
      <c r="O16" s="585">
        <v>42195468.909843221</v>
      </c>
      <c r="P16" s="585">
        <v>4780767.4118044972</v>
      </c>
      <c r="Q16" s="590">
        <v>0.12777777772876539</v>
      </c>
      <c r="R16" s="193"/>
      <c r="S16" s="193"/>
      <c r="T16" s="193"/>
    </row>
    <row r="17" spans="1:20">
      <c r="A17" s="475"/>
      <c r="B17" s="475"/>
      <c r="C17" s="154" t="s">
        <v>103</v>
      </c>
      <c r="D17" s="585">
        <v>18504080.332260456</v>
      </c>
      <c r="E17" s="585">
        <v>-762403.86356614158</v>
      </c>
      <c r="F17" s="586">
        <v>-3.9571509561214566E-2</v>
      </c>
      <c r="G17" s="595">
        <v>5.0418529244634547</v>
      </c>
      <c r="H17" s="595">
        <v>-0.6216151573680051</v>
      </c>
      <c r="I17" s="596">
        <v>3.1483116567616456</v>
      </c>
      <c r="J17" s="596">
        <v>-6.4474865391888958E-2</v>
      </c>
      <c r="K17" s="586">
        <v>-2.0068207130261296E-2</v>
      </c>
      <c r="L17" s="587">
        <v>58256611.8077095</v>
      </c>
      <c r="M17" s="587">
        <v>-3642488.9459262714</v>
      </c>
      <c r="N17" s="586">
        <v>-5.8845587441144244E-2</v>
      </c>
      <c r="O17" s="585">
        <v>30277068.246653084</v>
      </c>
      <c r="P17" s="585">
        <v>-2517093.2117945291</v>
      </c>
      <c r="Q17" s="586">
        <v>-7.6754309299350551E-2</v>
      </c>
      <c r="R17" s="193"/>
      <c r="S17" s="193"/>
      <c r="T17" s="193"/>
    </row>
    <row r="18" spans="1:20">
      <c r="A18" s="475"/>
      <c r="B18" s="475"/>
      <c r="C18" s="154" t="s">
        <v>67</v>
      </c>
      <c r="D18" s="585">
        <v>1056277.1519744098</v>
      </c>
      <c r="E18" s="585">
        <v>53893.228750023758</v>
      </c>
      <c r="F18" s="590">
        <v>5.3765056982023871E-2</v>
      </c>
      <c r="G18" s="597">
        <v>0.28780647036217949</v>
      </c>
      <c r="H18" s="597">
        <v>-6.8487089233085219E-3</v>
      </c>
      <c r="I18" s="598">
        <v>3.0780340513264504</v>
      </c>
      <c r="J18" s="598">
        <v>-3.6851519938565058E-2</v>
      </c>
      <c r="K18" s="590">
        <v>-1.1830778080107431E-2</v>
      </c>
      <c r="L18" s="591">
        <v>3251257.0414153575</v>
      </c>
      <c r="M18" s="591">
        <v>128945.82209569821</v>
      </c>
      <c r="N18" s="590">
        <v>4.1298196444297774E-2</v>
      </c>
      <c r="O18" s="585">
        <v>4225108.6078976393</v>
      </c>
      <c r="P18" s="585">
        <v>215572.91500009503</v>
      </c>
      <c r="Q18" s="590">
        <v>5.3765056982023871E-2</v>
      </c>
      <c r="R18" s="193"/>
      <c r="S18" s="193"/>
      <c r="T18" s="193"/>
    </row>
    <row r="19" spans="1:20">
      <c r="A19" s="475"/>
      <c r="B19" s="475" t="s">
        <v>123</v>
      </c>
      <c r="C19" s="154" t="s">
        <v>64</v>
      </c>
      <c r="D19" s="585">
        <v>3625922824.4154415</v>
      </c>
      <c r="E19" s="585">
        <v>237541543.95889759</v>
      </c>
      <c r="F19" s="586">
        <v>7.010472679948572E-2</v>
      </c>
      <c r="G19" s="595">
        <v>80.679758909482288</v>
      </c>
      <c r="H19" s="595">
        <v>-0.24713789540307118</v>
      </c>
      <c r="I19" s="596">
        <v>2.9135345397139978</v>
      </c>
      <c r="J19" s="596">
        <v>0.1117095603505196</v>
      </c>
      <c r="K19" s="586">
        <v>3.9870284965443453E-2</v>
      </c>
      <c r="L19" s="587">
        <v>10564251387.271723</v>
      </c>
      <c r="M19" s="587">
        <v>1070600076.0809708</v>
      </c>
      <c r="N19" s="586">
        <v>0.11277010719984928</v>
      </c>
      <c r="O19" s="585">
        <v>3618018431.577589</v>
      </c>
      <c r="P19" s="585">
        <v>143549100.74889612</v>
      </c>
      <c r="Q19" s="586">
        <v>4.1315403038730616E-2</v>
      </c>
      <c r="R19" s="193"/>
      <c r="S19" s="193"/>
      <c r="T19" s="193"/>
    </row>
    <row r="20" spans="1:20">
      <c r="A20" s="475"/>
      <c r="B20" s="475"/>
      <c r="C20" s="154" t="s">
        <v>63</v>
      </c>
      <c r="D20" s="585">
        <v>616981084.49301708</v>
      </c>
      <c r="E20" s="585">
        <v>77247097.134983778</v>
      </c>
      <c r="F20" s="590">
        <v>0.14312068341870382</v>
      </c>
      <c r="G20" s="597">
        <v>13.728335532522692</v>
      </c>
      <c r="H20" s="597">
        <v>0.83752039641509413</v>
      </c>
      <c r="I20" s="598">
        <v>3.1121072767274902</v>
      </c>
      <c r="J20" s="598">
        <v>0.21810036557982837</v>
      </c>
      <c r="K20" s="590">
        <v>7.5362765976718898E-2</v>
      </c>
      <c r="L20" s="591">
        <v>1920111322.6539369</v>
      </c>
      <c r="M20" s="591">
        <v>358117433.05850387</v>
      </c>
      <c r="N20" s="590">
        <v>0.22926941996633463</v>
      </c>
      <c r="O20" s="585">
        <v>511359218.72706646</v>
      </c>
      <c r="P20" s="585">
        <v>78055577.003683388</v>
      </c>
      <c r="Q20" s="590">
        <v>0.18014059769549162</v>
      </c>
      <c r="R20" s="193"/>
      <c r="S20" s="193"/>
      <c r="T20" s="193"/>
    </row>
    <row r="21" spans="1:20">
      <c r="A21" s="475"/>
      <c r="B21" s="475"/>
      <c r="C21" s="154" t="s">
        <v>103</v>
      </c>
      <c r="D21" s="585">
        <v>236167008.55317011</v>
      </c>
      <c r="E21" s="585">
        <v>-7207451.3598987758</v>
      </c>
      <c r="F21" s="586">
        <v>-2.9614657850594556E-2</v>
      </c>
      <c r="G21" s="595">
        <v>5.2549097802475186</v>
      </c>
      <c r="H21" s="595">
        <v>-0.55775950698095311</v>
      </c>
      <c r="I21" s="596">
        <v>3.2078080109417488</v>
      </c>
      <c r="J21" s="596">
        <v>0.20926682455747647</v>
      </c>
      <c r="K21" s="586">
        <v>6.9789544831904235E-2</v>
      </c>
      <c r="L21" s="587">
        <v>757578421.95700765</v>
      </c>
      <c r="M21" s="587">
        <v>27810080.193642497</v>
      </c>
      <c r="N21" s="586">
        <v>3.8108093489564114E-2</v>
      </c>
      <c r="O21" s="585">
        <v>388485571.9062978</v>
      </c>
      <c r="P21" s="585">
        <v>-28219164.6146366</v>
      </c>
      <c r="Q21" s="586">
        <v>-6.7719807675425653E-2</v>
      </c>
      <c r="R21" s="193"/>
      <c r="S21" s="193"/>
      <c r="T21" s="193"/>
    </row>
    <row r="22" spans="1:20">
      <c r="A22" s="475"/>
      <c r="B22" s="475"/>
      <c r="C22" s="154" t="s">
        <v>67</v>
      </c>
      <c r="D22" s="585">
        <v>13183871.443467626</v>
      </c>
      <c r="E22" s="585">
        <v>191363.17111553997</v>
      </c>
      <c r="F22" s="590">
        <v>1.4728731904890041E-2</v>
      </c>
      <c r="G22" s="597">
        <v>0.29335196060717533</v>
      </c>
      <c r="H22" s="597">
        <v>-1.6956499145496684E-2</v>
      </c>
      <c r="I22" s="598">
        <v>3.0653697046835866</v>
      </c>
      <c r="J22" s="598">
        <v>1.5102857823910298E-2</v>
      </c>
      <c r="K22" s="590">
        <v>4.9513234684562292E-3</v>
      </c>
      <c r="L22" s="591">
        <v>40413440.113248728</v>
      </c>
      <c r="M22" s="591">
        <v>782822.87254306674</v>
      </c>
      <c r="N22" s="590">
        <v>1.9752982089287486E-2</v>
      </c>
      <c r="O22" s="585">
        <v>52735485.773870505</v>
      </c>
      <c r="P22" s="585">
        <v>765452.68446215987</v>
      </c>
      <c r="Q22" s="590">
        <v>1.4728731904890041E-2</v>
      </c>
      <c r="R22" s="193"/>
      <c r="S22" s="193"/>
      <c r="T22" s="193"/>
    </row>
    <row r="23" spans="1:20">
      <c r="A23" s="475"/>
      <c r="B23" s="475" t="s">
        <v>124</v>
      </c>
      <c r="C23" s="154" t="s">
        <v>64</v>
      </c>
      <c r="D23" s="585">
        <v>1557004305.9003263</v>
      </c>
      <c r="E23" s="585">
        <v>89173302.364696026</v>
      </c>
      <c r="F23" s="586">
        <v>6.0751750133292121E-2</v>
      </c>
      <c r="G23" s="595">
        <v>80.698854256785594</v>
      </c>
      <c r="H23" s="595">
        <v>-0.10508243346568236</v>
      </c>
      <c r="I23" s="596">
        <v>2.9184878573746631</v>
      </c>
      <c r="J23" s="596">
        <v>9.6040160526247309E-2</v>
      </c>
      <c r="K23" s="586">
        <v>3.4027259613521654E-2</v>
      </c>
      <c r="L23" s="587">
        <v>4544098160.6501675</v>
      </c>
      <c r="M23" s="587">
        <v>401221925.3583293</v>
      </c>
      <c r="N23" s="586">
        <v>9.6846225320575102E-2</v>
      </c>
      <c r="O23" s="585">
        <v>1531887549.9194469</v>
      </c>
      <c r="P23" s="585">
        <v>42548540.130562544</v>
      </c>
      <c r="Q23" s="586">
        <v>2.8568740797700484E-2</v>
      </c>
      <c r="R23" s="193"/>
      <c r="S23" s="193"/>
      <c r="T23" s="193"/>
    </row>
    <row r="24" spans="1:20">
      <c r="A24" s="475"/>
      <c r="B24" s="475"/>
      <c r="C24" s="154" t="s">
        <v>63</v>
      </c>
      <c r="D24" s="585">
        <v>265637524.9264521</v>
      </c>
      <c r="E24" s="585">
        <v>29955865.092422009</v>
      </c>
      <c r="F24" s="590">
        <v>0.1271030809674257</v>
      </c>
      <c r="G24" s="597">
        <v>13.767877088032476</v>
      </c>
      <c r="H24" s="597">
        <v>0.79362741323329544</v>
      </c>
      <c r="I24" s="598">
        <v>3.1866584726270792</v>
      </c>
      <c r="J24" s="598">
        <v>0.21524083725393517</v>
      </c>
      <c r="K24" s="590">
        <v>7.243708682738087E-2</v>
      </c>
      <c r="L24" s="591">
        <v>846496069.45456553</v>
      </c>
      <c r="M24" s="591">
        <v>146187429.08971417</v>
      </c>
      <c r="N24" s="590">
        <v>0.20874714470687167</v>
      </c>
      <c r="O24" s="585">
        <v>218726275.06723014</v>
      </c>
      <c r="P24" s="585">
        <v>26149893.139110267</v>
      </c>
      <c r="Q24" s="590">
        <v>0.13578972082293481</v>
      </c>
      <c r="R24" s="193"/>
      <c r="S24" s="193"/>
      <c r="T24" s="193"/>
    </row>
    <row r="25" spans="1:20">
      <c r="A25" s="475"/>
      <c r="B25" s="475"/>
      <c r="C25" s="154" t="s">
        <v>103</v>
      </c>
      <c r="D25" s="585">
        <v>100346865.66754396</v>
      </c>
      <c r="E25" s="585">
        <v>-6236176.9929003567</v>
      </c>
      <c r="F25" s="586">
        <v>-5.8510029712397778E-2</v>
      </c>
      <c r="G25" s="595">
        <v>5.2009342921809294</v>
      </c>
      <c r="H25" s="595">
        <v>-0.66645058430961335</v>
      </c>
      <c r="I25" s="596">
        <v>3.159557402477239</v>
      </c>
      <c r="J25" s="596">
        <v>0.17434795931339186</v>
      </c>
      <c r="K25" s="586">
        <v>5.8403928646497502E-2</v>
      </c>
      <c r="L25" s="587">
        <v>317051682.23527765</v>
      </c>
      <c r="M25" s="587">
        <v>-1121023.1958159208</v>
      </c>
      <c r="N25" s="586">
        <v>-3.5233166663276214E-3</v>
      </c>
      <c r="O25" s="585">
        <v>164453126.50273284</v>
      </c>
      <c r="P25" s="585">
        <v>-18041914.058960408</v>
      </c>
      <c r="Q25" s="586">
        <v>-9.8862489651390065E-2</v>
      </c>
      <c r="R25" s="193"/>
      <c r="S25" s="193"/>
      <c r="T25" s="193"/>
    </row>
    <row r="26" spans="1:20">
      <c r="A26" s="475"/>
      <c r="B26" s="475"/>
      <c r="C26" s="154" t="s">
        <v>67</v>
      </c>
      <c r="D26" s="585">
        <v>5635886.7802758962</v>
      </c>
      <c r="E26" s="585">
        <v>52873.449788399972</v>
      </c>
      <c r="F26" s="590">
        <v>9.4704143906787306E-3</v>
      </c>
      <c r="G26" s="597">
        <v>0.2921055543428564</v>
      </c>
      <c r="H26" s="597">
        <v>-1.5238720720747556E-2</v>
      </c>
      <c r="I26" s="598">
        <v>3.0502839908921295</v>
      </c>
      <c r="J26" s="598">
        <v>-2.5586592971591049E-2</v>
      </c>
      <c r="K26" s="590">
        <v>-8.3184881398523387E-3</v>
      </c>
      <c r="L26" s="591">
        <v>17191055.220356155</v>
      </c>
      <c r="M26" s="591">
        <v>18428.747790645808</v>
      </c>
      <c r="N26" s="590">
        <v>1.0731467210381034E-3</v>
      </c>
      <c r="O26" s="585">
        <v>22543547.121103585</v>
      </c>
      <c r="P26" s="585">
        <v>211493.79915359989</v>
      </c>
      <c r="Q26" s="590">
        <v>9.4704143906787306E-3</v>
      </c>
      <c r="R26" s="193"/>
      <c r="S26" s="193"/>
      <c r="T26" s="193"/>
    </row>
    <row r="27" spans="1:20">
      <c r="A27" s="475" t="s">
        <v>58</v>
      </c>
      <c r="B27" s="475" t="s">
        <v>122</v>
      </c>
      <c r="C27" s="154" t="s">
        <v>64</v>
      </c>
      <c r="D27" s="585">
        <v>165174249.37724325</v>
      </c>
      <c r="E27" s="585">
        <v>9585814.4978815317</v>
      </c>
      <c r="F27" s="586">
        <v>6.1610070859791505E-2</v>
      </c>
      <c r="G27" s="595">
        <v>83.490665935251528</v>
      </c>
      <c r="H27" s="595">
        <v>5.918599792664736E-2</v>
      </c>
      <c r="I27" s="596">
        <v>3.2188662880685208</v>
      </c>
      <c r="J27" s="596">
        <v>6.1749076533538449E-2</v>
      </c>
      <c r="K27" s="586">
        <v>1.9558689904805974E-2</v>
      </c>
      <c r="L27" s="587">
        <v>531673822.97743118</v>
      </c>
      <c r="M27" s="587">
        <v>40462897.304008543</v>
      </c>
      <c r="N27" s="586">
        <v>8.2373773035557346E-2</v>
      </c>
      <c r="O27" s="585">
        <v>203155452.89336357</v>
      </c>
      <c r="P27" s="585">
        <v>5356772.1803886294</v>
      </c>
      <c r="Q27" s="586">
        <v>2.7081940896066064E-2</v>
      </c>
      <c r="R27" s="193"/>
      <c r="S27" s="193"/>
      <c r="T27" s="193"/>
    </row>
    <row r="28" spans="1:20">
      <c r="A28" s="475"/>
      <c r="B28" s="475"/>
      <c r="C28" s="154" t="s">
        <v>63</v>
      </c>
      <c r="D28" s="585">
        <v>21625209.386026997</v>
      </c>
      <c r="E28" s="585">
        <v>2055568.3535583988</v>
      </c>
      <c r="F28" s="590">
        <v>0.10503863357268238</v>
      </c>
      <c r="G28" s="597">
        <v>10.930899576876767</v>
      </c>
      <c r="H28" s="597">
        <v>0.43703404987268435</v>
      </c>
      <c r="I28" s="598">
        <v>3.6523278546505691</v>
      </c>
      <c r="J28" s="598">
        <v>0.25128501371530376</v>
      </c>
      <c r="K28" s="590">
        <v>7.388469521489531E-2</v>
      </c>
      <c r="L28" s="591">
        <v>78982354.603237331</v>
      </c>
      <c r="M28" s="591">
        <v>12425167.070086993</v>
      </c>
      <c r="N28" s="590">
        <v>0.18668407621488442</v>
      </c>
      <c r="O28" s="585">
        <v>23554655.883130088</v>
      </c>
      <c r="P28" s="585">
        <v>2388699.0176334567</v>
      </c>
      <c r="Q28" s="590">
        <v>0.11285570658642693</v>
      </c>
      <c r="R28" s="193"/>
      <c r="S28" s="193"/>
      <c r="T28" s="193"/>
    </row>
    <row r="29" spans="1:20">
      <c r="A29" s="475"/>
      <c r="B29" s="475"/>
      <c r="C29" s="154" t="s">
        <v>103</v>
      </c>
      <c r="D29" s="585">
        <v>10389590.26811273</v>
      </c>
      <c r="E29" s="585">
        <v>-304144.93078581803</v>
      </c>
      <c r="F29" s="586">
        <v>-2.8441412203394082E-2</v>
      </c>
      <c r="G29" s="595">
        <v>5.2516285895024639</v>
      </c>
      <c r="H29" s="595">
        <v>-0.48269320886094214</v>
      </c>
      <c r="I29" s="596">
        <v>3.4334777046145506</v>
      </c>
      <c r="J29" s="596">
        <v>-2.8651765120183637E-2</v>
      </c>
      <c r="K29" s="586">
        <v>-8.2757636219707616E-3</v>
      </c>
      <c r="L29" s="587">
        <v>35672426.545645371</v>
      </c>
      <c r="M29" s="587">
        <v>-1350669.228000924</v>
      </c>
      <c r="N29" s="586">
        <v>-3.6481801420894536E-2</v>
      </c>
      <c r="O29" s="585">
        <v>18609335.161537711</v>
      </c>
      <c r="P29" s="585">
        <v>-255292.53011055291</v>
      </c>
      <c r="Q29" s="586">
        <v>-1.3532868725714416E-2</v>
      </c>
      <c r="R29" s="193"/>
      <c r="S29" s="193"/>
      <c r="T29" s="193"/>
    </row>
    <row r="30" spans="1:20">
      <c r="A30" s="475"/>
      <c r="B30" s="475"/>
      <c r="C30" s="154" t="s">
        <v>67</v>
      </c>
      <c r="D30" s="585">
        <v>543113.09618067741</v>
      </c>
      <c r="E30" s="585">
        <v>12090.08245461178</v>
      </c>
      <c r="F30" s="590">
        <v>2.276753011094278E-2</v>
      </c>
      <c r="G30" s="597">
        <v>0.27452750201223813</v>
      </c>
      <c r="H30" s="597">
        <v>-1.0223970359702406E-2</v>
      </c>
      <c r="I30" s="598">
        <v>3.0597966755409387</v>
      </c>
      <c r="J30" s="598">
        <v>-6.0071002061012457E-2</v>
      </c>
      <c r="K30" s="590">
        <v>-1.9254342898024863E-2</v>
      </c>
      <c r="L30" s="591">
        <v>1661815.6461363828</v>
      </c>
      <c r="M30" s="591">
        <v>5094.1095496534836</v>
      </c>
      <c r="N30" s="590">
        <v>3.0748133812207533E-3</v>
      </c>
      <c r="O30" s="585">
        <v>2172452.3847227097</v>
      </c>
      <c r="P30" s="585">
        <v>48360.32981844712</v>
      </c>
      <c r="Q30" s="590">
        <v>2.276753011094278E-2</v>
      </c>
      <c r="R30" s="193"/>
      <c r="S30" s="193"/>
      <c r="T30" s="193"/>
    </row>
    <row r="31" spans="1:20">
      <c r="A31" s="475"/>
      <c r="B31" s="475" t="s">
        <v>123</v>
      </c>
      <c r="C31" s="154" t="s">
        <v>64</v>
      </c>
      <c r="D31" s="585">
        <v>2023776554.3675222</v>
      </c>
      <c r="E31" s="585">
        <v>99509722.327758312</v>
      </c>
      <c r="F31" s="586">
        <v>5.1713058018193807E-2</v>
      </c>
      <c r="G31" s="595">
        <v>83.422170052899048</v>
      </c>
      <c r="H31" s="595">
        <v>-0.11008041300344473</v>
      </c>
      <c r="I31" s="596">
        <v>3.1993945503198336</v>
      </c>
      <c r="J31" s="596">
        <v>0.11480138772329784</v>
      </c>
      <c r="K31" s="586">
        <v>3.7217675612903463E-2</v>
      </c>
      <c r="L31" s="587">
        <v>6474859679.1085014</v>
      </c>
      <c r="M31" s="587">
        <v>539279365.98734951</v>
      </c>
      <c r="N31" s="586">
        <v>9.0855373449369781E-2</v>
      </c>
      <c r="O31" s="585">
        <v>2503239888.9861569</v>
      </c>
      <c r="P31" s="585">
        <v>49168418.564043999</v>
      </c>
      <c r="Q31" s="586">
        <v>2.0035446871311688E-2</v>
      </c>
      <c r="R31" s="193"/>
      <c r="S31" s="193"/>
      <c r="T31" s="193"/>
    </row>
    <row r="32" spans="1:20">
      <c r="A32" s="475"/>
      <c r="B32" s="475"/>
      <c r="C32" s="154" t="s">
        <v>63</v>
      </c>
      <c r="D32" s="585">
        <v>264416989.52178323</v>
      </c>
      <c r="E32" s="585">
        <v>25394479.949402034</v>
      </c>
      <c r="F32" s="590">
        <v>0.10624304796579016</v>
      </c>
      <c r="G32" s="597">
        <v>10.89954274702799</v>
      </c>
      <c r="H32" s="597">
        <v>0.52359706000274286</v>
      </c>
      <c r="I32" s="598">
        <v>3.5037342093163741</v>
      </c>
      <c r="J32" s="598">
        <v>0.28560817709118869</v>
      </c>
      <c r="K32" s="590">
        <v>8.8749842060630496E-2</v>
      </c>
      <c r="L32" s="591">
        <v>926446851.71192122</v>
      </c>
      <c r="M32" s="591">
        <v>157242291.36924767</v>
      </c>
      <c r="N32" s="590">
        <v>0.20442194375342457</v>
      </c>
      <c r="O32" s="585">
        <v>284025495.22645926</v>
      </c>
      <c r="P32" s="585">
        <v>40444300.625673771</v>
      </c>
      <c r="Q32" s="590">
        <v>0.16604032463162632</v>
      </c>
      <c r="R32" s="193"/>
      <c r="S32" s="193"/>
      <c r="T32" s="193"/>
    </row>
    <row r="33" spans="1:20">
      <c r="A33" s="475"/>
      <c r="B33" s="475"/>
      <c r="C33" s="154" t="s">
        <v>103</v>
      </c>
      <c r="D33" s="585">
        <v>129496200.6867355</v>
      </c>
      <c r="E33" s="585">
        <v>-2089461.7802212834</v>
      </c>
      <c r="F33" s="586">
        <v>-1.5879099143844642E-2</v>
      </c>
      <c r="G33" s="595">
        <v>5.337967796681653</v>
      </c>
      <c r="H33" s="595">
        <v>-0.37415400051222125</v>
      </c>
      <c r="I33" s="596">
        <v>3.4946979491312766</v>
      </c>
      <c r="J33" s="596">
        <v>0.16295648716085953</v>
      </c>
      <c r="K33" s="586">
        <v>4.8910303821859527E-2</v>
      </c>
      <c r="L33" s="587">
        <v>452550106.96022677</v>
      </c>
      <c r="M33" s="587">
        <v>14140699.518222332</v>
      </c>
      <c r="N33" s="586">
        <v>3.2254553114472007E-2</v>
      </c>
      <c r="O33" s="585">
        <v>225899052.27213979</v>
      </c>
      <c r="P33" s="585">
        <v>-8638137.9487369657</v>
      </c>
      <c r="Q33" s="586">
        <v>-3.6830568067273035E-2</v>
      </c>
      <c r="R33" s="193"/>
      <c r="S33" s="193"/>
      <c r="T33" s="193"/>
    </row>
    <row r="34" spans="1:20">
      <c r="A34" s="475"/>
      <c r="B34" s="475"/>
      <c r="C34" s="154" t="s">
        <v>67</v>
      </c>
      <c r="D34" s="585">
        <v>6929928.5244545517</v>
      </c>
      <c r="E34" s="585">
        <v>-222953.25121577177</v>
      </c>
      <c r="F34" s="590">
        <v>-3.1169710084419502E-2</v>
      </c>
      <c r="G34" s="597">
        <v>0.28565884636515926</v>
      </c>
      <c r="H34" s="597">
        <v>-2.4847109508394916E-2</v>
      </c>
      <c r="I34" s="598">
        <v>3.0369623277420357</v>
      </c>
      <c r="J34" s="598">
        <v>-3.9720286472936017E-2</v>
      </c>
      <c r="K34" s="590">
        <v>-1.2910102033085662E-2</v>
      </c>
      <c r="L34" s="591">
        <v>21045931.862713426</v>
      </c>
      <c r="M34" s="591">
        <v>-961215.13802657276</v>
      </c>
      <c r="N34" s="590">
        <v>-4.3677407979973576E-2</v>
      </c>
      <c r="O34" s="585">
        <v>27719714.097818207</v>
      </c>
      <c r="P34" s="585">
        <v>-891813.00486308709</v>
      </c>
      <c r="Q34" s="590">
        <v>-3.1169710084419502E-2</v>
      </c>
      <c r="R34" s="193"/>
      <c r="S34" s="193"/>
      <c r="T34" s="193"/>
    </row>
    <row r="35" spans="1:20">
      <c r="A35" s="475"/>
      <c r="B35" s="475" t="s">
        <v>124</v>
      </c>
      <c r="C35" s="154" t="s">
        <v>64</v>
      </c>
      <c r="D35" s="585">
        <v>862541754.63526821</v>
      </c>
      <c r="E35" s="585">
        <v>32574485.104563951</v>
      </c>
      <c r="F35" s="586">
        <v>3.9247915309940873E-2</v>
      </c>
      <c r="G35" s="595">
        <v>83.51869967105516</v>
      </c>
      <c r="H35" s="595">
        <v>-7.1146377172937036E-2</v>
      </c>
      <c r="I35" s="596">
        <v>3.2056806624122425</v>
      </c>
      <c r="J35" s="596">
        <v>0.10413443829824143</v>
      </c>
      <c r="K35" s="586">
        <v>3.3575007681205478E-2</v>
      </c>
      <c r="L35" s="587">
        <v>2765033423.3574047</v>
      </c>
      <c r="M35" s="587">
        <v>190851572.40624142</v>
      </c>
      <c r="N35" s="586">
        <v>7.4140672049148953E-2</v>
      </c>
      <c r="O35" s="585">
        <v>1054172061.385595</v>
      </c>
      <c r="P35" s="585">
        <v>6024877.2732931376</v>
      </c>
      <c r="Q35" s="586">
        <v>5.7481214133067908E-3</v>
      </c>
      <c r="R35" s="193"/>
      <c r="S35" s="193"/>
      <c r="T35" s="193"/>
    </row>
    <row r="36" spans="1:20">
      <c r="A36" s="475"/>
      <c r="B36" s="475"/>
      <c r="C36" s="154" t="s">
        <v>63</v>
      </c>
      <c r="D36" s="585">
        <v>112264114.28000903</v>
      </c>
      <c r="E36" s="585">
        <v>8553166.784052819</v>
      </c>
      <c r="F36" s="590">
        <v>8.2471204733582396E-2</v>
      </c>
      <c r="G36" s="597">
        <v>10.870375600951471</v>
      </c>
      <c r="H36" s="597">
        <v>0.42516594876272862</v>
      </c>
      <c r="I36" s="598">
        <v>3.5947659231463165</v>
      </c>
      <c r="J36" s="598">
        <v>0.28673204564528376</v>
      </c>
      <c r="K36" s="590">
        <v>8.6677481629023695E-2</v>
      </c>
      <c r="L36" s="591">
        <v>403563212.40598023</v>
      </c>
      <c r="M36" s="591">
        <v>60483884.621626198</v>
      </c>
      <c r="N36" s="590">
        <v>0.17629708269582467</v>
      </c>
      <c r="O36" s="585">
        <v>120565992.44658634</v>
      </c>
      <c r="P36" s="585">
        <v>11711409.481471777</v>
      </c>
      <c r="Q36" s="590">
        <v>0.10758765650891354</v>
      </c>
      <c r="R36" s="193"/>
      <c r="S36" s="193"/>
      <c r="T36" s="193"/>
    </row>
    <row r="37" spans="1:20">
      <c r="A37" s="475"/>
      <c r="B37" s="475"/>
      <c r="C37" s="154" t="s">
        <v>103</v>
      </c>
      <c r="D37" s="585">
        <v>54467379.64718689</v>
      </c>
      <c r="E37" s="585">
        <v>-1159628.4174573421</v>
      </c>
      <c r="F37" s="586">
        <v>-2.0846499889221728E-2</v>
      </c>
      <c r="G37" s="595">
        <v>5.2739994303769553</v>
      </c>
      <c r="H37" s="595">
        <v>-0.328454077068419</v>
      </c>
      <c r="I37" s="596">
        <v>3.4532482103309219</v>
      </c>
      <c r="J37" s="596">
        <v>8.4266240543277249E-2</v>
      </c>
      <c r="K37" s="586">
        <v>2.5012375043547284E-2</v>
      </c>
      <c r="L37" s="587">
        <v>188089381.28806302</v>
      </c>
      <c r="M37" s="587">
        <v>682994.08504471183</v>
      </c>
      <c r="N37" s="586">
        <v>3.6444546807511999E-3</v>
      </c>
      <c r="O37" s="585">
        <v>94387507.381843135</v>
      </c>
      <c r="P37" s="585">
        <v>-1435915.1369909048</v>
      </c>
      <c r="Q37" s="586">
        <v>-1.4985012006940959E-2</v>
      </c>
      <c r="R37" s="193"/>
      <c r="S37" s="193"/>
      <c r="T37" s="193"/>
    </row>
    <row r="38" spans="1:20">
      <c r="A38" s="475"/>
      <c r="B38" s="475"/>
      <c r="C38" s="154" t="s">
        <v>67</v>
      </c>
      <c r="D38" s="585">
        <v>2940101.252869233</v>
      </c>
      <c r="E38" s="585">
        <v>-101338.30969107803</v>
      </c>
      <c r="F38" s="590">
        <v>-3.3319192312264961E-2</v>
      </c>
      <c r="G38" s="597">
        <v>0.28468585111536127</v>
      </c>
      <c r="H38" s="597">
        <v>-2.1631607575702649E-2</v>
      </c>
      <c r="I38" s="598">
        <v>3.0105597422094919</v>
      </c>
      <c r="J38" s="598">
        <v>-3.7178077100822549E-2</v>
      </c>
      <c r="K38" s="590">
        <v>-1.2198581146076316E-2</v>
      </c>
      <c r="L38" s="591">
        <v>8851350.4699078016</v>
      </c>
      <c r="M38" s="591">
        <v>-418159.91005387716</v>
      </c>
      <c r="N38" s="590">
        <v>-4.5111326587198436E-2</v>
      </c>
      <c r="O38" s="585">
        <v>11760405.011476932</v>
      </c>
      <c r="P38" s="585">
        <v>-405353.23876431212</v>
      </c>
      <c r="Q38" s="590">
        <v>-3.3319192312264961E-2</v>
      </c>
      <c r="R38" s="193"/>
      <c r="S38" s="193"/>
      <c r="T38" s="193"/>
    </row>
    <row r="39" spans="1:20">
      <c r="A39" s="475" t="s">
        <v>59</v>
      </c>
      <c r="B39" s="475" t="s">
        <v>122</v>
      </c>
      <c r="C39" s="154" t="s">
        <v>64</v>
      </c>
      <c r="D39" s="585">
        <v>274089.7379693542</v>
      </c>
      <c r="E39" s="585">
        <v>24017.413764782861</v>
      </c>
      <c r="F39" s="586">
        <v>9.604187045158763E-2</v>
      </c>
      <c r="G39" s="595">
        <v>19.992311904812439</v>
      </c>
      <c r="H39" s="595">
        <v>-6.2911923087623052</v>
      </c>
      <c r="I39" s="596">
        <v>5.1523611657826187</v>
      </c>
      <c r="J39" s="596">
        <v>0.36427686616042187</v>
      </c>
      <c r="K39" s="586">
        <v>7.6079877329888509E-2</v>
      </c>
      <c r="L39" s="587">
        <v>1412209.3218528342</v>
      </c>
      <c r="M39" s="587">
        <v>214841.95255889418</v>
      </c>
      <c r="N39" s="586">
        <v>0.17942860150396575</v>
      </c>
      <c r="O39" s="585">
        <v>649049.46068656445</v>
      </c>
      <c r="P39" s="585">
        <v>77445.061151963659</v>
      </c>
      <c r="Q39" s="586">
        <v>0.13548716772477482</v>
      </c>
      <c r="R39" s="193"/>
      <c r="S39" s="193"/>
      <c r="T39" s="193"/>
    </row>
    <row r="40" spans="1:20">
      <c r="A40" s="475"/>
      <c r="B40" s="475"/>
      <c r="C40" s="154" t="s">
        <v>63</v>
      </c>
      <c r="D40" s="585">
        <v>895208.3882963974</v>
      </c>
      <c r="E40" s="585">
        <v>422749.45568467065</v>
      </c>
      <c r="F40" s="590">
        <v>0.89478561310659344</v>
      </c>
      <c r="G40" s="597">
        <v>65.297174024906781</v>
      </c>
      <c r="H40" s="597">
        <v>15.640034293270915</v>
      </c>
      <c r="I40" s="598">
        <v>6.6639150772943916</v>
      </c>
      <c r="J40" s="598">
        <v>-5.007323708052791E-2</v>
      </c>
      <c r="K40" s="590">
        <v>-7.4580465046862072E-3</v>
      </c>
      <c r="L40" s="591">
        <v>5965592.6760887746</v>
      </c>
      <c r="M40" s="591">
        <v>2793508.9235115936</v>
      </c>
      <c r="N40" s="590">
        <v>0.8806542138876341</v>
      </c>
      <c r="O40" s="585">
        <v>1585539.6932445765</v>
      </c>
      <c r="P40" s="585">
        <v>655928.84245782124</v>
      </c>
      <c r="Q40" s="590">
        <v>0.70559507981505443</v>
      </c>
      <c r="R40" s="193"/>
      <c r="S40" s="193"/>
      <c r="T40" s="193"/>
    </row>
    <row r="41" spans="1:20">
      <c r="A41" s="475"/>
      <c r="B41" s="475"/>
      <c r="C41" s="154" t="s">
        <v>103</v>
      </c>
      <c r="D41" s="585">
        <v>201674.96200584504</v>
      </c>
      <c r="E41" s="585">
        <v>-27223.084917761997</v>
      </c>
      <c r="F41" s="586">
        <v>-0.11893104936298339</v>
      </c>
      <c r="G41" s="595">
        <v>14.71032361037487</v>
      </c>
      <c r="H41" s="595">
        <v>-9.3476876067083712</v>
      </c>
      <c r="I41" s="596">
        <v>8.0063781466767505</v>
      </c>
      <c r="J41" s="596">
        <v>0.89162048398104243</v>
      </c>
      <c r="K41" s="586">
        <v>0.12531986699364497</v>
      </c>
      <c r="L41" s="587">
        <v>1614686.0085354615</v>
      </c>
      <c r="M41" s="587">
        <v>-13868.124790353468</v>
      </c>
      <c r="N41" s="586">
        <v>-8.5156056569222777E-3</v>
      </c>
      <c r="O41" s="585">
        <v>585320.74980926514</v>
      </c>
      <c r="P41" s="585">
        <v>-90152.852399829077</v>
      </c>
      <c r="Q41" s="586">
        <v>-0.13346613709993965</v>
      </c>
      <c r="R41" s="193"/>
      <c r="S41" s="193"/>
      <c r="T41" s="193"/>
    </row>
    <row r="42" spans="1:20">
      <c r="A42" s="475"/>
      <c r="B42" s="475"/>
      <c r="C42" s="154" t="s">
        <v>67</v>
      </c>
      <c r="D42" s="585">
        <v>2.6111590266227722</v>
      </c>
      <c r="E42" s="585">
        <v>-10.184193074703217</v>
      </c>
      <c r="F42" s="590">
        <v>-0.79592909941476508</v>
      </c>
      <c r="G42" s="597">
        <v>1.9045990586902492E-4</v>
      </c>
      <c r="H42" s="597">
        <v>-1.1543778003389551E-3</v>
      </c>
      <c r="I42" s="598">
        <v>39.96</v>
      </c>
      <c r="J42" s="598">
        <v>33.080661394813909</v>
      </c>
      <c r="K42" s="590">
        <v>4.8086979422521168</v>
      </c>
      <c r="L42" s="591">
        <v>104.34191470384597</v>
      </c>
      <c r="M42" s="591">
        <v>16.318355026245115</v>
      </c>
      <c r="N42" s="590">
        <v>0.18538622030299018</v>
      </c>
      <c r="O42" s="585">
        <v>10.444636106491089</v>
      </c>
      <c r="P42" s="585">
        <v>-40.736772298812866</v>
      </c>
      <c r="Q42" s="590">
        <v>-0.79592909941476508</v>
      </c>
      <c r="R42" s="193"/>
      <c r="S42" s="193"/>
      <c r="T42" s="193"/>
    </row>
    <row r="43" spans="1:20">
      <c r="A43" s="475"/>
      <c r="B43" s="475" t="s">
        <v>123</v>
      </c>
      <c r="C43" s="154" t="s">
        <v>64</v>
      </c>
      <c r="D43" s="585">
        <v>3392855.7206246667</v>
      </c>
      <c r="E43" s="585">
        <v>-37921.489801735152</v>
      </c>
      <c r="F43" s="586">
        <v>-1.1053323336324132E-2</v>
      </c>
      <c r="G43" s="595">
        <v>23.111014210219846</v>
      </c>
      <c r="H43" s="595">
        <v>-7.9504495056181241</v>
      </c>
      <c r="I43" s="596">
        <v>5.1197686502282291</v>
      </c>
      <c r="J43" s="596">
        <v>0.555666662979168</v>
      </c>
      <c r="K43" s="586">
        <v>0.12174720559083894</v>
      </c>
      <c r="L43" s="587">
        <v>17370636.353201676</v>
      </c>
      <c r="M43" s="587">
        <v>1712219.2692857441</v>
      </c>
      <c r="N43" s="586">
        <v>0.10934817102582531</v>
      </c>
      <c r="O43" s="585">
        <v>8285449.7706353702</v>
      </c>
      <c r="P43" s="585">
        <v>244925.29610773083</v>
      </c>
      <c r="Q43" s="586">
        <v>3.0461358196676541E-2</v>
      </c>
      <c r="R43" s="193"/>
      <c r="S43" s="193"/>
      <c r="T43" s="193"/>
    </row>
    <row r="44" spans="1:20">
      <c r="A44" s="475"/>
      <c r="B44" s="475"/>
      <c r="C44" s="154" t="s">
        <v>63</v>
      </c>
      <c r="D44" s="585">
        <v>8808271.4042993262</v>
      </c>
      <c r="E44" s="585">
        <v>3753058.7602360882</v>
      </c>
      <c r="F44" s="590">
        <v>0.74241362816727818</v>
      </c>
      <c r="G44" s="597">
        <v>59.999039851525254</v>
      </c>
      <c r="H44" s="597">
        <v>14.230313266128675</v>
      </c>
      <c r="I44" s="598">
        <v>6.6292275332387147</v>
      </c>
      <c r="J44" s="598">
        <v>2.0088254494187829E-2</v>
      </c>
      <c r="K44" s="590">
        <v>3.0394660555562989E-3</v>
      </c>
      <c r="L44" s="591">
        <v>58392035.313620329</v>
      </c>
      <c r="M44" s="591">
        <v>24981430.865336008</v>
      </c>
      <c r="N44" s="590">
        <v>0.74770963524483136</v>
      </c>
      <c r="O44" s="585">
        <v>16006616.095500305</v>
      </c>
      <c r="P44" s="585">
        <v>6161211.5771835428</v>
      </c>
      <c r="Q44" s="590">
        <v>0.62579567611681086</v>
      </c>
      <c r="R44" s="193"/>
      <c r="S44" s="193"/>
      <c r="T44" s="193"/>
    </row>
    <row r="45" spans="1:20">
      <c r="A45" s="475"/>
      <c r="B45" s="475"/>
      <c r="C45" s="154" t="s">
        <v>103</v>
      </c>
      <c r="D45" s="585">
        <v>2479361.2749509024</v>
      </c>
      <c r="E45" s="585">
        <v>-76722.896821236704</v>
      </c>
      <c r="F45" s="586">
        <v>-3.0015794342188873E-2</v>
      </c>
      <c r="G45" s="595">
        <v>16.888591315374104</v>
      </c>
      <c r="H45" s="595">
        <v>-6.253603845197155</v>
      </c>
      <c r="I45" s="596">
        <v>7.7646437043406173</v>
      </c>
      <c r="J45" s="596">
        <v>0.76688352055392972</v>
      </c>
      <c r="K45" s="586">
        <v>0.10958985452670188</v>
      </c>
      <c r="L45" s="587">
        <v>19251356.914333452</v>
      </c>
      <c r="M45" s="587">
        <v>1364492.8706990033</v>
      </c>
      <c r="N45" s="586">
        <v>7.6284633649049124E-2</v>
      </c>
      <c r="O45" s="585">
        <v>7244661.1934056804</v>
      </c>
      <c r="P45" s="585">
        <v>-291998.61593124643</v>
      </c>
      <c r="Q45" s="586">
        <v>-3.8743770226897956E-2</v>
      </c>
      <c r="R45" s="193"/>
      <c r="S45" s="193"/>
      <c r="T45" s="193"/>
    </row>
    <row r="46" spans="1:20">
      <c r="A46" s="475"/>
      <c r="B46" s="475"/>
      <c r="C46" s="154" t="s">
        <v>67</v>
      </c>
      <c r="D46" s="585">
        <v>198.86794880032539</v>
      </c>
      <c r="E46" s="585">
        <v>-2851.1920605897903</v>
      </c>
      <c r="F46" s="590">
        <v>-0.93479867668567918</v>
      </c>
      <c r="G46" s="597">
        <v>1.3546228808796515E-3</v>
      </c>
      <c r="H46" s="597">
        <v>-2.6259915313229607E-2</v>
      </c>
      <c r="I46" s="598">
        <v>8.0611461893388636</v>
      </c>
      <c r="J46" s="598">
        <v>1.8016130409709543</v>
      </c>
      <c r="K46" s="590">
        <v>0.28781907504407117</v>
      </c>
      <c r="L46" s="591">
        <v>1603.1036076533794</v>
      </c>
      <c r="M46" s="591">
        <v>-17488.848125635388</v>
      </c>
      <c r="N46" s="590">
        <v>-0.91603249211770199</v>
      </c>
      <c r="O46" s="585">
        <v>795.47179520130157</v>
      </c>
      <c r="P46" s="585">
        <v>-11404.768242359161</v>
      </c>
      <c r="Q46" s="590">
        <v>-0.93479867668567918</v>
      </c>
      <c r="R46" s="193"/>
      <c r="S46" s="193"/>
      <c r="T46" s="193"/>
    </row>
    <row r="47" spans="1:20">
      <c r="A47" s="475"/>
      <c r="B47" s="475" t="s">
        <v>124</v>
      </c>
      <c r="C47" s="154" t="s">
        <v>64</v>
      </c>
      <c r="D47" s="585">
        <v>1380891.842613017</v>
      </c>
      <c r="E47" s="585">
        <v>66181.7480412398</v>
      </c>
      <c r="F47" s="586">
        <v>5.0339423356140195E-2</v>
      </c>
      <c r="G47" s="595">
        <v>21.745148791903361</v>
      </c>
      <c r="H47" s="595">
        <v>-6.9722050224030738</v>
      </c>
      <c r="I47" s="596">
        <v>5.1279598722594892</v>
      </c>
      <c r="J47" s="596">
        <v>0.47486424729798049</v>
      </c>
      <c r="K47" s="586">
        <v>0.10205340392116026</v>
      </c>
      <c r="L47" s="587">
        <v>7081157.9568500174</v>
      </c>
      <c r="M47" s="587">
        <v>963686.16770534962</v>
      </c>
      <c r="N47" s="586">
        <v>0.15753013678222294</v>
      </c>
      <c r="O47" s="585">
        <v>3317973.3208320141</v>
      </c>
      <c r="P47" s="585">
        <v>304517.43090528483</v>
      </c>
      <c r="Q47" s="586">
        <v>0.10105255959551776</v>
      </c>
      <c r="R47" s="193"/>
      <c r="S47" s="193"/>
      <c r="T47" s="193"/>
    </row>
    <row r="48" spans="1:20">
      <c r="A48" s="475"/>
      <c r="B48" s="475"/>
      <c r="C48" s="154" t="s">
        <v>63</v>
      </c>
      <c r="D48" s="585">
        <v>4009409.529081428</v>
      </c>
      <c r="E48" s="585">
        <v>1780069.8372991877</v>
      </c>
      <c r="F48" s="590">
        <v>0.79847402522857125</v>
      </c>
      <c r="G48" s="597">
        <v>63.136883054195678</v>
      </c>
      <c r="H48" s="597">
        <v>14.441176703785352</v>
      </c>
      <c r="I48" s="598">
        <v>6.6220615758932162</v>
      </c>
      <c r="J48" s="598">
        <v>-7.2504479390571142E-2</v>
      </c>
      <c r="K48" s="590">
        <v>-1.0830347895864869E-2</v>
      </c>
      <c r="L48" s="591">
        <v>26550556.784550238</v>
      </c>
      <c r="M48" s="591">
        <v>11626094.958248032</v>
      </c>
      <c r="N48" s="590">
        <v>0.77899592585366939</v>
      </c>
      <c r="O48" s="585">
        <v>7137067.8496445417</v>
      </c>
      <c r="P48" s="585">
        <v>2748715.4302519681</v>
      </c>
      <c r="Q48" s="590">
        <v>0.62636615466549961</v>
      </c>
      <c r="R48" s="193"/>
      <c r="S48" s="193"/>
      <c r="T48" s="193"/>
    </row>
    <row r="49" spans="1:20">
      <c r="A49" s="475"/>
      <c r="B49" s="475"/>
      <c r="C49" s="154" t="s">
        <v>103</v>
      </c>
      <c r="D49" s="585">
        <v>959992.83954943181</v>
      </c>
      <c r="E49" s="585">
        <v>-73307.154596570064</v>
      </c>
      <c r="F49" s="586">
        <v>-7.0944696614613556E-2</v>
      </c>
      <c r="G49" s="595">
        <v>15.117177530473901</v>
      </c>
      <c r="H49" s="595">
        <v>-7.45330523278251</v>
      </c>
      <c r="I49" s="596">
        <v>7.9409595340858026</v>
      </c>
      <c r="J49" s="596">
        <v>0.85425477047415743</v>
      </c>
      <c r="K49" s="586">
        <v>0.12054329889126041</v>
      </c>
      <c r="L49" s="587">
        <v>7623264.2918741629</v>
      </c>
      <c r="M49" s="587">
        <v>300572.30111980624</v>
      </c>
      <c r="N49" s="586">
        <v>4.1046694507881711E-2</v>
      </c>
      <c r="O49" s="585">
        <v>2794231.1495002508</v>
      </c>
      <c r="P49" s="585">
        <v>-251718.49758533435</v>
      </c>
      <c r="Q49" s="586">
        <v>-8.264040012157875E-2</v>
      </c>
      <c r="R49" s="193"/>
      <c r="S49" s="193"/>
      <c r="T49" s="193"/>
    </row>
    <row r="50" spans="1:20">
      <c r="A50" s="475"/>
      <c r="B50" s="475"/>
      <c r="C50" s="154" t="s">
        <v>67</v>
      </c>
      <c r="D50" s="585">
        <v>50.207310676574707</v>
      </c>
      <c r="E50" s="585">
        <v>-703.21443077921867</v>
      </c>
      <c r="F50" s="590">
        <v>-0.93336094790739377</v>
      </c>
      <c r="G50" s="597">
        <v>7.9062342713063084E-4</v>
      </c>
      <c r="H50" s="597">
        <v>-1.5666448599705993E-2</v>
      </c>
      <c r="I50" s="598">
        <v>15.018083257976489</v>
      </c>
      <c r="J50" s="598">
        <v>8.6512454167654074</v>
      </c>
      <c r="K50" s="590">
        <v>1.3587978259423978</v>
      </c>
      <c r="L50" s="591">
        <v>754.01757189989087</v>
      </c>
      <c r="M50" s="591">
        <v>-4042.8964819920066</v>
      </c>
      <c r="N50" s="590">
        <v>-0.84281194880109833</v>
      </c>
      <c r="O50" s="585">
        <v>200.82924270629883</v>
      </c>
      <c r="P50" s="585">
        <v>-2812.8577231168747</v>
      </c>
      <c r="Q50" s="590">
        <v>-0.93336094790739377</v>
      </c>
      <c r="R50" s="193"/>
      <c r="S50" s="193"/>
      <c r="T50" s="193"/>
    </row>
    <row r="51" spans="1:20">
      <c r="A51" s="475" t="s">
        <v>101</v>
      </c>
      <c r="B51" s="475" t="s">
        <v>122</v>
      </c>
      <c r="C51" s="154" t="s">
        <v>64</v>
      </c>
      <c r="D51" s="585">
        <v>130172809.79453976</v>
      </c>
      <c r="E51" s="585">
        <v>10724318.74752672</v>
      </c>
      <c r="F51" s="586">
        <v>8.9781952484488045E-2</v>
      </c>
      <c r="G51" s="595">
        <v>76.946138236365741</v>
      </c>
      <c r="H51" s="595">
        <v>-0.76803954701647115</v>
      </c>
      <c r="I51" s="596">
        <v>2.5922387357088619</v>
      </c>
      <c r="J51" s="596">
        <v>8.7994289136648085E-2</v>
      </c>
      <c r="K51" s="586">
        <v>3.5138059009013213E-2</v>
      </c>
      <c r="L51" s="587">
        <v>337438999.88546789</v>
      </c>
      <c r="M51" s="587">
        <v>38310779.529554665</v>
      </c>
      <c r="N51" s="586">
        <v>0.12807477503784551</v>
      </c>
      <c r="O51" s="585">
        <v>90487101.903777868</v>
      </c>
      <c r="P51" s="585">
        <v>6807282.8111180514</v>
      </c>
      <c r="Q51" s="586">
        <v>8.1349157836733049E-2</v>
      </c>
      <c r="R51" s="193"/>
      <c r="S51" s="193"/>
      <c r="T51" s="193"/>
    </row>
    <row r="52" spans="1:20">
      <c r="A52" s="475"/>
      <c r="B52" s="475"/>
      <c r="C52" s="154" t="s">
        <v>63</v>
      </c>
      <c r="D52" s="585">
        <v>30328917.597827096</v>
      </c>
      <c r="E52" s="585">
        <v>5178266.5891302675</v>
      </c>
      <c r="F52" s="590">
        <v>0.20588996234489826</v>
      </c>
      <c r="G52" s="597">
        <v>17.927653937294348</v>
      </c>
      <c r="H52" s="597">
        <v>1.5644320436968684</v>
      </c>
      <c r="I52" s="598">
        <v>2.8985192027794526</v>
      </c>
      <c r="J52" s="598">
        <v>0.16255570320583335</v>
      </c>
      <c r="K52" s="590">
        <v>5.9414426848591551E-2</v>
      </c>
      <c r="L52" s="591">
        <v>87908950.056817502</v>
      </c>
      <c r="M52" s="591">
        <v>19097686.90650855</v>
      </c>
      <c r="N52" s="590">
        <v>0.27753722330009001</v>
      </c>
      <c r="O52" s="585">
        <v>18640813.026713133</v>
      </c>
      <c r="P52" s="585">
        <v>2392068.3941710275</v>
      </c>
      <c r="Q52" s="590">
        <v>0.14721558177364191</v>
      </c>
      <c r="R52" s="193"/>
      <c r="S52" s="193"/>
      <c r="T52" s="193"/>
    </row>
    <row r="53" spans="1:20">
      <c r="A53" s="475"/>
      <c r="B53" s="475"/>
      <c r="C53" s="154" t="s">
        <v>103</v>
      </c>
      <c r="D53" s="585">
        <v>8114490.0641477397</v>
      </c>
      <c r="E53" s="585">
        <v>-458258.9327802984</v>
      </c>
      <c r="F53" s="586">
        <v>-5.3455307386756697E-2</v>
      </c>
      <c r="G53" s="595">
        <v>4.7965368127109329</v>
      </c>
      <c r="H53" s="595">
        <v>-0.78096470112034488</v>
      </c>
      <c r="I53" s="596">
        <v>2.7831921764064775</v>
      </c>
      <c r="J53" s="596">
        <v>-0.11856139049527936</v>
      </c>
      <c r="K53" s="586">
        <v>-4.0858531836619409E-2</v>
      </c>
      <c r="L53" s="587">
        <v>22584185.262064084</v>
      </c>
      <c r="M53" s="587">
        <v>-2291819.7179253101</v>
      </c>
      <c r="N53" s="586">
        <v>-9.2129733844678111E-2</v>
      </c>
      <c r="O53" s="585">
        <v>11667733.085115369</v>
      </c>
      <c r="P53" s="585">
        <v>-2261800.6816839725</v>
      </c>
      <c r="Q53" s="586">
        <v>-0.16237447136062169</v>
      </c>
      <c r="R53" s="193"/>
      <c r="S53" s="193"/>
      <c r="T53" s="193"/>
    </row>
    <row r="54" spans="1:20">
      <c r="A54" s="475"/>
      <c r="B54" s="475"/>
      <c r="C54" s="154" t="s">
        <v>67</v>
      </c>
      <c r="D54" s="585">
        <v>513164.0557937324</v>
      </c>
      <c r="E54" s="585">
        <v>41803.146295411978</v>
      </c>
      <c r="F54" s="590">
        <v>8.8686069321921426E-2</v>
      </c>
      <c r="G54" s="597">
        <v>0.30333517757941886</v>
      </c>
      <c r="H54" s="597">
        <v>-3.3361348817126379E-3</v>
      </c>
      <c r="I54" s="598">
        <v>3.0973357882997457</v>
      </c>
      <c r="J54" s="598">
        <v>-1.1937070777154446E-2</v>
      </c>
      <c r="K54" s="590">
        <v>-3.8391840530516822E-3</v>
      </c>
      <c r="L54" s="591">
        <v>1589441.3952789749</v>
      </c>
      <c r="M54" s="591">
        <v>123851.71254604426</v>
      </c>
      <c r="N54" s="590">
        <v>8.4506403125801294E-2</v>
      </c>
      <c r="O54" s="585">
        <v>2052656.2231749296</v>
      </c>
      <c r="P54" s="585">
        <v>167212.58518164791</v>
      </c>
      <c r="Q54" s="590">
        <v>8.8686069321921426E-2</v>
      </c>
      <c r="R54" s="193"/>
      <c r="S54" s="193"/>
      <c r="T54" s="193"/>
    </row>
    <row r="55" spans="1:20">
      <c r="A55" s="475"/>
      <c r="B55" s="475" t="s">
        <v>123</v>
      </c>
      <c r="C55" s="154" t="s">
        <v>64</v>
      </c>
      <c r="D55" s="585">
        <v>1602146270.0479217</v>
      </c>
      <c r="E55" s="585">
        <v>138031821.63113999</v>
      </c>
      <c r="F55" s="586">
        <v>9.4276661076871784E-2</v>
      </c>
      <c r="G55" s="595">
        <v>77.463090463683471</v>
      </c>
      <c r="H55" s="595">
        <v>-0.27705540996083755</v>
      </c>
      <c r="I55" s="596">
        <v>2.5524459187118507</v>
      </c>
      <c r="J55" s="596">
        <v>0.12225953409068335</v>
      </c>
      <c r="K55" s="586">
        <v>5.0308706716642206E-2</v>
      </c>
      <c r="L55" s="587">
        <v>4089391708.1632318</v>
      </c>
      <c r="M55" s="587">
        <v>531320710.09363842</v>
      </c>
      <c r="N55" s="586">
        <v>0.14932830468585442</v>
      </c>
      <c r="O55" s="585">
        <v>1114778542.5914357</v>
      </c>
      <c r="P55" s="585">
        <v>94380682.184854031</v>
      </c>
      <c r="Q55" s="586">
        <v>9.2494002434744094E-2</v>
      </c>
      <c r="R55" s="193"/>
      <c r="S55" s="193"/>
      <c r="T55" s="193"/>
    </row>
    <row r="56" spans="1:20">
      <c r="A56" s="475"/>
      <c r="B56" s="475"/>
      <c r="C56" s="154" t="s">
        <v>63</v>
      </c>
      <c r="D56" s="585">
        <v>352564094.97123373</v>
      </c>
      <c r="E56" s="585">
        <v>51852617.185581863</v>
      </c>
      <c r="F56" s="590">
        <v>0.17243311617969762</v>
      </c>
      <c r="G56" s="597">
        <v>17.046323980260855</v>
      </c>
      <c r="H56" s="597">
        <v>1.0794341143662862</v>
      </c>
      <c r="I56" s="598">
        <v>2.8183938328237588</v>
      </c>
      <c r="J56" s="598">
        <v>0.18201515153556524</v>
      </c>
      <c r="K56" s="590">
        <v>6.9039835903478244E-2</v>
      </c>
      <c r="L56" s="591">
        <v>993664470.94201517</v>
      </c>
      <c r="M56" s="591">
        <v>200875141.6892544</v>
      </c>
      <c r="N56" s="590">
        <v>0.25337770612854765</v>
      </c>
      <c r="O56" s="585">
        <v>227333723.50060716</v>
      </c>
      <c r="P56" s="585">
        <v>37611276.378009588</v>
      </c>
      <c r="Q56" s="590">
        <v>0.19824368148543536</v>
      </c>
      <c r="R56" s="193"/>
      <c r="S56" s="193"/>
      <c r="T56" s="193"/>
    </row>
    <row r="57" spans="1:20">
      <c r="A57" s="475"/>
      <c r="B57" s="475"/>
      <c r="C57" s="154" t="s">
        <v>103</v>
      </c>
      <c r="D57" s="585">
        <v>106670807.86643513</v>
      </c>
      <c r="E57" s="585">
        <v>-5117989.5796766877</v>
      </c>
      <c r="F57" s="586">
        <v>-4.5782669610913679E-2</v>
      </c>
      <c r="G57" s="595">
        <v>5.1574881732519389</v>
      </c>
      <c r="H57" s="595">
        <v>-0.77816626270929756</v>
      </c>
      <c r="I57" s="596">
        <v>2.8595294354451073</v>
      </c>
      <c r="J57" s="596">
        <v>0.25319551847268951</v>
      </c>
      <c r="K57" s="586">
        <v>9.7146231656612791E-2</v>
      </c>
      <c r="L57" s="587">
        <v>305028314.99678075</v>
      </c>
      <c r="M57" s="587">
        <v>13669380.675419927</v>
      </c>
      <c r="N57" s="586">
        <v>4.6915948217819123E-2</v>
      </c>
      <c r="O57" s="585">
        <v>162586519.63415796</v>
      </c>
      <c r="P57" s="585">
        <v>-19581026.665899843</v>
      </c>
      <c r="Q57" s="586">
        <v>-0.1074891058457081</v>
      </c>
      <c r="R57" s="193"/>
      <c r="S57" s="193"/>
      <c r="T57" s="193"/>
    </row>
    <row r="58" spans="1:20">
      <c r="A58" s="475"/>
      <c r="B58" s="475"/>
      <c r="C58" s="154" t="s">
        <v>67</v>
      </c>
      <c r="D58" s="585">
        <v>6253942.9190130727</v>
      </c>
      <c r="E58" s="585">
        <v>414316.42233130708</v>
      </c>
      <c r="F58" s="590">
        <v>7.0949130490919735E-2</v>
      </c>
      <c r="G58" s="597">
        <v>0.30237547916004692</v>
      </c>
      <c r="H58" s="597">
        <v>-7.6914122571797305E-3</v>
      </c>
      <c r="I58" s="598">
        <v>3.0968476209871878</v>
      </c>
      <c r="J58" s="598">
        <v>7.893710051472258E-2</v>
      </c>
      <c r="K58" s="590">
        <v>2.6156209728300586E-2</v>
      </c>
      <c r="L58" s="591">
        <v>19367508.250535302</v>
      </c>
      <c r="M58" s="591">
        <v>1744038.0105696358</v>
      </c>
      <c r="N58" s="590">
        <v>9.8961100556381312E-2</v>
      </c>
      <c r="O58" s="585">
        <v>25015771.676052291</v>
      </c>
      <c r="P58" s="585">
        <v>1657265.6893252283</v>
      </c>
      <c r="Q58" s="590">
        <v>7.0949130490919735E-2</v>
      </c>
      <c r="R58" s="193"/>
      <c r="S58" s="193"/>
      <c r="T58" s="193"/>
    </row>
    <row r="59" spans="1:20">
      <c r="A59" s="475"/>
      <c r="B59" s="475" t="s">
        <v>124</v>
      </c>
      <c r="C59" s="154" t="s">
        <v>64</v>
      </c>
      <c r="D59" s="585">
        <v>694462551.26505697</v>
      </c>
      <c r="E59" s="585">
        <v>56598817.26013267</v>
      </c>
      <c r="F59" s="586">
        <v>8.8731831334520936E-2</v>
      </c>
      <c r="G59" s="595">
        <v>77.450975812088544</v>
      </c>
      <c r="H59" s="595">
        <v>5.5168285842768228E-3</v>
      </c>
      <c r="I59" s="596">
        <v>2.5617864261391166</v>
      </c>
      <c r="J59" s="596">
        <v>0.10249253512043888</v>
      </c>
      <c r="K59" s="586">
        <v>4.167559456587959E-2</v>
      </c>
      <c r="L59" s="587">
        <v>1779064737.2927632</v>
      </c>
      <c r="M59" s="587">
        <v>210370352.95209002</v>
      </c>
      <c r="N59" s="586">
        <v>0.1341053777281859</v>
      </c>
      <c r="O59" s="585">
        <v>477715488.53385293</v>
      </c>
      <c r="P59" s="585">
        <v>36523662.857271373</v>
      </c>
      <c r="Q59" s="586">
        <v>8.2784087853987748E-2</v>
      </c>
      <c r="R59" s="193"/>
      <c r="S59" s="193"/>
      <c r="T59" s="193"/>
    </row>
    <row r="60" spans="1:20">
      <c r="A60" s="475"/>
      <c r="B60" s="475"/>
      <c r="C60" s="154" t="s">
        <v>63</v>
      </c>
      <c r="D60" s="585">
        <v>153373410.64644298</v>
      </c>
      <c r="E60" s="585">
        <v>21402698.30836916</v>
      </c>
      <c r="F60" s="590">
        <v>0.16217763721348374</v>
      </c>
      <c r="G60" s="597">
        <v>17.105199260285712</v>
      </c>
      <c r="H60" s="597">
        <v>1.082133761278623</v>
      </c>
      <c r="I60" s="598">
        <v>2.8879377147688023</v>
      </c>
      <c r="J60" s="598">
        <v>0.18105445065963277</v>
      </c>
      <c r="K60" s="590">
        <v>6.6886685901919554E-2</v>
      </c>
      <c r="L60" s="591">
        <v>442932857.04858565</v>
      </c>
      <c r="M60" s="591">
        <v>85703544.46808815</v>
      </c>
      <c r="N60" s="590">
        <v>0.23991184779601715</v>
      </c>
      <c r="O60" s="585">
        <v>98160282.62064378</v>
      </c>
      <c r="P60" s="585">
        <v>14438483.65763849</v>
      </c>
      <c r="Q60" s="590">
        <v>0.17245787640108545</v>
      </c>
      <c r="R60" s="193"/>
      <c r="S60" s="193"/>
      <c r="T60" s="193"/>
    </row>
    <row r="61" spans="1:20">
      <c r="A61" s="475"/>
      <c r="B61" s="475"/>
      <c r="C61" s="154" t="s">
        <v>103</v>
      </c>
      <c r="D61" s="585">
        <v>45879486.020357043</v>
      </c>
      <c r="E61" s="585">
        <v>-5076548.575443089</v>
      </c>
      <c r="F61" s="586">
        <v>-9.9626052453098565E-2</v>
      </c>
      <c r="G61" s="595">
        <v>5.1167783713617272</v>
      </c>
      <c r="H61" s="595">
        <v>-1.0699873544047076</v>
      </c>
      <c r="I61" s="596">
        <v>2.8108924518028191</v>
      </c>
      <c r="J61" s="596">
        <v>0.24463471088250754</v>
      </c>
      <c r="K61" s="586">
        <v>9.5327412746459603E-2</v>
      </c>
      <c r="L61" s="587">
        <v>128962300.94721457</v>
      </c>
      <c r="M61" s="587">
        <v>-1804017.2808607072</v>
      </c>
      <c r="N61" s="586">
        <v>-1.3795733529135854E-2</v>
      </c>
      <c r="O61" s="585">
        <v>70065619.120889723</v>
      </c>
      <c r="P61" s="585">
        <v>-16605998.921969473</v>
      </c>
      <c r="Q61" s="586">
        <v>-0.19159673370534966</v>
      </c>
      <c r="R61" s="193"/>
      <c r="S61" s="193"/>
      <c r="T61" s="193"/>
    </row>
    <row r="62" spans="1:20">
      <c r="A62" s="475"/>
      <c r="B62" s="475"/>
      <c r="C62" s="154" t="s">
        <v>67</v>
      </c>
      <c r="D62" s="585">
        <v>2695785.5274066632</v>
      </c>
      <c r="E62" s="585">
        <v>154211.759479478</v>
      </c>
      <c r="F62" s="590">
        <v>6.0675696855829402E-2</v>
      </c>
      <c r="G62" s="597">
        <v>0.30065151720191469</v>
      </c>
      <c r="H62" s="597">
        <v>-7.9306085786296499E-3</v>
      </c>
      <c r="I62" s="598">
        <v>3.0936083993562806</v>
      </c>
      <c r="J62" s="598">
        <v>-1.5927980163927824E-2</v>
      </c>
      <c r="K62" s="590">
        <v>-5.122300632606029E-3</v>
      </c>
      <c r="L62" s="591">
        <v>8339704.7504483536</v>
      </c>
      <c r="M62" s="591">
        <v>436588.65784452017</v>
      </c>
      <c r="N62" s="590">
        <v>5.524259706283495E-2</v>
      </c>
      <c r="O62" s="585">
        <v>10783142.109626653</v>
      </c>
      <c r="P62" s="585">
        <v>616847.03791791201</v>
      </c>
      <c r="Q62" s="590">
        <v>6.0675696855829402E-2</v>
      </c>
      <c r="R62" s="193"/>
      <c r="S62" s="193"/>
      <c r="T62" s="193"/>
    </row>
    <row r="63" spans="1:20">
      <c r="A63" s="475"/>
      <c r="B63" s="475"/>
      <c r="C63" s="175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</row>
    <row r="64" spans="1:20">
      <c r="A64" s="475"/>
      <c r="B64" s="475"/>
      <c r="C64" s="175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</row>
    <row r="65" spans="1:20">
      <c r="A65" s="475"/>
      <c r="B65" s="475"/>
      <c r="C65" s="175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</row>
    <row r="66" spans="1:20">
      <c r="A66" s="475"/>
      <c r="B66" s="475"/>
      <c r="C66" s="175"/>
      <c r="R66" s="193"/>
      <c r="S66" s="193"/>
      <c r="T66" s="193"/>
    </row>
    <row r="67" spans="1:20">
      <c r="A67" s="475"/>
      <c r="B67" s="475"/>
      <c r="C67" s="175"/>
      <c r="R67" s="193"/>
      <c r="S67" s="193"/>
      <c r="T67" s="193"/>
    </row>
    <row r="68" spans="1:20">
      <c r="A68" s="475"/>
      <c r="B68" s="475"/>
      <c r="C68" s="175"/>
      <c r="R68" s="193"/>
      <c r="S68" s="193"/>
      <c r="T68" s="193"/>
    </row>
    <row r="69" spans="1:20">
      <c r="A69" s="475"/>
      <c r="B69" s="475"/>
      <c r="C69" s="175"/>
      <c r="R69" s="193"/>
      <c r="S69" s="193"/>
      <c r="T69" s="193"/>
    </row>
    <row r="70" spans="1:20">
      <c r="A70" s="475"/>
      <c r="B70" s="475"/>
      <c r="C70" s="175"/>
      <c r="R70" s="193"/>
      <c r="S70" s="193"/>
      <c r="T70" s="193"/>
    </row>
    <row r="71" spans="1:20">
      <c r="A71" s="475"/>
      <c r="B71" s="475"/>
      <c r="C71" s="175"/>
      <c r="R71" s="193"/>
      <c r="S71" s="193"/>
      <c r="T71" s="193"/>
    </row>
    <row r="72" spans="1:20">
      <c r="A72" s="475"/>
      <c r="B72" s="475"/>
      <c r="C72" s="175"/>
      <c r="R72" s="193"/>
      <c r="S72" s="193"/>
      <c r="T72" s="193"/>
    </row>
    <row r="73" spans="1:20">
      <c r="A73" s="475"/>
      <c r="B73" s="475"/>
      <c r="C73" s="175"/>
      <c r="R73" s="193"/>
      <c r="S73" s="193"/>
      <c r="T73" s="193"/>
    </row>
    <row r="74" spans="1:20">
      <c r="A74" s="475"/>
      <c r="B74" s="475"/>
      <c r="C74" s="175"/>
      <c r="R74" s="196"/>
      <c r="S74" s="193"/>
      <c r="T74" s="193"/>
    </row>
    <row r="75" spans="1:20">
      <c r="R75" s="193"/>
      <c r="S75" s="193"/>
      <c r="T75" s="193"/>
    </row>
    <row r="76" spans="1:20">
      <c r="R76" s="193"/>
      <c r="S76" s="193"/>
      <c r="T76" s="193"/>
    </row>
    <row r="77" spans="1:20">
      <c r="R77" s="193"/>
      <c r="S77" s="193"/>
      <c r="T77" s="193"/>
    </row>
  </sheetData>
  <mergeCells count="32">
    <mergeCell ref="A39:A50"/>
    <mergeCell ref="B39:B42"/>
    <mergeCell ref="B43:B46"/>
    <mergeCell ref="B47:B50"/>
    <mergeCell ref="A63:A74"/>
    <mergeCell ref="B63:B66"/>
    <mergeCell ref="B67:B70"/>
    <mergeCell ref="B71:B74"/>
    <mergeCell ref="A51:A62"/>
    <mergeCell ref="B51:B54"/>
    <mergeCell ref="B55:B58"/>
    <mergeCell ref="B59:B62"/>
    <mergeCell ref="A15:A26"/>
    <mergeCell ref="B15:B18"/>
    <mergeCell ref="B19:B22"/>
    <mergeCell ref="B23:B26"/>
    <mergeCell ref="A27:A38"/>
    <mergeCell ref="B27:B30"/>
    <mergeCell ref="B31:B34"/>
    <mergeCell ref="B35:B38"/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Y25"/>
  <sheetViews>
    <sheetView zoomScaleNormal="100" workbookViewId="0">
      <selection activeCell="D3" sqref="D3:Q107"/>
    </sheetView>
  </sheetViews>
  <sheetFormatPr defaultRowHeight="14.4"/>
  <cols>
    <col min="1" max="1" width="28.6640625" bestFit="1" customWidth="1"/>
    <col min="2" max="2" width="9" bestFit="1" customWidth="1"/>
    <col min="3" max="3" width="26.44140625" bestFit="1" customWidth="1"/>
    <col min="4" max="4" width="12.5546875" bestFit="1" customWidth="1"/>
    <col min="5" max="5" width="11.6640625" bestFit="1" customWidth="1"/>
    <col min="6" max="6" width="8.5546875" bestFit="1" customWidth="1"/>
    <col min="7" max="7" width="7.33203125" bestFit="1" customWidth="1"/>
    <col min="8" max="8" width="7.21875" bestFit="1" customWidth="1"/>
    <col min="9" max="9" width="7.33203125" bestFit="1" customWidth="1"/>
    <col min="10" max="10" width="7.21875" bestFit="1" customWidth="1"/>
    <col min="11" max="11" width="8.5546875" bestFit="1" customWidth="1"/>
    <col min="12" max="13" width="13.6640625" bestFit="1" customWidth="1"/>
    <col min="14" max="14" width="8.5546875" bestFit="1" customWidth="1"/>
    <col min="15" max="15" width="12.5546875" bestFit="1" customWidth="1"/>
    <col min="16" max="16" width="11.6640625" bestFit="1" customWidth="1"/>
    <col min="17" max="17" width="8.5546875" bestFit="1" customWidth="1"/>
  </cols>
  <sheetData>
    <row r="1" spans="1:20">
      <c r="A1" s="474" t="s">
        <v>0</v>
      </c>
      <c r="B1" s="474" t="s">
        <v>1</v>
      </c>
      <c r="C1" s="474" t="s">
        <v>2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20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20">
      <c r="A3" s="475" t="s">
        <v>280</v>
      </c>
      <c r="B3" s="154" t="s">
        <v>122</v>
      </c>
      <c r="C3" s="184" t="s">
        <v>153</v>
      </c>
      <c r="D3" s="585">
        <v>116401.91143868862</v>
      </c>
      <c r="E3" s="585">
        <v>-7449.317141040563</v>
      </c>
      <c r="F3" s="586">
        <v>-6.0147301132705902E-2</v>
      </c>
      <c r="G3" s="595">
        <v>3.1598282774565542E-2</v>
      </c>
      <c r="H3" s="595">
        <v>-4.7067943519577757E-3</v>
      </c>
      <c r="I3" s="596">
        <v>6.8155837649839368</v>
      </c>
      <c r="J3" s="596">
        <v>1.7940735430825816</v>
      </c>
      <c r="K3" s="586">
        <v>0.35727768416316591</v>
      </c>
      <c r="L3" s="587">
        <v>793346.9778146242</v>
      </c>
      <c r="M3" s="587">
        <v>171426.76750647288</v>
      </c>
      <c r="N3" s="586">
        <v>0.27564109457310243</v>
      </c>
      <c r="O3" s="585">
        <v>304881.00715944334</v>
      </c>
      <c r="P3" s="585">
        <v>-84907.245041131333</v>
      </c>
      <c r="Q3" s="586">
        <v>-0.21782915355140134</v>
      </c>
      <c r="R3" s="191"/>
      <c r="S3" s="191"/>
      <c r="T3" s="191"/>
    </row>
    <row r="4" spans="1:20">
      <c r="A4" s="475"/>
      <c r="B4" s="154" t="s">
        <v>123</v>
      </c>
      <c r="C4" s="184" t="s">
        <v>153</v>
      </c>
      <c r="D4" s="589">
        <v>868130.30301276478</v>
      </c>
      <c r="E4" s="589">
        <v>-1771501.848983661</v>
      </c>
      <c r="F4" s="590">
        <v>-0.67111693864003963</v>
      </c>
      <c r="G4" s="597">
        <v>1.9253718097917611E-2</v>
      </c>
      <c r="H4" s="597">
        <v>-4.3624448830799495E-2</v>
      </c>
      <c r="I4" s="598">
        <v>6.3513266245517181</v>
      </c>
      <c r="J4" s="598">
        <v>2.112362045230407</v>
      </c>
      <c r="K4" s="590">
        <v>0.49832028687737029</v>
      </c>
      <c r="L4" s="591">
        <v>5513779.1071051238</v>
      </c>
      <c r="M4" s="591">
        <v>-5675528.0876454124</v>
      </c>
      <c r="N4" s="590">
        <v>-0.50722783715403641</v>
      </c>
      <c r="O4" s="589">
        <v>2233402.1942253252</v>
      </c>
      <c r="P4" s="589">
        <v>-3754262.7169892564</v>
      </c>
      <c r="Q4" s="590">
        <v>-0.62699946851697053</v>
      </c>
      <c r="R4" s="191"/>
      <c r="S4" s="191"/>
      <c r="T4" s="191"/>
    </row>
    <row r="5" spans="1:20">
      <c r="A5" s="475"/>
      <c r="B5" s="154" t="s">
        <v>124</v>
      </c>
      <c r="C5" s="184" t="s">
        <v>153</v>
      </c>
      <c r="D5" s="585">
        <v>443236.88327637955</v>
      </c>
      <c r="E5" s="585">
        <v>-132191.80869380652</v>
      </c>
      <c r="F5" s="586">
        <v>-0.2297275240850444</v>
      </c>
      <c r="G5" s="595">
        <v>2.2897410864114877E-2</v>
      </c>
      <c r="H5" s="595">
        <v>-8.7002421882149197E-3</v>
      </c>
      <c r="I5" s="596">
        <v>6.7763684219153024</v>
      </c>
      <c r="J5" s="596">
        <v>1.8113904798078897</v>
      </c>
      <c r="K5" s="586">
        <v>0.36483354023503173</v>
      </c>
      <c r="L5" s="587">
        <v>3003536.4192622174</v>
      </c>
      <c r="M5" s="587">
        <v>146545.65637452248</v>
      </c>
      <c r="N5" s="586">
        <v>5.129371024861204E-2</v>
      </c>
      <c r="O5" s="585">
        <v>1143417.4711120243</v>
      </c>
      <c r="P5" s="585">
        <v>-638544.44464745978</v>
      </c>
      <c r="Q5" s="586">
        <v>-0.35833787411517598</v>
      </c>
      <c r="R5" s="191"/>
      <c r="S5" s="191"/>
      <c r="T5" s="191"/>
    </row>
    <row r="6" spans="1:20">
      <c r="A6" s="475" t="s">
        <v>281</v>
      </c>
      <c r="B6" s="174" t="s">
        <v>122</v>
      </c>
      <c r="C6" s="184" t="s">
        <v>153</v>
      </c>
      <c r="D6" s="589">
        <v>103072.32224164915</v>
      </c>
      <c r="E6" s="589">
        <v>-5887.8140598637838</v>
      </c>
      <c r="F6" s="590">
        <v>-5.4036405053414296E-2</v>
      </c>
      <c r="G6" s="597">
        <v>2.8084372743415062E-2</v>
      </c>
      <c r="H6" s="597">
        <v>-3.9449403301811542E-3</v>
      </c>
      <c r="I6" s="598">
        <v>6.5403764266661133</v>
      </c>
      <c r="J6" s="598">
        <v>1.7042473871799473</v>
      </c>
      <c r="K6" s="590">
        <v>0.35239907232934831</v>
      </c>
      <c r="L6" s="591">
        <v>674131.78663101536</v>
      </c>
      <c r="M6" s="591">
        <v>147186.50731689786</v>
      </c>
      <c r="N6" s="590">
        <v>0.27932028826309774</v>
      </c>
      <c r="O6" s="589">
        <v>278120.79078838392</v>
      </c>
      <c r="P6" s="589">
        <v>-76332.130444287672</v>
      </c>
      <c r="Q6" s="590">
        <v>-0.21535195754299169</v>
      </c>
      <c r="R6" s="191"/>
      <c r="S6" s="191"/>
      <c r="T6" s="191"/>
    </row>
    <row r="7" spans="1:20">
      <c r="A7" s="475"/>
      <c r="B7" s="174" t="s">
        <v>123</v>
      </c>
      <c r="C7" s="184" t="s">
        <v>153</v>
      </c>
      <c r="D7" s="585">
        <v>714643.93959763262</v>
      </c>
      <c r="E7" s="585">
        <v>-1733813.1086870646</v>
      </c>
      <c r="F7" s="586">
        <v>-0.70812478001266677</v>
      </c>
      <c r="G7" s="595">
        <v>1.5901414217815001E-2</v>
      </c>
      <c r="H7" s="595">
        <v>-4.2576665572258712E-2</v>
      </c>
      <c r="I7" s="596">
        <v>6.0406417809077322</v>
      </c>
      <c r="J7" s="596">
        <v>1.9382876301678928</v>
      </c>
      <c r="K7" s="586">
        <v>0.47248178946674613</v>
      </c>
      <c r="L7" s="587">
        <v>4316908.0400059614</v>
      </c>
      <c r="M7" s="587">
        <v>-5727529.8949329816</v>
      </c>
      <c r="N7" s="586">
        <v>-0.5702190537720514</v>
      </c>
      <c r="O7" s="585">
        <v>1899073.9247754954</v>
      </c>
      <c r="P7" s="585">
        <v>-3634751.7703291941</v>
      </c>
      <c r="Q7" s="586">
        <v>-0.65682440513884521</v>
      </c>
      <c r="R7" s="191"/>
      <c r="S7" s="191"/>
      <c r="T7" s="191"/>
    </row>
    <row r="8" spans="1:20">
      <c r="A8" s="475"/>
      <c r="B8" s="174" t="s">
        <v>124</v>
      </c>
      <c r="C8" s="184" t="s">
        <v>153</v>
      </c>
      <c r="D8" s="589">
        <v>381273.85461798124</v>
      </c>
      <c r="E8" s="589">
        <v>-118499.47040505806</v>
      </c>
      <c r="F8" s="590">
        <v>-0.23710643300059142</v>
      </c>
      <c r="G8" s="597">
        <v>1.976125763374029E-2</v>
      </c>
      <c r="H8" s="597">
        <v>-7.7512094127821854E-3</v>
      </c>
      <c r="I8" s="598">
        <v>6.4937924539719072</v>
      </c>
      <c r="J8" s="598">
        <v>1.6986637913769398</v>
      </c>
      <c r="K8" s="590">
        <v>0.35424780248913662</v>
      </c>
      <c r="L8" s="591">
        <v>2475913.2800150285</v>
      </c>
      <c r="M8" s="591">
        <v>79435.884396662004</v>
      </c>
      <c r="N8" s="590">
        <v>3.3146936642047924E-2</v>
      </c>
      <c r="O8" s="589">
        <v>1015493.6436339731</v>
      </c>
      <c r="P8" s="589">
        <v>-586452.0597549018</v>
      </c>
      <c r="Q8" s="590">
        <v>-0.36608735147157456</v>
      </c>
      <c r="R8" s="191"/>
      <c r="S8" s="191"/>
      <c r="T8" s="191"/>
    </row>
    <row r="9" spans="1:20">
      <c r="A9" s="475" t="s">
        <v>58</v>
      </c>
      <c r="B9" s="174" t="s">
        <v>122</v>
      </c>
      <c r="C9" s="184" t="s">
        <v>153</v>
      </c>
      <c r="D9" s="585">
        <v>89928.665188995452</v>
      </c>
      <c r="E9" s="585">
        <v>-12483.191448634796</v>
      </c>
      <c r="F9" s="586">
        <v>-0.12189205291731786</v>
      </c>
      <c r="G9" s="595">
        <v>4.5456263137902526E-2</v>
      </c>
      <c r="H9" s="595">
        <v>-9.4602399365815715E-3</v>
      </c>
      <c r="I9" s="596">
        <v>6.5149055180630517</v>
      </c>
      <c r="J9" s="596">
        <v>1.7240962267843258</v>
      </c>
      <c r="K9" s="586">
        <v>0.35987577921811692</v>
      </c>
      <c r="L9" s="587">
        <v>585876.75707183115</v>
      </c>
      <c r="M9" s="587">
        <v>95241.082755167328</v>
      </c>
      <c r="N9" s="586">
        <v>0.19411772877668343</v>
      </c>
      <c r="O9" s="585">
        <v>242824.21300909089</v>
      </c>
      <c r="P9" s="585">
        <v>-90887.195457457885</v>
      </c>
      <c r="Q9" s="586">
        <v>-0.27235267704840366</v>
      </c>
      <c r="R9" s="191"/>
      <c r="S9" s="191"/>
      <c r="T9" s="191"/>
    </row>
    <row r="10" spans="1:20">
      <c r="A10" s="475"/>
      <c r="B10" s="174" t="s">
        <v>123</v>
      </c>
      <c r="C10" s="184" t="s">
        <v>153</v>
      </c>
      <c r="D10" s="589">
        <v>569396.58364432759</v>
      </c>
      <c r="E10" s="589">
        <v>-796723.14010832377</v>
      </c>
      <c r="F10" s="590">
        <v>-0.58320154980251049</v>
      </c>
      <c r="G10" s="597">
        <v>2.347111815571053E-2</v>
      </c>
      <c r="H10" s="597">
        <v>-3.5832016436050634E-2</v>
      </c>
      <c r="I10" s="598">
        <v>5.9580564779759095</v>
      </c>
      <c r="J10" s="598">
        <v>1.5720192547921172</v>
      </c>
      <c r="K10" s="590">
        <v>0.35841448095394868</v>
      </c>
      <c r="L10" s="591">
        <v>3392497.0037194379</v>
      </c>
      <c r="M10" s="591">
        <v>-2599354.95598525</v>
      </c>
      <c r="N10" s="590">
        <v>-0.433814949612567</v>
      </c>
      <c r="O10" s="589">
        <v>1511463.5392587327</v>
      </c>
      <c r="P10" s="589">
        <v>-2311980.2907720124</v>
      </c>
      <c r="Q10" s="590">
        <v>-0.60468530297551704</v>
      </c>
      <c r="R10" s="191"/>
      <c r="S10" s="191"/>
      <c r="T10" s="191"/>
    </row>
    <row r="11" spans="1:20">
      <c r="A11" s="475"/>
      <c r="B11" s="174" t="s">
        <v>124</v>
      </c>
      <c r="C11" s="184" t="s">
        <v>153</v>
      </c>
      <c r="D11" s="585">
        <v>312650.73014258535</v>
      </c>
      <c r="E11" s="585">
        <v>-154837.01895195938</v>
      </c>
      <c r="F11" s="586">
        <v>-0.33121085900508834</v>
      </c>
      <c r="G11" s="595">
        <v>3.0273528547909448E-2</v>
      </c>
      <c r="H11" s="595">
        <v>-1.6809326898114901E-2</v>
      </c>
      <c r="I11" s="596">
        <v>6.5381380227938539</v>
      </c>
      <c r="J11" s="596">
        <v>1.7965872798806055</v>
      </c>
      <c r="K11" s="586">
        <v>0.37890289006519567</v>
      </c>
      <c r="L11" s="587">
        <v>2044153.6265994979</v>
      </c>
      <c r="M11" s="587">
        <v>-172463.25742258294</v>
      </c>
      <c r="N11" s="586">
        <v>-7.7804720637896646E-2</v>
      </c>
      <c r="O11" s="585">
        <v>831540.48942114064</v>
      </c>
      <c r="P11" s="585">
        <v>-669357.00976163661</v>
      </c>
      <c r="Q11" s="586">
        <v>-0.4459711673356071</v>
      </c>
      <c r="R11" s="191"/>
      <c r="S11" s="191"/>
      <c r="T11" s="191"/>
    </row>
    <row r="12" spans="1:20">
      <c r="A12" s="475" t="s">
        <v>59</v>
      </c>
      <c r="B12" s="174" t="s">
        <v>122</v>
      </c>
      <c r="C12" s="184" t="s">
        <v>153</v>
      </c>
      <c r="D12" s="589">
        <v>13329.589197039468</v>
      </c>
      <c r="E12" s="589">
        <v>-1561.5030811767792</v>
      </c>
      <c r="F12" s="590">
        <v>-0.1048615542770531</v>
      </c>
      <c r="G12" s="597">
        <v>0.97227027456251358</v>
      </c>
      <c r="H12" s="597">
        <v>-0.59283729135529928</v>
      </c>
      <c r="I12" s="598">
        <v>8.943650807339715</v>
      </c>
      <c r="J12" s="598">
        <v>2.5656813998859764</v>
      </c>
      <c r="K12" s="590">
        <v>0.40227245318667454</v>
      </c>
      <c r="L12" s="591">
        <v>119215.19118360877</v>
      </c>
      <c r="M12" s="591">
        <v>24240.260189574954</v>
      </c>
      <c r="N12" s="590">
        <v>0.25522798422562359</v>
      </c>
      <c r="O12" s="589">
        <v>26760.216371059418</v>
      </c>
      <c r="P12" s="589">
        <v>-8575.1145968437195</v>
      </c>
      <c r="Q12" s="590">
        <v>-0.24267820229653228</v>
      </c>
      <c r="R12" s="191"/>
      <c r="S12" s="191"/>
      <c r="T12" s="191"/>
    </row>
    <row r="13" spans="1:20">
      <c r="A13" s="475"/>
      <c r="B13" s="174" t="s">
        <v>123</v>
      </c>
      <c r="C13" s="184" t="s">
        <v>153</v>
      </c>
      <c r="D13" s="585">
        <v>153486.36341513216</v>
      </c>
      <c r="E13" s="585">
        <v>-37688.740296596516</v>
      </c>
      <c r="F13" s="586">
        <v>-0.19714251262249632</v>
      </c>
      <c r="G13" s="595">
        <v>1.0454984880138076</v>
      </c>
      <c r="H13" s="595">
        <v>-0.68535670400123294</v>
      </c>
      <c r="I13" s="596">
        <v>7.7978983961070467</v>
      </c>
      <c r="J13" s="596">
        <v>1.8093086813190205</v>
      </c>
      <c r="K13" s="586">
        <v>0.30212600419948177</v>
      </c>
      <c r="L13" s="587">
        <v>1196871.0670991624</v>
      </c>
      <c r="M13" s="587">
        <v>52001.807287569856</v>
      </c>
      <c r="N13" s="586">
        <v>4.5421611980504768E-2</v>
      </c>
      <c r="O13" s="585">
        <v>334328.26944983006</v>
      </c>
      <c r="P13" s="585">
        <v>-119510.94666006183</v>
      </c>
      <c r="Q13" s="586">
        <v>-0.26333322995852271</v>
      </c>
      <c r="R13" s="191"/>
      <c r="S13" s="191"/>
      <c r="T13" s="191"/>
    </row>
    <row r="14" spans="1:20">
      <c r="A14" s="475"/>
      <c r="B14" s="174" t="s">
        <v>124</v>
      </c>
      <c r="C14" s="184" t="s">
        <v>153</v>
      </c>
      <c r="D14" s="589">
        <v>61963.028658398282</v>
      </c>
      <c r="E14" s="589">
        <v>-13692.338288748433</v>
      </c>
      <c r="F14" s="590">
        <v>-0.18098303981942196</v>
      </c>
      <c r="G14" s="597">
        <v>0.97574280345100028</v>
      </c>
      <c r="H14" s="597">
        <v>-0.6768055032386624</v>
      </c>
      <c r="I14" s="598">
        <v>8.5151283058801255</v>
      </c>
      <c r="J14" s="598">
        <v>2.4281395587229602</v>
      </c>
      <c r="K14" s="590">
        <v>0.39890652990889552</v>
      </c>
      <c r="L14" s="591">
        <v>527623.13924718858</v>
      </c>
      <c r="M14" s="591">
        <v>67109.771977860364</v>
      </c>
      <c r="N14" s="590">
        <v>0.14572817370274435</v>
      </c>
      <c r="O14" s="589">
        <v>127923.82747805119</v>
      </c>
      <c r="P14" s="589">
        <v>-52092.38489255798</v>
      </c>
      <c r="Q14" s="590">
        <v>-0.28937607455773234</v>
      </c>
      <c r="R14" s="191"/>
      <c r="S14" s="191"/>
      <c r="T14" s="191"/>
    </row>
    <row r="15" spans="1:20">
      <c r="A15" s="475" t="s">
        <v>101</v>
      </c>
      <c r="B15" s="174" t="s">
        <v>122</v>
      </c>
      <c r="C15" s="184" t="s">
        <v>153</v>
      </c>
      <c r="D15" s="585">
        <v>13143.657052653702</v>
      </c>
      <c r="E15" s="585">
        <v>6595.3773887710122</v>
      </c>
      <c r="F15" s="586">
        <v>1.0071923814048585</v>
      </c>
      <c r="G15" s="595">
        <v>7.7693156819858191E-3</v>
      </c>
      <c r="H15" s="595">
        <v>3.5089506868851818E-3</v>
      </c>
      <c r="I15" s="596">
        <v>6.7146479252793361</v>
      </c>
      <c r="J15" s="596">
        <v>1.1697404287774944</v>
      </c>
      <c r="K15" s="586">
        <v>0.21095760921448328</v>
      </c>
      <c r="L15" s="587">
        <v>88255.029559184288</v>
      </c>
      <c r="M15" s="587">
        <v>51945.424561730601</v>
      </c>
      <c r="N15" s="586">
        <v>1.4306248874195524</v>
      </c>
      <c r="O15" s="585">
        <v>35296.577779293031</v>
      </c>
      <c r="P15" s="585">
        <v>14555.065013170271</v>
      </c>
      <c r="Q15" s="586">
        <v>0.70173594266196193</v>
      </c>
      <c r="R15" s="191"/>
      <c r="S15" s="191"/>
      <c r="T15" s="191"/>
    </row>
    <row r="16" spans="1:20">
      <c r="A16" s="475"/>
      <c r="B16" s="174" t="s">
        <v>123</v>
      </c>
      <c r="C16" s="184" t="s">
        <v>153</v>
      </c>
      <c r="D16" s="589">
        <v>145247.35595330503</v>
      </c>
      <c r="E16" s="589">
        <v>-937089.96857874072</v>
      </c>
      <c r="F16" s="590">
        <v>-0.86580213704068321</v>
      </c>
      <c r="G16" s="597">
        <v>7.0226478594149627E-3</v>
      </c>
      <c r="H16" s="597">
        <v>-5.0446262159605078E-2</v>
      </c>
      <c r="I16" s="598">
        <v>6.3643914907732206</v>
      </c>
      <c r="J16" s="598">
        <v>2.6201004242275734</v>
      </c>
      <c r="K16" s="590">
        <v>0.69975874675917937</v>
      </c>
      <c r="L16" s="591">
        <v>924411.03628652357</v>
      </c>
      <c r="M16" s="591">
        <v>-3128174.9389477326</v>
      </c>
      <c r="N16" s="590">
        <v>-0.77189600863851171</v>
      </c>
      <c r="O16" s="589">
        <v>387610.3855167625</v>
      </c>
      <c r="P16" s="589">
        <v>-1322771.4795571819</v>
      </c>
      <c r="Q16" s="590">
        <v>-0.77337786757929339</v>
      </c>
      <c r="R16" s="191"/>
      <c r="S16" s="191"/>
      <c r="T16" s="191"/>
    </row>
    <row r="17" spans="1:25">
      <c r="A17" s="475"/>
      <c r="B17" s="174" t="s">
        <v>124</v>
      </c>
      <c r="C17" s="184" t="s">
        <v>153</v>
      </c>
      <c r="D17" s="585">
        <v>68623.124475395918</v>
      </c>
      <c r="E17" s="585">
        <v>36337.548546901133</v>
      </c>
      <c r="F17" s="586">
        <v>1.1255041145117108</v>
      </c>
      <c r="G17" s="595">
        <v>7.6532967029136053E-3</v>
      </c>
      <c r="H17" s="595">
        <v>3.7333822869770007E-3</v>
      </c>
      <c r="I17" s="596">
        <v>6.2917516029211651</v>
      </c>
      <c r="J17" s="596">
        <v>0.72082692762232536</v>
      </c>
      <c r="K17" s="586">
        <v>0.12939089462444728</v>
      </c>
      <c r="L17" s="587">
        <v>431759.65341553092</v>
      </c>
      <c r="M17" s="587">
        <v>251899.14181924507</v>
      </c>
      <c r="N17" s="586">
        <v>1.4005249934163249</v>
      </c>
      <c r="O17" s="585">
        <v>183953.15421283245</v>
      </c>
      <c r="P17" s="585">
        <v>82904.950006734813</v>
      </c>
      <c r="Q17" s="586">
        <v>0.82044951375525788</v>
      </c>
      <c r="R17" s="191"/>
      <c r="S17" s="191"/>
      <c r="T17" s="191"/>
    </row>
    <row r="18" spans="1:25">
      <c r="C18" s="176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191"/>
    </row>
    <row r="19" spans="1:25">
      <c r="C19" s="176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191"/>
    </row>
    <row r="20" spans="1:25">
      <c r="C20" s="176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191"/>
    </row>
    <row r="21" spans="1:25"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191"/>
      <c r="U21" s="176"/>
      <c r="V21" s="176"/>
      <c r="W21" s="176"/>
      <c r="X21" s="176"/>
      <c r="Y21" s="176"/>
    </row>
    <row r="22" spans="1:25"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191"/>
      <c r="U22" s="176"/>
      <c r="V22" s="176"/>
      <c r="W22" s="176"/>
      <c r="X22" s="176"/>
      <c r="Y22" s="176"/>
    </row>
    <row r="23" spans="1:25"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191"/>
      <c r="U23" s="176"/>
      <c r="V23" s="176"/>
      <c r="W23" s="176"/>
      <c r="X23" s="176"/>
      <c r="Y23" s="176"/>
    </row>
    <row r="24" spans="1:25"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</row>
    <row r="25" spans="1:25"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</row>
  </sheetData>
  <mergeCells count="13">
    <mergeCell ref="A12:A14"/>
    <mergeCell ref="A15:A17"/>
    <mergeCell ref="L1:N1"/>
    <mergeCell ref="O1:Q1"/>
    <mergeCell ref="A3:A5"/>
    <mergeCell ref="A6:A8"/>
    <mergeCell ref="A9:A1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66"/>
  </sheetPr>
  <dimension ref="A1:R39"/>
  <sheetViews>
    <sheetView zoomScale="70" zoomScaleNormal="70" workbookViewId="0">
      <selection activeCell="D3" sqref="D3:Q107"/>
    </sheetView>
  </sheetViews>
  <sheetFormatPr defaultRowHeight="14.4"/>
  <cols>
    <col min="1" max="1" width="31.21875" bestFit="1" customWidth="1"/>
    <col min="2" max="2" width="31" bestFit="1" customWidth="1"/>
    <col min="3" max="3" width="17.21875" bestFit="1" customWidth="1"/>
    <col min="4" max="4" width="13.5546875" bestFit="1" customWidth="1"/>
    <col min="5" max="5" width="11.5546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" bestFit="1" customWidth="1"/>
    <col min="15" max="15" width="13.5546875" bestFit="1" customWidth="1"/>
    <col min="16" max="16" width="11.77734375" bestFit="1" customWidth="1"/>
  </cols>
  <sheetData>
    <row r="1" spans="1:18">
      <c r="A1" s="474" t="s">
        <v>0</v>
      </c>
      <c r="B1" s="474" t="s">
        <v>1</v>
      </c>
      <c r="C1" s="474" t="s">
        <v>104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18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5" t="s">
        <v>280</v>
      </c>
      <c r="B3" s="475" t="s">
        <v>122</v>
      </c>
      <c r="C3" s="154" t="s">
        <v>105</v>
      </c>
      <c r="D3" s="585">
        <v>295622910.93136156</v>
      </c>
      <c r="E3" s="585">
        <v>20990763.185364902</v>
      </c>
      <c r="F3" s="586">
        <v>7.6432287179936997E-2</v>
      </c>
      <c r="G3" s="595">
        <v>80.249337994501587</v>
      </c>
      <c r="H3" s="595">
        <v>-0.25483963602242454</v>
      </c>
      <c r="I3" s="596">
        <v>3.2905580758531157</v>
      </c>
      <c r="J3" s="596">
        <v>0.11619400351079934</v>
      </c>
      <c r="K3" s="586">
        <v>3.6603868007194743E-2</v>
      </c>
      <c r="L3" s="587">
        <v>972764356.97239804</v>
      </c>
      <c r="M3" s="587">
        <v>100981934.05729938</v>
      </c>
      <c r="N3" s="586">
        <v>0.11583387253855407</v>
      </c>
      <c r="O3" s="585">
        <v>322708023.65439433</v>
      </c>
      <c r="P3" s="585">
        <v>13771110.952288985</v>
      </c>
      <c r="Q3" s="586">
        <v>4.4575802974919601E-2</v>
      </c>
      <c r="R3" s="186"/>
    </row>
    <row r="4" spans="1:18">
      <c r="A4" s="475"/>
      <c r="B4" s="475"/>
      <c r="C4" s="154" t="s">
        <v>13</v>
      </c>
      <c r="D4" s="585">
        <v>72757587.050584987</v>
      </c>
      <c r="E4" s="585">
        <v>6249491.1108092889</v>
      </c>
      <c r="F4" s="590">
        <v>9.3965870207264962E-2</v>
      </c>
      <c r="G4" s="597">
        <v>19.750662005498018</v>
      </c>
      <c r="H4" s="597">
        <v>0.25483963602203374</v>
      </c>
      <c r="I4" s="598">
        <v>1.8388474221334954</v>
      </c>
      <c r="J4" s="598">
        <v>-4.9268840397638458E-2</v>
      </c>
      <c r="K4" s="590">
        <v>-2.6094177236517524E-2</v>
      </c>
      <c r="L4" s="591">
        <v>133790101.38862158</v>
      </c>
      <c r="M4" s="591">
        <v>8215083.854750216</v>
      </c>
      <c r="N4" s="590">
        <v>6.5419730899375431E-2</v>
      </c>
      <c r="O4" s="585">
        <v>50291920.397446319</v>
      </c>
      <c r="P4" s="585">
        <v>1229541.6064886898</v>
      </c>
      <c r="Q4" s="590">
        <v>2.5060782554540521E-2</v>
      </c>
      <c r="R4" s="186"/>
    </row>
    <row r="5" spans="1:18">
      <c r="A5" s="475"/>
      <c r="B5" s="475" t="s">
        <v>123</v>
      </c>
      <c r="C5" s="154" t="s">
        <v>105</v>
      </c>
      <c r="D5" s="585">
        <v>3633160905.1836557</v>
      </c>
      <c r="E5" s="585">
        <v>230367507.31273842</v>
      </c>
      <c r="F5" s="586">
        <v>6.7699528116187221E-2</v>
      </c>
      <c r="G5" s="595">
        <v>80.577599503231184</v>
      </c>
      <c r="H5" s="595">
        <v>-0.47968385098127442</v>
      </c>
      <c r="I5" s="596">
        <v>3.2319118349254898</v>
      </c>
      <c r="J5" s="596">
        <v>0.16283502867827293</v>
      </c>
      <c r="K5" s="586">
        <v>5.3056680871204118E-2</v>
      </c>
      <c r="L5" s="587">
        <v>11742055727.651663</v>
      </c>
      <c r="M5" s="587">
        <v>1298621433.7948723</v>
      </c>
      <c r="N5" s="586">
        <v>0.124348121245783</v>
      </c>
      <c r="O5" s="585">
        <v>3975826163.065712</v>
      </c>
      <c r="P5" s="585">
        <v>191075341.61136246</v>
      </c>
      <c r="Q5" s="586">
        <v>5.0485580326246886E-2</v>
      </c>
      <c r="R5" s="186"/>
    </row>
    <row r="6" spans="1:18">
      <c r="A6" s="475"/>
      <c r="B6" s="475"/>
      <c r="C6" s="154" t="s">
        <v>13</v>
      </c>
      <c r="D6" s="585">
        <v>875736018.50546813</v>
      </c>
      <c r="E6" s="585">
        <v>80518753.964907169</v>
      </c>
      <c r="F6" s="590">
        <v>0.10125378001121128</v>
      </c>
      <c r="G6" s="597">
        <v>19.422400496770958</v>
      </c>
      <c r="H6" s="597">
        <v>0.47968385098324262</v>
      </c>
      <c r="I6" s="598">
        <v>1.8717591599247974</v>
      </c>
      <c r="J6" s="598">
        <v>3.8480610382751523E-2</v>
      </c>
      <c r="K6" s="590">
        <v>2.0990051071270104E-2</v>
      </c>
      <c r="L6" s="591">
        <v>1639166914.3136818</v>
      </c>
      <c r="M6" s="591">
        <v>181312161.00596881</v>
      </c>
      <c r="N6" s="590">
        <v>0.12436915309607582</v>
      </c>
      <c r="O6" s="585">
        <v>626321404.82503223</v>
      </c>
      <c r="P6" s="585">
        <v>6760949.1738909483</v>
      </c>
      <c r="Q6" s="590">
        <v>1.0912493062174818E-2</v>
      </c>
      <c r="R6" s="186"/>
    </row>
    <row r="7" spans="1:18">
      <c r="A7" s="475"/>
      <c r="B7" s="475" t="s">
        <v>124</v>
      </c>
      <c r="C7" s="154" t="s">
        <v>105</v>
      </c>
      <c r="D7" s="585">
        <v>1553090321.1666977</v>
      </c>
      <c r="E7" s="585">
        <v>80994260.420228004</v>
      </c>
      <c r="F7" s="586">
        <v>5.5019684231175425E-2</v>
      </c>
      <c r="G7" s="595">
        <v>80.231922330027629</v>
      </c>
      <c r="H7" s="595">
        <v>-0.60308161791307668</v>
      </c>
      <c r="I7" s="596">
        <v>3.256357334353206</v>
      </c>
      <c r="J7" s="596">
        <v>0.16114931041729763</v>
      </c>
      <c r="K7" s="586">
        <v>5.20641291865023E-2</v>
      </c>
      <c r="L7" s="587">
        <v>5057417058.2441521</v>
      </c>
      <c r="M7" s="587">
        <v>500973519.01723671</v>
      </c>
      <c r="N7" s="586">
        <v>0.10994836536529017</v>
      </c>
      <c r="O7" s="585">
        <v>1683634691.4829135</v>
      </c>
      <c r="P7" s="585">
        <v>46022666.740213633</v>
      </c>
      <c r="Q7" s="586">
        <v>2.8103522717747919E-2</v>
      </c>
      <c r="R7" s="186"/>
    </row>
    <row r="8" spans="1:18">
      <c r="A8" s="475"/>
      <c r="B8" s="475"/>
      <c r="C8" s="154" t="s">
        <v>13</v>
      </c>
      <c r="D8" s="585">
        <v>382660781.4657262</v>
      </c>
      <c r="E8" s="585">
        <v>33644713.987976968</v>
      </c>
      <c r="F8" s="590">
        <v>9.6398753877203425E-2</v>
      </c>
      <c r="G8" s="597">
        <v>19.768077669972499</v>
      </c>
      <c r="H8" s="597">
        <v>0.60308161791288484</v>
      </c>
      <c r="I8" s="598">
        <v>1.8531014766861422</v>
      </c>
      <c r="J8" s="598">
        <v>-2.0158671006902829E-2</v>
      </c>
      <c r="K8" s="590">
        <v>-1.0761276820909584E-2</v>
      </c>
      <c r="L8" s="591">
        <v>709109259.20401037</v>
      </c>
      <c r="M8" s="591">
        <v>55311369.093396068</v>
      </c>
      <c r="N8" s="590">
        <v>8.4600103380630495E-2</v>
      </c>
      <c r="O8" s="585">
        <v>266622961.21104345</v>
      </c>
      <c r="P8" s="585">
        <v>6366982.7458181977</v>
      </c>
      <c r="Q8" s="590">
        <v>2.4464309267227605E-2</v>
      </c>
      <c r="R8" s="186"/>
    </row>
    <row r="9" spans="1:18">
      <c r="A9" s="475" t="s">
        <v>281</v>
      </c>
      <c r="B9" s="475" t="s">
        <v>122</v>
      </c>
      <c r="C9" s="154" t="s">
        <v>105</v>
      </c>
      <c r="D9" s="585">
        <v>294308065.75426787</v>
      </c>
      <c r="E9" s="585">
        <v>20594660.735436082</v>
      </c>
      <c r="F9" s="586">
        <v>7.5241695721914484E-2</v>
      </c>
      <c r="G9" s="595">
        <v>80.190852794199387</v>
      </c>
      <c r="H9" s="595">
        <v>-0.2684109270637407</v>
      </c>
      <c r="I9" s="596">
        <v>3.2762039966748024</v>
      </c>
      <c r="J9" s="596">
        <v>0.11217187507349591</v>
      </c>
      <c r="K9" s="586">
        <v>3.5452192254206975E-2</v>
      </c>
      <c r="L9" s="587">
        <v>964213261.27776301</v>
      </c>
      <c r="M9" s="587">
        <v>98175255.68531096</v>
      </c>
      <c r="N9" s="586">
        <v>0.11336137103838738</v>
      </c>
      <c r="O9" s="585">
        <v>320008047.7557146</v>
      </c>
      <c r="P9" s="585">
        <v>13176899.318246841</v>
      </c>
      <c r="Q9" s="586">
        <v>4.2945116183118859E-2</v>
      </c>
      <c r="R9" s="186"/>
    </row>
    <row r="10" spans="1:18">
      <c r="A10" s="475"/>
      <c r="B10" s="475"/>
      <c r="C10" s="154" t="s">
        <v>13</v>
      </c>
      <c r="D10" s="585">
        <v>72701456.52824837</v>
      </c>
      <c r="E10" s="585">
        <v>6226059.960399583</v>
      </c>
      <c r="F10" s="590">
        <v>9.3659613659391891E-2</v>
      </c>
      <c r="G10" s="597">
        <v>19.809147205800311</v>
      </c>
      <c r="H10" s="597">
        <v>0.26841092706340319</v>
      </c>
      <c r="I10" s="598">
        <v>1.8341944041114404</v>
      </c>
      <c r="J10" s="598">
        <v>-5.1034538447039646E-2</v>
      </c>
      <c r="K10" s="590">
        <v>-2.7070737826557927E-2</v>
      </c>
      <c r="L10" s="591">
        <v>133348604.73486431</v>
      </c>
      <c r="M10" s="591">
        <v>8027263.1571031213</v>
      </c>
      <c r="N10" s="590">
        <v>6.4053440986523824E-2</v>
      </c>
      <c r="O10" s="585">
        <v>50171975.94774954</v>
      </c>
      <c r="P10" s="585">
        <v>1180572.9260930717</v>
      </c>
      <c r="Q10" s="590">
        <v>2.4097552902724664E-2</v>
      </c>
      <c r="R10" s="186"/>
    </row>
    <row r="11" spans="1:18">
      <c r="A11" s="475"/>
      <c r="B11" s="475" t="s">
        <v>123</v>
      </c>
      <c r="C11" s="154" t="s">
        <v>105</v>
      </c>
      <c r="D11" s="585">
        <v>3619034725.87639</v>
      </c>
      <c r="E11" s="585">
        <v>226802835.73906374</v>
      </c>
      <c r="F11" s="586">
        <v>6.6859472785005328E-2</v>
      </c>
      <c r="G11" s="595">
        <v>80.526493063410399</v>
      </c>
      <c r="H11" s="595">
        <v>-0.49237033746278769</v>
      </c>
      <c r="I11" s="596">
        <v>3.2194529305233535</v>
      </c>
      <c r="J11" s="596">
        <v>0.15958484995092714</v>
      </c>
      <c r="K11" s="586">
        <v>5.2154160162706339E-2</v>
      </c>
      <c r="L11" s="587">
        <v>11651311953.888525</v>
      </c>
      <c r="M11" s="587">
        <v>1271529871.3574505</v>
      </c>
      <c r="N11" s="586">
        <v>0.12250063259973491</v>
      </c>
      <c r="O11" s="585">
        <v>3945472741.3536305</v>
      </c>
      <c r="P11" s="585">
        <v>185062366.96441984</v>
      </c>
      <c r="Q11" s="586">
        <v>4.9213343369333411E-2</v>
      </c>
      <c r="R11" s="186"/>
    </row>
    <row r="12" spans="1:18">
      <c r="A12" s="475"/>
      <c r="B12" s="475"/>
      <c r="C12" s="154" t="s">
        <v>13</v>
      </c>
      <c r="D12" s="585">
        <v>875181510.54491341</v>
      </c>
      <c r="E12" s="585">
        <v>80447862.357035518</v>
      </c>
      <c r="F12" s="590">
        <v>0.10122619388328372</v>
      </c>
      <c r="G12" s="597">
        <v>19.473506936591669</v>
      </c>
      <c r="H12" s="597">
        <v>0.49237033746468839</v>
      </c>
      <c r="I12" s="598">
        <v>1.8680639806639812</v>
      </c>
      <c r="J12" s="598">
        <v>3.7850813746477918E-2</v>
      </c>
      <c r="K12" s="590">
        <v>2.0681095749205722E-2</v>
      </c>
      <c r="L12" s="591">
        <v>1634895056.3920469</v>
      </c>
      <c r="M12" s="591">
        <v>180363069.28621006</v>
      </c>
      <c r="N12" s="590">
        <v>0.12400075824051728</v>
      </c>
      <c r="O12" s="585">
        <v>625137304.00577796</v>
      </c>
      <c r="P12" s="585">
        <v>6671190.3317165375</v>
      </c>
      <c r="Q12" s="590">
        <v>1.0786670739461612E-2</v>
      </c>
      <c r="R12" s="186"/>
    </row>
    <row r="13" spans="1:18">
      <c r="A13" s="475"/>
      <c r="B13" s="475" t="s">
        <v>124</v>
      </c>
      <c r="C13" s="154" t="s">
        <v>105</v>
      </c>
      <c r="D13" s="585">
        <v>1546993136.8517644</v>
      </c>
      <c r="E13" s="585">
        <v>79293970.377441168</v>
      </c>
      <c r="F13" s="586">
        <v>5.4026037616359428E-2</v>
      </c>
      <c r="G13" s="595">
        <v>80.17997973028082</v>
      </c>
      <c r="H13" s="595">
        <v>-0.61669934412121563</v>
      </c>
      <c r="I13" s="596">
        <v>3.24378240040439</v>
      </c>
      <c r="J13" s="596">
        <v>0.15775175331180158</v>
      </c>
      <c r="K13" s="586">
        <v>5.1118012538346851E-2</v>
      </c>
      <c r="L13" s="587">
        <v>5018109110.8661337</v>
      </c>
      <c r="M13" s="587">
        <v>488744502.41412544</v>
      </c>
      <c r="N13" s="586">
        <v>0.10790575382297665</v>
      </c>
      <c r="O13" s="585">
        <v>1670915969.7976513</v>
      </c>
      <c r="P13" s="585">
        <v>43360934.488576412</v>
      </c>
      <c r="Q13" s="586">
        <v>2.6641762366175294E-2</v>
      </c>
      <c r="R13" s="186"/>
    </row>
    <row r="14" spans="1:18">
      <c r="A14" s="475"/>
      <c r="B14" s="475"/>
      <c r="C14" s="154" t="s">
        <v>13</v>
      </c>
      <c r="D14" s="585">
        <v>382407621.36210662</v>
      </c>
      <c r="E14" s="585">
        <v>33572762.814450085</v>
      </c>
      <c r="F14" s="590">
        <v>9.6242568630403938E-2</v>
      </c>
      <c r="G14" s="597">
        <v>19.820020269719297</v>
      </c>
      <c r="H14" s="597">
        <v>0.61669934412107708</v>
      </c>
      <c r="I14" s="598">
        <v>1.8492347799249684</v>
      </c>
      <c r="J14" s="598">
        <v>-2.1299033931611921E-2</v>
      </c>
      <c r="K14" s="590">
        <v>-1.1386607274261756E-2</v>
      </c>
      <c r="L14" s="591">
        <v>707161473.53118587</v>
      </c>
      <c r="M14" s="591">
        <v>54654075.165917158</v>
      </c>
      <c r="N14" s="590">
        <v>8.3760085024081554E-2</v>
      </c>
      <c r="O14" s="585">
        <v>266092209.74708483</v>
      </c>
      <c r="P14" s="585">
        <v>6230013.4916059375</v>
      </c>
      <c r="Q14" s="590">
        <v>2.3974297075058239E-2</v>
      </c>
      <c r="R14" s="186"/>
    </row>
    <row r="15" spans="1:18">
      <c r="A15" s="475" t="s">
        <v>58</v>
      </c>
      <c r="B15" s="475" t="s">
        <v>122</v>
      </c>
      <c r="C15" s="154" t="s">
        <v>105</v>
      </c>
      <c r="D15" s="585">
        <v>163944336.17943689</v>
      </c>
      <c r="E15" s="585">
        <v>9528843.6839649677</v>
      </c>
      <c r="F15" s="586">
        <v>6.1709116941387157E-2</v>
      </c>
      <c r="G15" s="595">
        <v>82.868981427438925</v>
      </c>
      <c r="H15" s="595">
        <v>6.6470597265393394E-2</v>
      </c>
      <c r="I15" s="596">
        <v>3.552628943739855</v>
      </c>
      <c r="J15" s="596">
        <v>9.7173036591077455E-2</v>
      </c>
      <c r="K15" s="586">
        <v>2.8121625395376108E-2</v>
      </c>
      <c r="L15" s="587">
        <v>582433393.87328458</v>
      </c>
      <c r="M15" s="587">
        <v>48857468.174518406</v>
      </c>
      <c r="N15" s="586">
        <v>9.1566103006868446E-2</v>
      </c>
      <c r="O15" s="585">
        <v>216947070.83865097</v>
      </c>
      <c r="P15" s="585">
        <v>7950314.374655664</v>
      </c>
      <c r="Q15" s="586">
        <v>3.8040372057282598E-2</v>
      </c>
      <c r="R15" s="186"/>
    </row>
    <row r="16" spans="1:18">
      <c r="A16" s="475"/>
      <c r="B16" s="475"/>
      <c r="C16" s="154" t="s">
        <v>13</v>
      </c>
      <c r="D16" s="585">
        <v>33891251.220642827</v>
      </c>
      <c r="E16" s="585">
        <v>1820258.0439893305</v>
      </c>
      <c r="F16" s="590">
        <v>5.6757146059150151E-2</v>
      </c>
      <c r="G16" s="597">
        <v>17.131018572560997</v>
      </c>
      <c r="H16" s="597">
        <v>-6.6470597265301024E-2</v>
      </c>
      <c r="I16" s="598">
        <v>1.9307610206676702</v>
      </c>
      <c r="J16" s="598">
        <v>-3.8839274091462483E-2</v>
      </c>
      <c r="K16" s="590">
        <v>-1.9719368541327435E-2</v>
      </c>
      <c r="L16" s="591">
        <v>65435906.79847277</v>
      </c>
      <c r="M16" s="591">
        <v>2268869.1845179126</v>
      </c>
      <c r="N16" s="590">
        <v>3.5918562437328452E-2</v>
      </c>
      <c r="O16" s="585">
        <v>30362477.385776628</v>
      </c>
      <c r="P16" s="585">
        <v>-660098.27463636175</v>
      </c>
      <c r="Q16" s="590">
        <v>-2.1277997090315554E-2</v>
      </c>
      <c r="R16" s="186"/>
    </row>
    <row r="17" spans="1:18">
      <c r="A17" s="475"/>
      <c r="B17" s="475" t="s">
        <v>123</v>
      </c>
      <c r="C17" s="154" t="s">
        <v>105</v>
      </c>
      <c r="D17" s="585">
        <v>2007435700.7331784</v>
      </c>
      <c r="E17" s="585">
        <v>90733462.318856001</v>
      </c>
      <c r="F17" s="586">
        <v>4.7338319171536691E-2</v>
      </c>
      <c r="G17" s="595">
        <v>82.748583105885629</v>
      </c>
      <c r="H17" s="595">
        <v>-0.45528902969805074</v>
      </c>
      <c r="I17" s="596">
        <v>3.5142456080605982</v>
      </c>
      <c r="J17" s="596">
        <v>0.16312911940252439</v>
      </c>
      <c r="K17" s="586">
        <v>4.8679035764539497E-2</v>
      </c>
      <c r="L17" s="587">
        <v>7054622094.7656212</v>
      </c>
      <c r="M17" s="587">
        <v>631529619.76754665</v>
      </c>
      <c r="N17" s="586">
        <v>9.8321738668060502E-2</v>
      </c>
      <c r="O17" s="585">
        <v>2652191872.9808517</v>
      </c>
      <c r="P17" s="585">
        <v>92134183.329525471</v>
      </c>
      <c r="Q17" s="586">
        <v>3.5989104347907849E-2</v>
      </c>
      <c r="R17" s="186"/>
    </row>
    <row r="18" spans="1:18">
      <c r="A18" s="475"/>
      <c r="B18" s="475"/>
      <c r="C18" s="154" t="s">
        <v>13</v>
      </c>
      <c r="D18" s="585">
        <v>418510007.80477899</v>
      </c>
      <c r="E18" s="585">
        <v>31590805.030675113</v>
      </c>
      <c r="F18" s="590">
        <v>8.1647033293198584E-2</v>
      </c>
      <c r="G18" s="597">
        <v>17.251416894115327</v>
      </c>
      <c r="H18" s="597">
        <v>0.45528902969975249</v>
      </c>
      <c r="I18" s="598">
        <v>1.9629339161884543</v>
      </c>
      <c r="J18" s="598">
        <v>3.4023886942205372E-2</v>
      </c>
      <c r="K18" s="590">
        <v>1.7638918573874972E-2</v>
      </c>
      <c r="L18" s="591">
        <v>821507488.58429539</v>
      </c>
      <c r="M18" s="591">
        <v>75175157.845363379</v>
      </c>
      <c r="N18" s="590">
        <v>0.10072611723913076</v>
      </c>
      <c r="O18" s="585">
        <v>388320560.09228784</v>
      </c>
      <c r="P18" s="585">
        <v>-13619489.191835523</v>
      </c>
      <c r="Q18" s="590">
        <v>-3.388437956379952E-2</v>
      </c>
      <c r="R18" s="186"/>
    </row>
    <row r="19" spans="1:18">
      <c r="A19" s="475"/>
      <c r="B19" s="475" t="s">
        <v>124</v>
      </c>
      <c r="C19" s="154" t="s">
        <v>105</v>
      </c>
      <c r="D19" s="585">
        <v>854381415.69701898</v>
      </c>
      <c r="E19" s="585">
        <v>29904499.382174373</v>
      </c>
      <c r="F19" s="586">
        <v>3.6270875254868488E-2</v>
      </c>
      <c r="G19" s="595">
        <v>82.728545578995181</v>
      </c>
      <c r="H19" s="595">
        <v>-0.30834157927139927</v>
      </c>
      <c r="I19" s="596">
        <v>3.5308262195410065</v>
      </c>
      <c r="J19" s="596">
        <v>0.15156191439980349</v>
      </c>
      <c r="K19" s="586">
        <v>4.4850565304766964E-2</v>
      </c>
      <c r="L19" s="587">
        <v>3016672304.0315986</v>
      </c>
      <c r="M19" s="587">
        <v>230546890.31595325</v>
      </c>
      <c r="N19" s="586">
        <v>8.2748209818914883E-2</v>
      </c>
      <c r="O19" s="585">
        <v>1118529452.0470834</v>
      </c>
      <c r="P19" s="585">
        <v>18435347.934116364</v>
      </c>
      <c r="Q19" s="586">
        <v>1.6757973581706664E-2</v>
      </c>
      <c r="R19" s="186"/>
    </row>
    <row r="20" spans="1:18">
      <c r="A20" s="475"/>
      <c r="B20" s="475"/>
      <c r="C20" s="154" t="s">
        <v>13</v>
      </c>
      <c r="D20" s="585">
        <v>178371438.49306902</v>
      </c>
      <c r="E20" s="585">
        <v>9943942.6477984488</v>
      </c>
      <c r="F20" s="590">
        <v>5.9039900806538495E-2</v>
      </c>
      <c r="G20" s="597">
        <v>17.271454421005007</v>
      </c>
      <c r="H20" s="597">
        <v>0.30834157927154493</v>
      </c>
      <c r="I20" s="598">
        <v>1.9532105459466784</v>
      </c>
      <c r="J20" s="598">
        <v>-2.5000340164689216E-3</v>
      </c>
      <c r="K20" s="590">
        <v>-1.2783251479449641E-3</v>
      </c>
      <c r="L20" s="591">
        <v>348396974.7603417</v>
      </c>
      <c r="M20" s="591">
        <v>19001539.179046988</v>
      </c>
      <c r="N20" s="590">
        <v>5.768610346866028E-2</v>
      </c>
      <c r="O20" s="585">
        <v>161641940.29729921</v>
      </c>
      <c r="P20" s="585">
        <v>-3608354.4962221384</v>
      </c>
      <c r="Q20" s="590">
        <v>-2.1835691734957221E-2</v>
      </c>
      <c r="R20" s="186"/>
    </row>
    <row r="21" spans="1:18">
      <c r="A21" s="475" t="s">
        <v>59</v>
      </c>
      <c r="B21" s="475" t="s">
        <v>122</v>
      </c>
      <c r="C21" s="154" t="s">
        <v>105</v>
      </c>
      <c r="D21" s="585">
        <v>1314845.1770940144</v>
      </c>
      <c r="E21" s="585">
        <v>396102.44992894214</v>
      </c>
      <c r="F21" s="586">
        <v>0.43113533116194525</v>
      </c>
      <c r="G21" s="595">
        <v>95.905797428800454</v>
      </c>
      <c r="H21" s="595">
        <v>-0.65738051359461736</v>
      </c>
      <c r="I21" s="596">
        <v>6.5035000649533234</v>
      </c>
      <c r="J21" s="596">
        <v>0.25102355243524954</v>
      </c>
      <c r="K21" s="586">
        <v>4.0147860121133708E-2</v>
      </c>
      <c r="L21" s="587">
        <v>8551095.694634486</v>
      </c>
      <c r="M21" s="587">
        <v>2806678.3719880711</v>
      </c>
      <c r="N21" s="586">
        <v>0.48859235225184738</v>
      </c>
      <c r="O21" s="585">
        <v>2699975.8986797333</v>
      </c>
      <c r="P21" s="585">
        <v>594211.63404204091</v>
      </c>
      <c r="Q21" s="586">
        <v>0.28218335927752963</v>
      </c>
      <c r="R21" s="186"/>
    </row>
    <row r="22" spans="1:18">
      <c r="A22" s="475"/>
      <c r="B22" s="475"/>
      <c r="C22" s="154" t="s">
        <v>13</v>
      </c>
      <c r="D22" s="585">
        <v>56130.522336609472</v>
      </c>
      <c r="E22" s="585">
        <v>23431.150409675429</v>
      </c>
      <c r="F22" s="590">
        <v>0.71656270530307942</v>
      </c>
      <c r="G22" s="597">
        <v>4.0942025711995402</v>
      </c>
      <c r="H22" s="597">
        <v>0.65738051359454319</v>
      </c>
      <c r="I22" s="598">
        <v>7.8655361713841625</v>
      </c>
      <c r="J22" s="598">
        <v>0.10771266709696015</v>
      </c>
      <c r="K22" s="590">
        <v>1.388439257962429E-2</v>
      </c>
      <c r="L22" s="591">
        <v>441496.65375728847</v>
      </c>
      <c r="M22" s="591">
        <v>187820.69764709045</v>
      </c>
      <c r="N22" s="590">
        <v>0.74039613579104935</v>
      </c>
      <c r="O22" s="585">
        <v>119944.44969677925</v>
      </c>
      <c r="P22" s="585">
        <v>48968.680395615957</v>
      </c>
      <c r="Q22" s="590">
        <v>0.68993518320080205</v>
      </c>
      <c r="R22" s="186"/>
    </row>
    <row r="23" spans="1:18">
      <c r="A23" s="475"/>
      <c r="B23" s="475" t="s">
        <v>123</v>
      </c>
      <c r="C23" s="154" t="s">
        <v>105</v>
      </c>
      <c r="D23" s="585">
        <v>14126179.307268756</v>
      </c>
      <c r="E23" s="585">
        <v>3564671.5736801494</v>
      </c>
      <c r="F23" s="586">
        <v>0.33751540628460436</v>
      </c>
      <c r="G23" s="595">
        <v>96.222874648584963</v>
      </c>
      <c r="H23" s="595">
        <v>0.60142530048487686</v>
      </c>
      <c r="I23" s="596">
        <v>6.4238016373214073</v>
      </c>
      <c r="J23" s="596">
        <v>0.39699060509929129</v>
      </c>
      <c r="K23" s="586">
        <v>6.5870757018395981E-2</v>
      </c>
      <c r="L23" s="587">
        <v>90743773.763128817</v>
      </c>
      <c r="M23" s="587">
        <v>27091562.43743781</v>
      </c>
      <c r="N23" s="586">
        <v>0.42561855862033876</v>
      </c>
      <c r="O23" s="585">
        <v>30353421.712082218</v>
      </c>
      <c r="P23" s="585">
        <v>6012974.6469431743</v>
      </c>
      <c r="Q23" s="586">
        <v>0.24703632726430472</v>
      </c>
      <c r="R23" s="186"/>
    </row>
    <row r="24" spans="1:18">
      <c r="A24" s="475"/>
      <c r="B24" s="475"/>
      <c r="C24" s="154" t="s">
        <v>13</v>
      </c>
      <c r="D24" s="585">
        <v>554507.9605549291</v>
      </c>
      <c r="E24" s="585">
        <v>70891.607872349443</v>
      </c>
      <c r="F24" s="590">
        <v>0.14658645738325346</v>
      </c>
      <c r="G24" s="597">
        <v>3.7771253514150449</v>
      </c>
      <c r="H24" s="597">
        <v>-0.60142530048485243</v>
      </c>
      <c r="I24" s="598">
        <v>7.7038712255081148</v>
      </c>
      <c r="J24" s="598">
        <v>0.83320570014712914</v>
      </c>
      <c r="K24" s="590">
        <v>0.12127001337375573</v>
      </c>
      <c r="L24" s="591">
        <v>4271857.9216343071</v>
      </c>
      <c r="M24" s="591">
        <v>949091.7197572873</v>
      </c>
      <c r="N24" s="590">
        <v>0.28563301240428784</v>
      </c>
      <c r="O24" s="585">
        <v>1184100.8192543332</v>
      </c>
      <c r="P24" s="585">
        <v>89758.842174488353</v>
      </c>
      <c r="Q24" s="590">
        <v>8.2020834487224845E-2</v>
      </c>
      <c r="R24" s="186"/>
    </row>
    <row r="25" spans="1:18">
      <c r="A25" s="475"/>
      <c r="B25" s="475" t="s">
        <v>124</v>
      </c>
      <c r="C25" s="154" t="s">
        <v>105</v>
      </c>
      <c r="D25" s="585">
        <v>6097184.3149349354</v>
      </c>
      <c r="E25" s="585">
        <v>1700290.042786397</v>
      </c>
      <c r="F25" s="586">
        <v>0.38670250807635453</v>
      </c>
      <c r="G25" s="595">
        <v>96.013442942087906</v>
      </c>
      <c r="H25" s="595">
        <v>-2.8390933474000235E-2</v>
      </c>
      <c r="I25" s="596">
        <v>6.4469016102626053</v>
      </c>
      <c r="J25" s="596">
        <v>0.28825209566379861</v>
      </c>
      <c r="K25" s="586">
        <v>4.6804432527051548E-2</v>
      </c>
      <c r="L25" s="587">
        <v>39307947.378021933</v>
      </c>
      <c r="M25" s="587">
        <v>12229016.603112064</v>
      </c>
      <c r="N25" s="586">
        <v>0.45160633205070733</v>
      </c>
      <c r="O25" s="585">
        <v>12718721.685260892</v>
      </c>
      <c r="P25" s="585">
        <v>2661732.2516365238</v>
      </c>
      <c r="Q25" s="586">
        <v>0.26466491480415932</v>
      </c>
      <c r="R25" s="186"/>
    </row>
    <row r="26" spans="1:18">
      <c r="A26" s="475"/>
      <c r="B26" s="475"/>
      <c r="C26" s="154" t="s">
        <v>13</v>
      </c>
      <c r="D26" s="585">
        <v>253160.10361961974</v>
      </c>
      <c r="E26" s="585">
        <v>71951.173526681901</v>
      </c>
      <c r="F26" s="590">
        <v>0.39706196317024672</v>
      </c>
      <c r="G26" s="597">
        <v>3.9865570579121989</v>
      </c>
      <c r="H26" s="597">
        <v>2.8390933474101931E-2</v>
      </c>
      <c r="I26" s="598">
        <v>7.6938887485643246</v>
      </c>
      <c r="J26" s="598">
        <v>0.57232059690988724</v>
      </c>
      <c r="K26" s="590">
        <v>8.0364406367006314E-2</v>
      </c>
      <c r="L26" s="591">
        <v>1947785.6728243709</v>
      </c>
      <c r="M26" s="591">
        <v>657293.92747912952</v>
      </c>
      <c r="N26" s="590">
        <v>0.5093360184983482</v>
      </c>
      <c r="O26" s="585">
        <v>530751.46395862103</v>
      </c>
      <c r="P26" s="585">
        <v>136969.25421227171</v>
      </c>
      <c r="Q26" s="590">
        <v>0.34782997002454485</v>
      </c>
      <c r="R26" s="186"/>
    </row>
    <row r="27" spans="1:18">
      <c r="A27" s="475" t="s">
        <v>101</v>
      </c>
      <c r="B27" s="475" t="s">
        <v>122</v>
      </c>
      <c r="C27" s="154" t="s">
        <v>105</v>
      </c>
      <c r="D27" s="585">
        <v>130363729.57483068</v>
      </c>
      <c r="E27" s="585">
        <v>11065817.051470876</v>
      </c>
      <c r="F27" s="586">
        <v>9.2757843095570267E-2</v>
      </c>
      <c r="G27" s="595">
        <v>77.058992371031138</v>
      </c>
      <c r="H27" s="595">
        <v>-0.55721777747378098</v>
      </c>
      <c r="I27" s="596">
        <v>2.9285742947798354</v>
      </c>
      <c r="J27" s="596">
        <v>0.14175202051257463</v>
      </c>
      <c r="K27" s="586">
        <v>5.0865109634537241E-2</v>
      </c>
      <c r="L27" s="587">
        <v>381779867.40447897</v>
      </c>
      <c r="M27" s="587">
        <v>49317787.510792673</v>
      </c>
      <c r="N27" s="586">
        <v>0.14834109058862702</v>
      </c>
      <c r="O27" s="585">
        <v>103060976.91706362</v>
      </c>
      <c r="P27" s="585">
        <v>5226584.9435913116</v>
      </c>
      <c r="Q27" s="586">
        <v>5.3422777391088548E-2</v>
      </c>
      <c r="R27" s="186"/>
    </row>
    <row r="28" spans="1:18">
      <c r="A28" s="475"/>
      <c r="B28" s="475"/>
      <c r="C28" s="154" t="s">
        <v>13</v>
      </c>
      <c r="D28" s="585">
        <v>38810205.307605557</v>
      </c>
      <c r="E28" s="585">
        <v>4405801.9164102897</v>
      </c>
      <c r="F28" s="590">
        <v>0.12805924480986108</v>
      </c>
      <c r="G28" s="597">
        <v>22.94100762896813</v>
      </c>
      <c r="H28" s="597">
        <v>0.55721777747289991</v>
      </c>
      <c r="I28" s="598">
        <v>1.7498670104453897</v>
      </c>
      <c r="J28" s="598">
        <v>-5.6712899023779739E-2</v>
      </c>
      <c r="K28" s="590">
        <v>-3.1392411000764307E-2</v>
      </c>
      <c r="L28" s="591">
        <v>67912697.936391532</v>
      </c>
      <c r="M28" s="591">
        <v>5758393.9725852013</v>
      </c>
      <c r="N28" s="590">
        <v>9.2646745363578156E-2</v>
      </c>
      <c r="O28" s="585">
        <v>19809498.561972912</v>
      </c>
      <c r="P28" s="585">
        <v>1840671.200729426</v>
      </c>
      <c r="Q28" s="590">
        <v>0.10243691275589434</v>
      </c>
      <c r="R28" s="186"/>
    </row>
    <row r="29" spans="1:18">
      <c r="A29" s="475"/>
      <c r="B29" s="475" t="s">
        <v>123</v>
      </c>
      <c r="C29" s="154" t="s">
        <v>105</v>
      </c>
      <c r="D29" s="585">
        <v>1611599025.1432071</v>
      </c>
      <c r="E29" s="585">
        <v>136069373.42019987</v>
      </c>
      <c r="F29" s="586">
        <v>9.2217308721182792E-2</v>
      </c>
      <c r="G29" s="595">
        <v>77.920127150511874</v>
      </c>
      <c r="H29" s="595">
        <v>-0.42613224872658861</v>
      </c>
      <c r="I29" s="596">
        <v>2.852254057869295</v>
      </c>
      <c r="J29" s="596">
        <v>0.17071553174566301</v>
      </c>
      <c r="K29" s="586">
        <v>6.3663277660397935E-2</v>
      </c>
      <c r="L29" s="587">
        <v>4596689859.1229124</v>
      </c>
      <c r="M29" s="587">
        <v>640000251.5898838</v>
      </c>
      <c r="N29" s="586">
        <v>0.16175144251179208</v>
      </c>
      <c r="O29" s="585">
        <v>1293280868.3727772</v>
      </c>
      <c r="P29" s="585">
        <v>92928183.634892464</v>
      </c>
      <c r="Q29" s="586">
        <v>7.7417399749628371E-2</v>
      </c>
      <c r="R29" s="186"/>
    </row>
    <row r="30" spans="1:18">
      <c r="A30" s="475"/>
      <c r="B30" s="475"/>
      <c r="C30" s="154" t="s">
        <v>13</v>
      </c>
      <c r="D30" s="585">
        <v>456671502.740134</v>
      </c>
      <c r="E30" s="585">
        <v>48857057.32635951</v>
      </c>
      <c r="F30" s="590">
        <v>0.11980217443447455</v>
      </c>
      <c r="G30" s="597">
        <v>22.079872849491565</v>
      </c>
      <c r="H30" s="597">
        <v>0.42613224872857813</v>
      </c>
      <c r="I30" s="598">
        <v>1.7811217974566822</v>
      </c>
      <c r="J30" s="598">
        <v>4.454854868822955E-2</v>
      </c>
      <c r="K30" s="590">
        <v>2.5653135403198569E-2</v>
      </c>
      <c r="L30" s="591">
        <v>813387567.80775166</v>
      </c>
      <c r="M30" s="591">
        <v>105187911.44084847</v>
      </c>
      <c r="N30" s="590">
        <v>0.1485286112400383</v>
      </c>
      <c r="O30" s="585">
        <v>236816743.91349</v>
      </c>
      <c r="P30" s="585">
        <v>20290679.52355209</v>
      </c>
      <c r="Q30" s="590">
        <v>9.3710101740966251E-2</v>
      </c>
      <c r="R30" s="186"/>
    </row>
    <row r="31" spans="1:18">
      <c r="A31" s="475"/>
      <c r="B31" s="475" t="s">
        <v>124</v>
      </c>
      <c r="C31" s="154" t="s">
        <v>105</v>
      </c>
      <c r="D31" s="585">
        <v>692611721.15474308</v>
      </c>
      <c r="E31" s="585">
        <v>49389470.995266914</v>
      </c>
      <c r="F31" s="586">
        <v>7.6784456668004916E-2</v>
      </c>
      <c r="G31" s="595">
        <v>77.244559212885193</v>
      </c>
      <c r="H31" s="595">
        <v>-0.85149757221253708</v>
      </c>
      <c r="I31" s="596">
        <v>2.8896952588351699</v>
      </c>
      <c r="J31" s="596">
        <v>0.1795290693040168</v>
      </c>
      <c r="K31" s="586">
        <v>6.624282673051668E-2</v>
      </c>
      <c r="L31" s="587">
        <v>2001436806.8345277</v>
      </c>
      <c r="M31" s="587">
        <v>258197612.09816623</v>
      </c>
      <c r="N31" s="586">
        <v>0.14811370285717715</v>
      </c>
      <c r="O31" s="585">
        <v>552386517.75056732</v>
      </c>
      <c r="P31" s="585">
        <v>24925586.554459333</v>
      </c>
      <c r="Q31" s="586">
        <v>4.7255796742966913E-2</v>
      </c>
      <c r="R31" s="186"/>
    </row>
    <row r="32" spans="1:18">
      <c r="A32" s="475"/>
      <c r="B32" s="475"/>
      <c r="C32" s="154" t="s">
        <v>13</v>
      </c>
      <c r="D32" s="585">
        <v>204036182.86903754</v>
      </c>
      <c r="E32" s="585">
        <v>23628820.166651666</v>
      </c>
      <c r="F32" s="590">
        <v>0.13097481063248853</v>
      </c>
      <c r="G32" s="597">
        <v>22.755440787114832</v>
      </c>
      <c r="H32" s="597">
        <v>0.85149757221190825</v>
      </c>
      <c r="I32" s="598">
        <v>1.7583376326988076</v>
      </c>
      <c r="J32" s="598">
        <v>-3.2675538515301472E-2</v>
      </c>
      <c r="K32" s="590">
        <v>-1.8244164275548608E-2</v>
      </c>
      <c r="L32" s="591">
        <v>358764498.77084446</v>
      </c>
      <c r="M32" s="591">
        <v>35652535.986870348</v>
      </c>
      <c r="N32" s="590">
        <v>0.11034112039580189</v>
      </c>
      <c r="O32" s="585">
        <v>104450269.44978562</v>
      </c>
      <c r="P32" s="585">
        <v>9838367.9878279418</v>
      </c>
      <c r="Q32" s="590">
        <v>0.10398657923373238</v>
      </c>
      <c r="R32" s="186"/>
    </row>
    <row r="33" spans="4:18"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86"/>
    </row>
    <row r="34" spans="4:18">
      <c r="R34" s="186"/>
    </row>
    <row r="35" spans="4:18">
      <c r="R35" s="186"/>
    </row>
    <row r="36" spans="4:18">
      <c r="R36" s="186"/>
    </row>
    <row r="37" spans="4:18">
      <c r="R37" s="186"/>
    </row>
    <row r="38" spans="4:18">
      <c r="R38" s="196"/>
    </row>
    <row r="39" spans="4:18">
      <c r="R39" s="186"/>
    </row>
  </sheetData>
  <mergeCells count="28">
    <mergeCell ref="A27:A32"/>
    <mergeCell ref="B27:B28"/>
    <mergeCell ref="B29:B30"/>
    <mergeCell ref="B31:B32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66"/>
  </sheetPr>
  <dimension ref="A1:R86"/>
  <sheetViews>
    <sheetView zoomScale="85" zoomScaleNormal="85" workbookViewId="0">
      <selection activeCell="D3" sqref="D3:Q107"/>
    </sheetView>
  </sheetViews>
  <sheetFormatPr defaultColWidth="9.21875" defaultRowHeight="14.4"/>
  <cols>
    <col min="1" max="1" width="23" style="183" customWidth="1"/>
    <col min="2" max="2" width="12.44140625" customWidth="1"/>
    <col min="3" max="3" width="16.77734375" bestFit="1" customWidth="1"/>
    <col min="4" max="4" width="13.5546875" bestFit="1" customWidth="1"/>
    <col min="5" max="5" width="11.777343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6.44140625" bestFit="1" customWidth="1"/>
    <col min="14" max="14" width="9.21875" bestFit="1" customWidth="1"/>
    <col min="15" max="15" width="12.77734375" bestFit="1" customWidth="1"/>
    <col min="16" max="16" width="15.44140625" bestFit="1" customWidth="1"/>
    <col min="17" max="17" width="9.21875" bestFit="1" customWidth="1"/>
  </cols>
  <sheetData>
    <row r="1" spans="1:18">
      <c r="A1" s="474" t="s">
        <v>0</v>
      </c>
      <c r="B1" s="474" t="s">
        <v>1</v>
      </c>
      <c r="C1" s="474" t="s">
        <v>106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18" ht="28.8">
      <c r="A2" s="479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8" t="s">
        <v>280</v>
      </c>
      <c r="B3" s="475" t="s">
        <v>122</v>
      </c>
      <c r="C3" s="154" t="s">
        <v>126</v>
      </c>
      <c r="D3" s="585">
        <v>168259472.8962065</v>
      </c>
      <c r="E3" s="585">
        <v>710491.04719173908</v>
      </c>
      <c r="F3" s="586">
        <v>4.2404975509310562E-3</v>
      </c>
      <c r="G3" s="595">
        <v>45.675456170443596</v>
      </c>
      <c r="H3" s="595">
        <v>-3.4389432445212904</v>
      </c>
      <c r="I3" s="596">
        <v>3.1966978825726553</v>
      </c>
      <c r="J3" s="596">
        <v>9.7353292669024594E-2</v>
      </c>
      <c r="K3" s="586">
        <v>3.1410928938382952E-2</v>
      </c>
      <c r="L3" s="587">
        <v>537874700.73009443</v>
      </c>
      <c r="M3" s="587">
        <v>18582670.292488933</v>
      </c>
      <c r="N3" s="586">
        <v>3.5784624456549785E-2</v>
      </c>
      <c r="O3" s="585">
        <v>248758319.65158752</v>
      </c>
      <c r="P3" s="585">
        <v>156781.62896960974</v>
      </c>
      <c r="Q3" s="586">
        <v>6.3065430011678225E-4</v>
      </c>
      <c r="R3" s="186"/>
    </row>
    <row r="4" spans="1:18">
      <c r="A4" s="478"/>
      <c r="B4" s="475"/>
      <c r="C4" s="154" t="s">
        <v>127</v>
      </c>
      <c r="D4" s="585">
        <v>129547292.06346388</v>
      </c>
      <c r="E4" s="585">
        <v>18513815.110798046</v>
      </c>
      <c r="F4" s="590">
        <v>0.16674083905965212</v>
      </c>
      <c r="G4" s="597">
        <v>35.166707459582234</v>
      </c>
      <c r="H4" s="597">
        <v>2.618956495629746</v>
      </c>
      <c r="I4" s="598">
        <v>2.5256987595084173</v>
      </c>
      <c r="J4" s="598">
        <v>4.2283950499891088E-2</v>
      </c>
      <c r="K4" s="590">
        <v>1.7026535537481333E-2</v>
      </c>
      <c r="L4" s="591">
        <v>327197434.86236537</v>
      </c>
      <c r="M4" s="591">
        <v>51455253.902408123</v>
      </c>
      <c r="N4" s="590">
        <v>0.18660639341893201</v>
      </c>
      <c r="O4" s="585">
        <v>62992145.605225302</v>
      </c>
      <c r="P4" s="585">
        <v>8629331.7204726487</v>
      </c>
      <c r="Q4" s="590">
        <v>0.15873592817999715</v>
      </c>
      <c r="R4" s="186"/>
    </row>
    <row r="5" spans="1:18">
      <c r="A5" s="478"/>
      <c r="B5" s="475"/>
      <c r="C5" s="154" t="s">
        <v>128</v>
      </c>
      <c r="D5" s="585">
        <v>10126186.467652759</v>
      </c>
      <c r="E5" s="585">
        <v>-782770.67270619795</v>
      </c>
      <c r="F5" s="586">
        <v>-7.1754858199070806E-2</v>
      </c>
      <c r="G5" s="595">
        <v>2.7488389106170814</v>
      </c>
      <c r="H5" s="595">
        <v>-0.44895359327973328</v>
      </c>
      <c r="I5" s="596">
        <v>2.5197449551508111</v>
      </c>
      <c r="J5" s="596">
        <v>5.5118860882127585E-2</v>
      </c>
      <c r="K5" s="586">
        <v>2.2363984951024686E-2</v>
      </c>
      <c r="L5" s="587">
        <v>25515407.266784452</v>
      </c>
      <c r="M5" s="587">
        <v>-1371093.1626029089</v>
      </c>
      <c r="N5" s="586">
        <v>-5.0995597816972972E-2</v>
      </c>
      <c r="O5" s="585">
        <v>6249152.2903788509</v>
      </c>
      <c r="P5" s="585">
        <v>-385448.25505141169</v>
      </c>
      <c r="Q5" s="586">
        <v>-5.8096678528279787E-2</v>
      </c>
      <c r="R5" s="186"/>
    </row>
    <row r="6" spans="1:18">
      <c r="A6" s="478"/>
      <c r="B6" s="475"/>
      <c r="C6" s="154" t="s">
        <v>129</v>
      </c>
      <c r="D6" s="585">
        <v>52865614.511250958</v>
      </c>
      <c r="E6" s="585">
        <v>7674389.9167969152</v>
      </c>
      <c r="F6" s="590">
        <v>0.16982035750672558</v>
      </c>
      <c r="G6" s="597">
        <v>14.350817918119425</v>
      </c>
      <c r="H6" s="597">
        <v>1.1037075490243851</v>
      </c>
      <c r="I6" s="598">
        <v>3.2702253263673464</v>
      </c>
      <c r="J6" s="598">
        <v>0.20490446320953648</v>
      </c>
      <c r="K6" s="590">
        <v>6.6846008087534922E-2</v>
      </c>
      <c r="L6" s="591">
        <v>172882471.46866599</v>
      </c>
      <c r="M6" s="591">
        <v>34356867.887635678</v>
      </c>
      <c r="N6" s="590">
        <v>0.2480181785855832</v>
      </c>
      <c r="O6" s="585">
        <v>43786507.103584424</v>
      </c>
      <c r="P6" s="585">
        <v>5445578.5721809566</v>
      </c>
      <c r="Q6" s="590">
        <v>0.14203043016344033</v>
      </c>
      <c r="R6" s="186"/>
    </row>
    <row r="7" spans="1:18">
      <c r="A7" s="478"/>
      <c r="B7" s="475" t="s">
        <v>123</v>
      </c>
      <c r="C7" s="154" t="s">
        <v>126</v>
      </c>
      <c r="D7" s="585">
        <v>2133662624.7295427</v>
      </c>
      <c r="E7" s="585">
        <v>34663520.507359505</v>
      </c>
      <c r="F7" s="586">
        <v>1.6514309338023569E-2</v>
      </c>
      <c r="G7" s="595">
        <v>47.321166592201713</v>
      </c>
      <c r="H7" s="595">
        <v>-2.6786850760275271</v>
      </c>
      <c r="I7" s="596">
        <v>3.1389151706245277</v>
      </c>
      <c r="J7" s="596">
        <v>0.14126889978687984</v>
      </c>
      <c r="K7" s="586">
        <v>4.7126607685904293E-2</v>
      </c>
      <c r="L7" s="587">
        <v>6697385981.75811</v>
      </c>
      <c r="M7" s="587">
        <v>405329144.49491882</v>
      </c>
      <c r="N7" s="586">
        <v>6.4419180401304482E-2</v>
      </c>
      <c r="O7" s="585">
        <v>3106778948.3420324</v>
      </c>
      <c r="P7" s="585">
        <v>12540735.787289143</v>
      </c>
      <c r="Q7" s="586">
        <v>4.0529315863289473E-3</v>
      </c>
      <c r="R7" s="186"/>
    </row>
    <row r="8" spans="1:18">
      <c r="A8" s="478"/>
      <c r="B8" s="475"/>
      <c r="C8" s="154" t="s">
        <v>127</v>
      </c>
      <c r="D8" s="585">
        <v>1514726849.5666559</v>
      </c>
      <c r="E8" s="585">
        <v>196053424.91170025</v>
      </c>
      <c r="F8" s="590">
        <v>0.14867473723677993</v>
      </c>
      <c r="G8" s="597">
        <v>33.594177804520697</v>
      </c>
      <c r="H8" s="597">
        <v>2.1823132167955279</v>
      </c>
      <c r="I8" s="598">
        <v>2.5265452536720092</v>
      </c>
      <c r="J8" s="598">
        <v>9.7854738705631661E-2</v>
      </c>
      <c r="K8" s="590">
        <v>4.0291152002537613E-2</v>
      </c>
      <c r="L8" s="591">
        <v>3827025932.3821898</v>
      </c>
      <c r="M8" s="591">
        <v>624376293.58446884</v>
      </c>
      <c r="N8" s="590">
        <v>0.19495616567626192</v>
      </c>
      <c r="O8" s="585">
        <v>739406198.74448586</v>
      </c>
      <c r="P8" s="585">
        <v>90438856.533378959</v>
      </c>
      <c r="Q8" s="590">
        <v>0.13935810117230754</v>
      </c>
      <c r="R8" s="186"/>
    </row>
    <row r="9" spans="1:18">
      <c r="A9" s="478"/>
      <c r="B9" s="475"/>
      <c r="C9" s="154" t="s">
        <v>128</v>
      </c>
      <c r="D9" s="585">
        <v>141137128.12748334</v>
      </c>
      <c r="E9" s="585">
        <v>-15670048.75690797</v>
      </c>
      <c r="F9" s="586">
        <v>-9.9931961459015187E-2</v>
      </c>
      <c r="G9" s="595">
        <v>3.1301919408707546</v>
      </c>
      <c r="H9" s="595">
        <v>-0.60508148967161279</v>
      </c>
      <c r="I9" s="596">
        <v>2.4555239480865603</v>
      </c>
      <c r="J9" s="596">
        <v>7.2922778920718301E-2</v>
      </c>
      <c r="K9" s="586">
        <v>3.0606372507677754E-2</v>
      </c>
      <c r="L9" s="587">
        <v>346565598.08119661</v>
      </c>
      <c r="M9" s="587">
        <v>-27043364.897149086</v>
      </c>
      <c r="N9" s="586">
        <v>-7.2384143789174876E-2</v>
      </c>
      <c r="O9" s="585">
        <v>86205390.09572506</v>
      </c>
      <c r="P9" s="585">
        <v>-5056043.1830273122</v>
      </c>
      <c r="Q9" s="586">
        <v>-5.5401750787585628E-2</v>
      </c>
      <c r="R9" s="186"/>
    </row>
    <row r="10" spans="1:18">
      <c r="A10" s="478"/>
      <c r="B10" s="475"/>
      <c r="C10" s="154" t="s">
        <v>129</v>
      </c>
      <c r="D10" s="585">
        <v>625893583.56877422</v>
      </c>
      <c r="E10" s="585">
        <v>81107005.060022235</v>
      </c>
      <c r="F10" s="590">
        <v>0.14887849344974136</v>
      </c>
      <c r="G10" s="597">
        <v>13.881301661176348</v>
      </c>
      <c r="H10" s="597">
        <v>0.90404594844766173</v>
      </c>
      <c r="I10" s="598">
        <v>3.1613083747744484</v>
      </c>
      <c r="J10" s="598">
        <v>0.23305682964066943</v>
      </c>
      <c r="K10" s="590">
        <v>7.9589074247384053E-2</v>
      </c>
      <c r="L10" s="591">
        <v>1978642627.453557</v>
      </c>
      <c r="M10" s="591">
        <v>383370487.16715932</v>
      </c>
      <c r="N10" s="590">
        <v>0.24031666916613562</v>
      </c>
      <c r="O10" s="585">
        <v>527398612.78516346</v>
      </c>
      <c r="P10" s="585">
        <v>84277426.296211779</v>
      </c>
      <c r="Q10" s="590">
        <v>0.19019046903168793</v>
      </c>
      <c r="R10" s="186"/>
    </row>
    <row r="11" spans="1:18">
      <c r="A11" s="478"/>
      <c r="B11" s="475" t="s">
        <v>124</v>
      </c>
      <c r="C11" s="154" t="s">
        <v>126</v>
      </c>
      <c r="D11" s="585">
        <v>899648238.70293415</v>
      </c>
      <c r="E11" s="585">
        <v>-4141371.7420079708</v>
      </c>
      <c r="F11" s="586">
        <v>-4.5822298620683899E-3</v>
      </c>
      <c r="G11" s="595">
        <v>46.475408820870896</v>
      </c>
      <c r="H11" s="595">
        <v>-3.1530350534905125</v>
      </c>
      <c r="I11" s="596">
        <v>3.1503186949368196</v>
      </c>
      <c r="J11" s="596">
        <v>0.13393750607456623</v>
      </c>
      <c r="K11" s="586">
        <v>4.4403375332375025E-2</v>
      </c>
      <c r="L11" s="587">
        <v>2834178665.2528358</v>
      </c>
      <c r="M11" s="587">
        <v>108004685.61756849</v>
      </c>
      <c r="N11" s="586">
        <v>3.9617678997881989E-2</v>
      </c>
      <c r="O11" s="585">
        <v>1302962625.926219</v>
      </c>
      <c r="P11" s="585">
        <v>-21503809.871929646</v>
      </c>
      <c r="Q11" s="586">
        <v>-1.6235828474559299E-2</v>
      </c>
      <c r="R11" s="186"/>
    </row>
    <row r="12" spans="1:18">
      <c r="A12" s="478"/>
      <c r="B12" s="475"/>
      <c r="C12" s="154" t="s">
        <v>127</v>
      </c>
      <c r="D12" s="585">
        <v>670224835.42129445</v>
      </c>
      <c r="E12" s="585">
        <v>86521069.822190762</v>
      </c>
      <c r="F12" s="590">
        <v>0.14822770542414951</v>
      </c>
      <c r="G12" s="597">
        <v>34.623502707029736</v>
      </c>
      <c r="H12" s="597">
        <v>2.5714529428957817</v>
      </c>
      <c r="I12" s="598">
        <v>2.526219203353957</v>
      </c>
      <c r="J12" s="598">
        <v>7.0605652525798313E-2</v>
      </c>
      <c r="K12" s="590">
        <v>2.8752754073207678E-2</v>
      </c>
      <c r="L12" s="591">
        <v>1693134849.8060193</v>
      </c>
      <c r="M12" s="591">
        <v>259783973.33143711</v>
      </c>
      <c r="N12" s="590">
        <v>0.1812424142582536</v>
      </c>
      <c r="O12" s="585">
        <v>326461431.64349198</v>
      </c>
      <c r="P12" s="585">
        <v>40041159.515161097</v>
      </c>
      <c r="Q12" s="590">
        <v>0.13979862255427442</v>
      </c>
      <c r="R12" s="186"/>
    </row>
    <row r="13" spans="1:18">
      <c r="A13" s="478"/>
      <c r="B13" s="475"/>
      <c r="C13" s="154" t="s">
        <v>128</v>
      </c>
      <c r="D13" s="585">
        <v>56086337.073217683</v>
      </c>
      <c r="E13" s="585">
        <v>-6581348.8538328856</v>
      </c>
      <c r="F13" s="586">
        <v>-0.10501981613768253</v>
      </c>
      <c r="G13" s="595">
        <v>2.8973940398094595</v>
      </c>
      <c r="H13" s="595">
        <v>-0.54378264315286495</v>
      </c>
      <c r="I13" s="596">
        <v>2.4566313558834767</v>
      </c>
      <c r="J13" s="596">
        <v>8.7720919107810325E-2</v>
      </c>
      <c r="K13" s="586">
        <v>3.7030069919911208E-2</v>
      </c>
      <c r="L13" s="587">
        <v>137783454.29071647</v>
      </c>
      <c r="M13" s="587">
        <v>-10670680.950453162</v>
      </c>
      <c r="N13" s="586">
        <v>-7.1878637352325803E-2</v>
      </c>
      <c r="O13" s="585">
        <v>34367585.6660574</v>
      </c>
      <c r="P13" s="585">
        <v>-2709027.9488293603</v>
      </c>
      <c r="Q13" s="586">
        <v>-7.3065679000998335E-2</v>
      </c>
      <c r="R13" s="186"/>
    </row>
    <row r="14" spans="1:18">
      <c r="A14" s="478"/>
      <c r="B14" s="475"/>
      <c r="C14" s="154" t="s">
        <v>129</v>
      </c>
      <c r="D14" s="585">
        <v>269734469.41771561</v>
      </c>
      <c r="E14" s="585">
        <v>31829830.208894283</v>
      </c>
      <c r="F14" s="590">
        <v>0.13379238973543336</v>
      </c>
      <c r="G14" s="597">
        <v>13.934357007515304</v>
      </c>
      <c r="H14" s="597">
        <v>0.87065623249466739</v>
      </c>
      <c r="I14" s="598">
        <v>3.2371569883557672</v>
      </c>
      <c r="J14" s="598">
        <v>0.23107444940197697</v>
      </c>
      <c r="K14" s="590">
        <v>7.6868963645422075E-2</v>
      </c>
      <c r="L14" s="591">
        <v>873172822.67599308</v>
      </c>
      <c r="M14" s="591">
        <v>158011840.81425405</v>
      </c>
      <c r="N14" s="590">
        <v>0.22094583572346266</v>
      </c>
      <c r="O14" s="585">
        <v>225891040.47323954</v>
      </c>
      <c r="P14" s="585">
        <v>28942154.749914467</v>
      </c>
      <c r="Q14" s="590">
        <v>0.14695261993293313</v>
      </c>
      <c r="R14" s="186"/>
    </row>
    <row r="15" spans="1:18">
      <c r="A15" s="478" t="s">
        <v>281</v>
      </c>
      <c r="B15" s="475" t="s">
        <v>122</v>
      </c>
      <c r="C15" s="154" t="s">
        <v>126</v>
      </c>
      <c r="D15" s="585">
        <v>167843721.57464725</v>
      </c>
      <c r="E15" s="585">
        <v>720359.75951829553</v>
      </c>
      <c r="F15" s="586">
        <v>4.3103474684476131E-3</v>
      </c>
      <c r="G15" s="595">
        <v>45.732797484596098</v>
      </c>
      <c r="H15" s="595">
        <v>-3.3938524920186524</v>
      </c>
      <c r="I15" s="596">
        <v>3.1879785973859587</v>
      </c>
      <c r="J15" s="596">
        <v>9.6415377874841557E-2</v>
      </c>
      <c r="K15" s="586">
        <v>3.1186610471477971E-2</v>
      </c>
      <c r="L15" s="587">
        <v>535082192.08558333</v>
      </c>
      <c r="M15" s="587">
        <v>18409753.576882005</v>
      </c>
      <c r="N15" s="586">
        <v>3.5631383067420898E-2</v>
      </c>
      <c r="O15" s="585">
        <v>247571601.3543134</v>
      </c>
      <c r="P15" s="585">
        <v>172965.16401144862</v>
      </c>
      <c r="Q15" s="586">
        <v>6.9913547897815318E-4</v>
      </c>
      <c r="R15" s="186"/>
    </row>
    <row r="16" spans="1:18">
      <c r="A16" s="478"/>
      <c r="B16" s="475"/>
      <c r="C16" s="154" t="s">
        <v>127</v>
      </c>
      <c r="D16" s="585">
        <v>129487846.6554708</v>
      </c>
      <c r="E16" s="585">
        <v>18506511.657749876</v>
      </c>
      <c r="F16" s="590">
        <v>0.16675337035844739</v>
      </c>
      <c r="G16" s="597">
        <v>35.281876570982639</v>
      </c>
      <c r="H16" s="597">
        <v>2.6584232179942475</v>
      </c>
      <c r="I16" s="598">
        <v>2.5250751068223249</v>
      </c>
      <c r="J16" s="598">
        <v>4.2287253916282186E-2</v>
      </c>
      <c r="K16" s="590">
        <v>1.7032165622522272E-2</v>
      </c>
      <c r="L16" s="591">
        <v>326966538.22575575</v>
      </c>
      <c r="M16" s="591">
        <v>51423427.794117928</v>
      </c>
      <c r="N16" s="590">
        <v>0.18662570700302836</v>
      </c>
      <c r="O16" s="585">
        <v>62947923.342205502</v>
      </c>
      <c r="P16" s="585">
        <v>8623160.8348016292</v>
      </c>
      <c r="Q16" s="590">
        <v>0.15873352108306754</v>
      </c>
      <c r="R16" s="186"/>
    </row>
    <row r="17" spans="1:18">
      <c r="A17" s="478"/>
      <c r="B17" s="475"/>
      <c r="C17" s="154" t="s">
        <v>128</v>
      </c>
      <c r="D17" s="585">
        <v>10125623.880245766</v>
      </c>
      <c r="E17" s="585">
        <v>-782315.67843468115</v>
      </c>
      <c r="F17" s="586">
        <v>-7.171983986766052E-2</v>
      </c>
      <c r="G17" s="595">
        <v>2.7589539958724125</v>
      </c>
      <c r="H17" s="595">
        <v>-0.44748299082572007</v>
      </c>
      <c r="I17" s="596">
        <v>2.519537928694227</v>
      </c>
      <c r="J17" s="596">
        <v>5.5304932024907938E-2</v>
      </c>
      <c r="K17" s="586">
        <v>2.2443061228243681E-2</v>
      </c>
      <c r="L17" s="587">
        <v>25511893.417971216</v>
      </c>
      <c r="M17" s="587">
        <v>-1367811.1682037115</v>
      </c>
      <c r="N17" s="586">
        <v>-5.0886391396846656E-2</v>
      </c>
      <c r="O17" s="585">
        <v>6245739.0171735706</v>
      </c>
      <c r="P17" s="585">
        <v>-382905.85873571783</v>
      </c>
      <c r="Q17" s="586">
        <v>-5.7765330003923691E-2</v>
      </c>
      <c r="R17" s="186"/>
    </row>
    <row r="18" spans="1:18">
      <c r="A18" s="478"/>
      <c r="B18" s="475"/>
      <c r="C18" s="154" t="s">
        <v>129</v>
      </c>
      <c r="D18" s="585">
        <v>51970403.531985126</v>
      </c>
      <c r="E18" s="585">
        <v>7251830.0101850554</v>
      </c>
      <c r="F18" s="590">
        <v>0.1621659511712695</v>
      </c>
      <c r="G18" s="597">
        <v>14.160505484644958</v>
      </c>
      <c r="H18" s="597">
        <v>1.0152833864373161</v>
      </c>
      <c r="I18" s="598">
        <v>3.2117675231529863</v>
      </c>
      <c r="J18" s="598">
        <v>0.1849929131076582</v>
      </c>
      <c r="K18" s="590">
        <v>6.1118826784690057E-2</v>
      </c>
      <c r="L18" s="591">
        <v>166916854.22918507</v>
      </c>
      <c r="M18" s="591">
        <v>31563811.29595533</v>
      </c>
      <c r="N18" s="590">
        <v>0.23319617063597084</v>
      </c>
      <c r="O18" s="585">
        <v>42200962.228400961</v>
      </c>
      <c r="P18" s="585">
        <v>4789830.500993073</v>
      </c>
      <c r="Q18" s="590">
        <v>0.12803222676858986</v>
      </c>
      <c r="R18" s="186"/>
    </row>
    <row r="19" spans="1:18">
      <c r="A19" s="478"/>
      <c r="B19" s="475" t="s">
        <v>123</v>
      </c>
      <c r="C19" s="154" t="s">
        <v>126</v>
      </c>
      <c r="D19" s="585">
        <v>2128443059.8839819</v>
      </c>
      <c r="E19" s="585">
        <v>34819316.314864874</v>
      </c>
      <c r="F19" s="586">
        <v>1.6631124108053171E-2</v>
      </c>
      <c r="G19" s="595">
        <v>47.359605054937958</v>
      </c>
      <c r="H19" s="595">
        <v>-2.6437619277904219</v>
      </c>
      <c r="I19" s="596">
        <v>3.1306199805259514</v>
      </c>
      <c r="J19" s="596">
        <v>0.14025204051285955</v>
      </c>
      <c r="K19" s="586">
        <v>4.6901265438341187E-2</v>
      </c>
      <c r="L19" s="587">
        <v>6663346370.6845875</v>
      </c>
      <c r="M19" s="587">
        <v>402641049.46530914</v>
      </c>
      <c r="N19" s="586">
        <v>6.4312410312724069E-2</v>
      </c>
      <c r="O19" s="585">
        <v>3091781234.6171432</v>
      </c>
      <c r="P19" s="585">
        <v>12652768.123078823</v>
      </c>
      <c r="Q19" s="586">
        <v>4.1092043611565933E-3</v>
      </c>
      <c r="R19" s="186"/>
    </row>
    <row r="20" spans="1:18">
      <c r="A20" s="478"/>
      <c r="B20" s="475"/>
      <c r="C20" s="154" t="s">
        <v>127</v>
      </c>
      <c r="D20" s="585">
        <v>1514084118.1082129</v>
      </c>
      <c r="E20" s="585">
        <v>196007761.41500163</v>
      </c>
      <c r="F20" s="590">
        <v>0.14870744052093135</v>
      </c>
      <c r="G20" s="597">
        <v>33.689614350062811</v>
      </c>
      <c r="H20" s="597">
        <v>2.2091461057398085</v>
      </c>
      <c r="I20" s="598">
        <v>2.5259556519101745</v>
      </c>
      <c r="J20" s="598">
        <v>9.7778253307579721E-2</v>
      </c>
      <c r="K20" s="590">
        <v>4.0268167129737173E-2</v>
      </c>
      <c r="L20" s="591">
        <v>3824509335.6028728</v>
      </c>
      <c r="M20" s="591">
        <v>623986116.64796543</v>
      </c>
      <c r="N20" s="590">
        <v>0.194963783719001</v>
      </c>
      <c r="O20" s="585">
        <v>738931781.67509067</v>
      </c>
      <c r="P20" s="585">
        <v>90380431.041469574</v>
      </c>
      <c r="Q20" s="590">
        <v>0.13935740162004101</v>
      </c>
      <c r="R20" s="186"/>
    </row>
    <row r="21" spans="1:18">
      <c r="A21" s="478"/>
      <c r="B21" s="475"/>
      <c r="C21" s="154" t="s">
        <v>128</v>
      </c>
      <c r="D21" s="585">
        <v>141128234.85981891</v>
      </c>
      <c r="E21" s="585">
        <v>-15671942.365055174</v>
      </c>
      <c r="F21" s="586">
        <v>-9.9948499054177381E-2</v>
      </c>
      <c r="G21" s="595">
        <v>3.1402190601358497</v>
      </c>
      <c r="H21" s="595">
        <v>-0.60474076314453873</v>
      </c>
      <c r="I21" s="596">
        <v>2.4552609627602169</v>
      </c>
      <c r="J21" s="596">
        <v>7.2874018936053719E-2</v>
      </c>
      <c r="K21" s="586">
        <v>3.0588657784985047E-2</v>
      </c>
      <c r="L21" s="587">
        <v>346506645.79456896</v>
      </c>
      <c r="M21" s="587">
        <v>-27052049.215285957</v>
      </c>
      <c r="N21" s="586">
        <v>-7.2417131702883511E-2</v>
      </c>
      <c r="O21" s="585">
        <v>86150233.238131642</v>
      </c>
      <c r="P21" s="585">
        <v>-5061465.5807155818</v>
      </c>
      <c r="Q21" s="586">
        <v>-5.549140785951158E-2</v>
      </c>
      <c r="R21" s="186"/>
    </row>
    <row r="22" spans="1:18">
      <c r="A22" s="478"/>
      <c r="B22" s="475"/>
      <c r="C22" s="154" t="s">
        <v>129</v>
      </c>
      <c r="D22" s="585">
        <v>617085221.15497172</v>
      </c>
      <c r="E22" s="585">
        <v>77362749.475478888</v>
      </c>
      <c r="F22" s="590">
        <v>0.14333801821284875</v>
      </c>
      <c r="G22" s="597">
        <v>13.730652658723935</v>
      </c>
      <c r="H22" s="597">
        <v>0.84011255899853943</v>
      </c>
      <c r="I22" s="598">
        <v>3.1118068846965024</v>
      </c>
      <c r="J22" s="598">
        <v>0.21802933034747918</v>
      </c>
      <c r="K22" s="590">
        <v>7.5344191546377004E-2</v>
      </c>
      <c r="L22" s="591">
        <v>1920250039.6345048</v>
      </c>
      <c r="M22" s="591">
        <v>358413265.51061201</v>
      </c>
      <c r="N22" s="590">
        <v>0.22948189685933265</v>
      </c>
      <c r="O22" s="585">
        <v>511391853.98950154</v>
      </c>
      <c r="P22" s="585">
        <v>78124583.370547295</v>
      </c>
      <c r="Q22" s="590">
        <v>0.18031498954199926</v>
      </c>
      <c r="R22" s="186"/>
    </row>
    <row r="23" spans="1:18">
      <c r="A23" s="478"/>
      <c r="B23" s="475" t="s">
        <v>124</v>
      </c>
      <c r="C23" s="154" t="s">
        <v>126</v>
      </c>
      <c r="D23" s="585">
        <v>897595271.59932685</v>
      </c>
      <c r="E23" s="585">
        <v>-4124026.3793691397</v>
      </c>
      <c r="F23" s="586">
        <v>-4.5735146055026253E-3</v>
      </c>
      <c r="G23" s="595">
        <v>46.5219715384724</v>
      </c>
      <c r="H23" s="595">
        <v>-3.1175774904970766</v>
      </c>
      <c r="I23" s="596">
        <v>3.142416357106296</v>
      </c>
      <c r="J23" s="596">
        <v>0.13287220578447867</v>
      </c>
      <c r="K23" s="586">
        <v>4.4150276288892482E-2</v>
      </c>
      <c r="L23" s="587">
        <v>2820618063.5349932</v>
      </c>
      <c r="M23" s="587">
        <v>106854024.16919374</v>
      </c>
      <c r="N23" s="586">
        <v>3.9374839749945718E-2</v>
      </c>
      <c r="O23" s="585">
        <v>1297081381.3261597</v>
      </c>
      <c r="P23" s="585">
        <v>-21543510.108891726</v>
      </c>
      <c r="Q23" s="586">
        <v>-1.6337860940457489E-2</v>
      </c>
      <c r="R23" s="186"/>
    </row>
    <row r="24" spans="1:18">
      <c r="A24" s="478"/>
      <c r="B24" s="475"/>
      <c r="C24" s="154" t="s">
        <v>127</v>
      </c>
      <c r="D24" s="585">
        <v>669940644.41006684</v>
      </c>
      <c r="E24" s="585">
        <v>86509794.004659176</v>
      </c>
      <c r="F24" s="590">
        <v>0.14827771610730947</v>
      </c>
      <c r="G24" s="597">
        <v>34.722731478050228</v>
      </c>
      <c r="H24" s="597">
        <v>2.604926781364199</v>
      </c>
      <c r="I24" s="598">
        <v>2.5256181539798335</v>
      </c>
      <c r="J24" s="598">
        <v>7.057400427028071E-2</v>
      </c>
      <c r="K24" s="590">
        <v>2.8746531616806181E-2</v>
      </c>
      <c r="L24" s="591">
        <v>1692014253.6110132</v>
      </c>
      <c r="M24" s="591">
        <v>259665757.56314778</v>
      </c>
      <c r="N24" s="590">
        <v>0.18128671777826227</v>
      </c>
      <c r="O24" s="585">
        <v>326249736.11830616</v>
      </c>
      <c r="P24" s="585">
        <v>40023475.668642282</v>
      </c>
      <c r="Q24" s="590">
        <v>0.13983159897965008</v>
      </c>
      <c r="R24" s="186"/>
    </row>
    <row r="25" spans="1:18">
      <c r="A25" s="478"/>
      <c r="B25" s="475"/>
      <c r="C25" s="154" t="s">
        <v>128</v>
      </c>
      <c r="D25" s="585">
        <v>56082623.801054507</v>
      </c>
      <c r="E25" s="585">
        <v>-6581616.2568429783</v>
      </c>
      <c r="F25" s="586">
        <v>-0.10502985834922778</v>
      </c>
      <c r="G25" s="595">
        <v>2.9067379372739883</v>
      </c>
      <c r="H25" s="595">
        <v>-0.54292164491519834</v>
      </c>
      <c r="I25" s="596">
        <v>2.4563756124967719</v>
      </c>
      <c r="J25" s="596">
        <v>8.772206577941688E-2</v>
      </c>
      <c r="K25" s="586">
        <v>3.7034570083492466E-2</v>
      </c>
      <c r="L25" s="587">
        <v>137759989.3897413</v>
      </c>
      <c r="M25" s="587">
        <v>-10669885.075745344</v>
      </c>
      <c r="N25" s="586">
        <v>-7.1885023915629176E-2</v>
      </c>
      <c r="O25" s="585">
        <v>34348317.87341588</v>
      </c>
      <c r="P25" s="585">
        <v>-2704989.4418091252</v>
      </c>
      <c r="Q25" s="586">
        <v>-7.3002645048574635E-2</v>
      </c>
      <c r="R25" s="186"/>
    </row>
    <row r="26" spans="1:18">
      <c r="A26" s="478"/>
      <c r="B26" s="475"/>
      <c r="C26" s="154" t="s">
        <v>129</v>
      </c>
      <c r="D26" s="585">
        <v>265725041.07431084</v>
      </c>
      <c r="E26" s="585">
        <v>30051276.914735824</v>
      </c>
      <c r="F26" s="590">
        <v>0.12751218627113736</v>
      </c>
      <c r="G26" s="597">
        <v>13.772413011815347</v>
      </c>
      <c r="H26" s="597">
        <v>0.79859799303396173</v>
      </c>
      <c r="I26" s="598">
        <v>3.1860833121396781</v>
      </c>
      <c r="J26" s="598">
        <v>0.21488869156281387</v>
      </c>
      <c r="K26" s="590">
        <v>7.2324003979615692E-2</v>
      </c>
      <c r="L26" s="591">
        <v>846622118.9844923</v>
      </c>
      <c r="M26" s="591">
        <v>146389498.70246243</v>
      </c>
      <c r="N26" s="590">
        <v>0.20905838211807631</v>
      </c>
      <c r="O26" s="585">
        <v>218753936.45253897</v>
      </c>
      <c r="P26" s="585">
        <v>26194877.566529304</v>
      </c>
      <c r="Q26" s="590">
        <v>0.13603555043357396</v>
      </c>
      <c r="R26" s="186"/>
    </row>
    <row r="27" spans="1:18">
      <c r="A27" s="478" t="s">
        <v>58</v>
      </c>
      <c r="B27" s="475" t="s">
        <v>122</v>
      </c>
      <c r="C27" s="154" t="s">
        <v>126</v>
      </c>
      <c r="D27" s="585">
        <v>94189115.415468499</v>
      </c>
      <c r="E27" s="585">
        <v>479581.05540296435</v>
      </c>
      <c r="F27" s="586">
        <v>5.1177402457282788E-3</v>
      </c>
      <c r="G27" s="595">
        <v>47.609793896682149</v>
      </c>
      <c r="H27" s="595">
        <v>-2.6402464868459603</v>
      </c>
      <c r="I27" s="596">
        <v>3.5082331453406534</v>
      </c>
      <c r="J27" s="596">
        <v>7.5573887140938822E-2</v>
      </c>
      <c r="K27" s="586">
        <v>2.2016134272696251E-2</v>
      </c>
      <c r="L27" s="587">
        <v>330437376.63086289</v>
      </c>
      <c r="M27" s="587">
        <v>8764475.9281996489</v>
      </c>
      <c r="N27" s="586">
        <v>2.724654737484725E-2</v>
      </c>
      <c r="O27" s="585">
        <v>174800769.30283737</v>
      </c>
      <c r="P27" s="585">
        <v>249219.98379698396</v>
      </c>
      <c r="Q27" s="586">
        <v>1.4277729688979542E-3</v>
      </c>
      <c r="R27" s="186"/>
    </row>
    <row r="28" spans="1:18">
      <c r="A28" s="478"/>
      <c r="B28" s="475"/>
      <c r="C28" s="154" t="s">
        <v>127</v>
      </c>
      <c r="D28" s="585">
        <v>73830350.02126506</v>
      </c>
      <c r="E28" s="585">
        <v>8954109.2034594938</v>
      </c>
      <c r="F28" s="590">
        <v>0.13801831133535714</v>
      </c>
      <c r="G28" s="597">
        <v>37.319044056496807</v>
      </c>
      <c r="H28" s="597">
        <v>2.5303350602487953</v>
      </c>
      <c r="I28" s="598">
        <v>2.7496565542413278</v>
      </c>
      <c r="J28" s="598">
        <v>6.8357994111960529E-2</v>
      </c>
      <c r="K28" s="590">
        <v>2.5494361250342219E-2</v>
      </c>
      <c r="L28" s="591">
        <v>203008105.83790284</v>
      </c>
      <c r="M28" s="591">
        <v>29055534.746514708</v>
      </c>
      <c r="N28" s="590">
        <v>0.16703136127404533</v>
      </c>
      <c r="O28" s="585">
        <v>38430827.385467738</v>
      </c>
      <c r="P28" s="585">
        <v>4460961.166054666</v>
      </c>
      <c r="Q28" s="590">
        <v>0.13132112847430996</v>
      </c>
      <c r="R28" s="186"/>
    </row>
    <row r="29" spans="1:18">
      <c r="A29" s="478"/>
      <c r="B29" s="475"/>
      <c r="C29" s="154" t="s">
        <v>128</v>
      </c>
      <c r="D29" s="585">
        <v>4381338.0572335627</v>
      </c>
      <c r="E29" s="585">
        <v>-526080.8776420122</v>
      </c>
      <c r="F29" s="586">
        <v>-0.10720113457265916</v>
      </c>
      <c r="G29" s="595">
        <v>2.2146359584806397</v>
      </c>
      <c r="H29" s="595">
        <v>-0.41687855432091192</v>
      </c>
      <c r="I29" s="596">
        <v>2.8328699648046545</v>
      </c>
      <c r="J29" s="596">
        <v>1.3648931113812601E-2</v>
      </c>
      <c r="K29" s="586">
        <v>4.8413838257810593E-3</v>
      </c>
      <c r="L29" s="587">
        <v>12411760.987992536</v>
      </c>
      <c r="M29" s="587">
        <v>-1423337.6943413913</v>
      </c>
      <c r="N29" s="586">
        <v>-0.10287875258590348</v>
      </c>
      <c r="O29" s="585">
        <v>3392593.1955056023</v>
      </c>
      <c r="P29" s="585">
        <v>-324983.54861122975</v>
      </c>
      <c r="Q29" s="586">
        <v>-8.7418114266376662E-2</v>
      </c>
      <c r="R29" s="186"/>
    </row>
    <row r="30" spans="1:18">
      <c r="A30" s="478"/>
      <c r="B30" s="475"/>
      <c r="C30" s="154" t="s">
        <v>129</v>
      </c>
      <c r="D30" s="585">
        <v>21630614.91596764</v>
      </c>
      <c r="E30" s="585">
        <v>2062826.078113962</v>
      </c>
      <c r="F30" s="590">
        <v>0.10541947765316473</v>
      </c>
      <c r="G30" s="597">
        <v>10.933631911342816</v>
      </c>
      <c r="H30" s="597">
        <v>0.44075959015107813</v>
      </c>
      <c r="I30" s="598">
        <v>3.6519508938223075</v>
      </c>
      <c r="J30" s="598">
        <v>0.25142541260407469</v>
      </c>
      <c r="K30" s="590">
        <v>7.3937223524054269E-2</v>
      </c>
      <c r="L30" s="591">
        <v>78993943.47629416</v>
      </c>
      <c r="M30" s="591">
        <v>12453178.922075018</v>
      </c>
      <c r="N30" s="590">
        <v>0.18715112466025011</v>
      </c>
      <c r="O30" s="585">
        <v>23557347.16530706</v>
      </c>
      <c r="P30" s="585">
        <v>2395227.4209404178</v>
      </c>
      <c r="Q30" s="590">
        <v>0.11318466438495735</v>
      </c>
      <c r="R30" s="186"/>
    </row>
    <row r="31" spans="1:18">
      <c r="A31" s="478"/>
      <c r="B31" s="475" t="s">
        <v>123</v>
      </c>
      <c r="C31" s="154" t="s">
        <v>126</v>
      </c>
      <c r="D31" s="585">
        <v>1171129354.292979</v>
      </c>
      <c r="E31" s="585">
        <v>5330383.8743946552</v>
      </c>
      <c r="F31" s="586">
        <v>4.5723010653206889E-3</v>
      </c>
      <c r="G31" s="595">
        <v>48.275167501534632</v>
      </c>
      <c r="H31" s="595">
        <v>-2.3320611678228573</v>
      </c>
      <c r="I31" s="596">
        <v>3.4839377399729248</v>
      </c>
      <c r="J31" s="596">
        <v>0.13623471512638119</v>
      </c>
      <c r="K31" s="586">
        <v>4.069498223565577E-2</v>
      </c>
      <c r="L31" s="587">
        <v>4080141755.8114319</v>
      </c>
      <c r="M31" s="587">
        <v>177393016.17815065</v>
      </c>
      <c r="N31" s="586">
        <v>4.5453353011605677E-2</v>
      </c>
      <c r="O31" s="585">
        <v>2157650542.7864347</v>
      </c>
      <c r="P31" s="585">
        <v>-12660116.501358032</v>
      </c>
      <c r="Q31" s="586">
        <v>-5.8333199660515721E-3</v>
      </c>
      <c r="R31" s="186"/>
    </row>
    <row r="32" spans="1:18">
      <c r="A32" s="478"/>
      <c r="B32" s="475"/>
      <c r="C32" s="154" t="s">
        <v>127</v>
      </c>
      <c r="D32" s="585">
        <v>879416275.13620985</v>
      </c>
      <c r="E32" s="585">
        <v>89808496.75237596</v>
      </c>
      <c r="F32" s="590">
        <v>0.11373811050366758</v>
      </c>
      <c r="G32" s="597">
        <v>36.250451609084664</v>
      </c>
      <c r="H32" s="597">
        <v>1.9736488208421008</v>
      </c>
      <c r="I32" s="598">
        <v>2.7314899525627347</v>
      </c>
      <c r="J32" s="598">
        <v>0.1222216559500211</v>
      </c>
      <c r="K32" s="590">
        <v>4.6841352462177299E-2</v>
      </c>
      <c r="L32" s="591">
        <v>2402116719.6547027</v>
      </c>
      <c r="M32" s="591">
        <v>341818176.75896716</v>
      </c>
      <c r="N32" s="590">
        <v>0.16590710988832913</v>
      </c>
      <c r="O32" s="585">
        <v>458132125.19514203</v>
      </c>
      <c r="P32" s="585">
        <v>44616189.215781987</v>
      </c>
      <c r="Q32" s="590">
        <v>0.10789472746706653</v>
      </c>
      <c r="R32" s="186"/>
    </row>
    <row r="33" spans="1:18">
      <c r="A33" s="478"/>
      <c r="B33" s="475"/>
      <c r="C33" s="154" t="s">
        <v>128</v>
      </c>
      <c r="D33" s="585">
        <v>62147968.198673762</v>
      </c>
      <c r="E33" s="585">
        <v>-4580388.0038449168</v>
      </c>
      <c r="F33" s="586">
        <v>-6.8642302381068235E-2</v>
      </c>
      <c r="G33" s="595">
        <v>2.5618037526540123</v>
      </c>
      <c r="H33" s="595">
        <v>-0.33486820088073888</v>
      </c>
      <c r="I33" s="596">
        <v>2.7716291270405753</v>
      </c>
      <c r="J33" s="596">
        <v>-4.9117650901813192E-3</v>
      </c>
      <c r="K33" s="586">
        <v>-1.7690231410249324E-3</v>
      </c>
      <c r="L33" s="587">
        <v>172251118.8458356</v>
      </c>
      <c r="M33" s="587">
        <v>-13022890.815124512</v>
      </c>
      <c r="N33" s="586">
        <v>-7.0289895700727745E-2</v>
      </c>
      <c r="O33" s="585">
        <v>47753720.106298611</v>
      </c>
      <c r="P33" s="585">
        <v>-2325657.562659204</v>
      </c>
      <c r="Q33" s="586">
        <v>-4.643942618521766E-2</v>
      </c>
      <c r="R33" s="186"/>
    </row>
    <row r="34" spans="1:18">
      <c r="A34" s="478"/>
      <c r="B34" s="475"/>
      <c r="C34" s="154" t="s">
        <v>129</v>
      </c>
      <c r="D34" s="585">
        <v>264460538.20263094</v>
      </c>
      <c r="E34" s="585">
        <v>25451189.248542279</v>
      </c>
      <c r="F34" s="590">
        <v>0.10648616616846733</v>
      </c>
      <c r="G34" s="597">
        <v>10.901337868851799</v>
      </c>
      <c r="H34" s="597">
        <v>0.52596348308539476</v>
      </c>
      <c r="I34" s="598">
        <v>3.5033668996114815</v>
      </c>
      <c r="J34" s="598">
        <v>0.28576385269356352</v>
      </c>
      <c r="K34" s="590">
        <v>8.8812649828664048E-2</v>
      </c>
      <c r="L34" s="591">
        <v>926502295.79253495</v>
      </c>
      <c r="M34" s="591">
        <v>157465086.35599136</v>
      </c>
      <c r="N34" s="590">
        <v>0.20475613458464842</v>
      </c>
      <c r="O34" s="585">
        <v>284040854.75480223</v>
      </c>
      <c r="P34" s="585">
        <v>40499321.137949795</v>
      </c>
      <c r="Q34" s="590">
        <v>0.16629328286018213</v>
      </c>
      <c r="R34" s="186"/>
    </row>
    <row r="35" spans="1:18">
      <c r="A35" s="478"/>
      <c r="B35" s="475" t="s">
        <v>124</v>
      </c>
      <c r="C35" s="154" t="s">
        <v>126</v>
      </c>
      <c r="D35" s="585">
        <v>491285217.82677197</v>
      </c>
      <c r="E35" s="585">
        <v>-8198806.8117361665</v>
      </c>
      <c r="F35" s="586">
        <v>-1.641455263292934E-2</v>
      </c>
      <c r="G35" s="595">
        <v>47.570453650505932</v>
      </c>
      <c r="H35" s="595">
        <v>-2.734894832320812</v>
      </c>
      <c r="I35" s="596">
        <v>3.4932881316242828</v>
      </c>
      <c r="J35" s="596">
        <v>0.12689281488925186</v>
      </c>
      <c r="K35" s="586">
        <v>3.7693973211774048E-2</v>
      </c>
      <c r="L35" s="587">
        <v>1716200820.676713</v>
      </c>
      <c r="M35" s="587">
        <v>34740139.349674463</v>
      </c>
      <c r="N35" s="586">
        <v>2.066069087161582E-2</v>
      </c>
      <c r="O35" s="585">
        <v>901508796.12572074</v>
      </c>
      <c r="P35" s="585">
        <v>-18774063.125227571</v>
      </c>
      <c r="Q35" s="586">
        <v>-2.0400318159254281E-2</v>
      </c>
      <c r="R35" s="186"/>
    </row>
    <row r="36" spans="1:18">
      <c r="A36" s="478"/>
      <c r="B36" s="475"/>
      <c r="C36" s="154" t="s">
        <v>127</v>
      </c>
      <c r="D36" s="585">
        <v>384474468.95241386</v>
      </c>
      <c r="E36" s="585">
        <v>39762951.570093632</v>
      </c>
      <c r="F36" s="590">
        <v>0.11535138678291525</v>
      </c>
      <c r="G36" s="597">
        <v>37.22811971833567</v>
      </c>
      <c r="H36" s="597">
        <v>2.5106269606609857</v>
      </c>
      <c r="I36" s="598">
        <v>2.7414765640262191</v>
      </c>
      <c r="J36" s="598">
        <v>0.10469585835241313</v>
      </c>
      <c r="K36" s="590">
        <v>3.9705940705318923E-2</v>
      </c>
      <c r="L36" s="591">
        <v>1054027746.0994687</v>
      </c>
      <c r="M36" s="591">
        <v>145099068.04222596</v>
      </c>
      <c r="N36" s="590">
        <v>0.15963746281211283</v>
      </c>
      <c r="O36" s="585">
        <v>200192720.07762834</v>
      </c>
      <c r="P36" s="585">
        <v>19819653.398076534</v>
      </c>
      <c r="Q36" s="590">
        <v>0.10988144606582448</v>
      </c>
      <c r="R36" s="186"/>
    </row>
    <row r="37" spans="1:18">
      <c r="A37" s="478"/>
      <c r="B37" s="475"/>
      <c r="C37" s="154" t="s">
        <v>128</v>
      </c>
      <c r="D37" s="585">
        <v>24189159.518970869</v>
      </c>
      <c r="E37" s="585">
        <v>-3115064.4259080552</v>
      </c>
      <c r="F37" s="586">
        <v>-0.11408727207177426</v>
      </c>
      <c r="G37" s="595">
        <v>2.3422021465087783</v>
      </c>
      <c r="H37" s="595">
        <v>-0.40773265189514607</v>
      </c>
      <c r="I37" s="596">
        <v>2.7892870299733747</v>
      </c>
      <c r="J37" s="596">
        <v>1.7863241432200638E-2</v>
      </c>
      <c r="K37" s="586">
        <v>6.4455106094053975E-3</v>
      </c>
      <c r="L37" s="587">
        <v>67470508.912222445</v>
      </c>
      <c r="M37" s="587">
        <v>-8201066.8562705517</v>
      </c>
      <c r="N37" s="586">
        <v>-0.10837711218490563</v>
      </c>
      <c r="O37" s="585">
        <v>18818689.405314848</v>
      </c>
      <c r="P37" s="585">
        <v>-1814759.7049295157</v>
      </c>
      <c r="Q37" s="586">
        <v>-8.7952319325444242E-2</v>
      </c>
      <c r="R37" s="186"/>
    </row>
    <row r="38" spans="1:18">
      <c r="A38" s="478"/>
      <c r="B38" s="475"/>
      <c r="C38" s="154" t="s">
        <v>129</v>
      </c>
      <c r="D38" s="585">
        <v>112290707.33885738</v>
      </c>
      <c r="E38" s="585">
        <v>8588324.7051549703</v>
      </c>
      <c r="F38" s="590">
        <v>8.2817043225425727E-2</v>
      </c>
      <c r="G38" s="597">
        <v>10.872950569274284</v>
      </c>
      <c r="H38" s="597">
        <v>0.42860352401415547</v>
      </c>
      <c r="I38" s="598">
        <v>3.5943405217389781</v>
      </c>
      <c r="J38" s="598">
        <v>0.28680975721253477</v>
      </c>
      <c r="K38" s="590">
        <v>8.6714161600126141E-2</v>
      </c>
      <c r="L38" s="591">
        <v>403611039.60278755</v>
      </c>
      <c r="M38" s="591">
        <v>60612218.687124074</v>
      </c>
      <c r="N38" s="590">
        <v>0.17671261529504617</v>
      </c>
      <c r="O38" s="585">
        <v>120577884.63199718</v>
      </c>
      <c r="P38" s="585">
        <v>11741963.084590539</v>
      </c>
      <c r="Q38" s="590">
        <v>0.10788683476600128</v>
      </c>
      <c r="R38" s="186"/>
    </row>
    <row r="39" spans="1:18">
      <c r="A39" s="478" t="s">
        <v>59</v>
      </c>
      <c r="B39" s="475" t="s">
        <v>122</v>
      </c>
      <c r="C39" s="154" t="s">
        <v>126</v>
      </c>
      <c r="D39" s="585">
        <v>415751.32155927923</v>
      </c>
      <c r="E39" s="585">
        <v>-9868.7123267506831</v>
      </c>
      <c r="F39" s="586">
        <v>-2.3186672480255643E-2</v>
      </c>
      <c r="G39" s="595">
        <v>30.325214497379044</v>
      </c>
      <c r="H39" s="595">
        <v>-14.408987856312685</v>
      </c>
      <c r="I39" s="596">
        <v>6.7167763509148362</v>
      </c>
      <c r="J39" s="596">
        <v>0.56200984477528237</v>
      </c>
      <c r="K39" s="586">
        <v>9.1312943263511567E-2</v>
      </c>
      <c r="L39" s="587">
        <v>2792508.644510956</v>
      </c>
      <c r="M39" s="587">
        <v>172916.71560723707</v>
      </c>
      <c r="N39" s="586">
        <v>6.6009027474596596E-2</v>
      </c>
      <c r="O39" s="585">
        <v>1186718.2972741127</v>
      </c>
      <c r="P39" s="585">
        <v>-16183.535041829804</v>
      </c>
      <c r="Q39" s="586">
        <v>-1.3453745440450202E-2</v>
      </c>
      <c r="R39" s="186"/>
    </row>
    <row r="40" spans="1:18">
      <c r="A40" s="478"/>
      <c r="B40" s="475"/>
      <c r="C40" s="154" t="s">
        <v>127</v>
      </c>
      <c r="D40" s="585">
        <v>59445.407993132998</v>
      </c>
      <c r="E40" s="585">
        <v>7303.4530481935435</v>
      </c>
      <c r="F40" s="590">
        <v>0.14006864636943128</v>
      </c>
      <c r="G40" s="597">
        <v>4.3359928274309389</v>
      </c>
      <c r="H40" s="597">
        <v>-1.1443149069756364</v>
      </c>
      <c r="I40" s="598">
        <v>3.8841795254604836</v>
      </c>
      <c r="J40" s="598">
        <v>6.6322513202687006E-2</v>
      </c>
      <c r="K40" s="590">
        <v>1.7371659805421925E-2</v>
      </c>
      <c r="L40" s="591">
        <v>230896.63660957216</v>
      </c>
      <c r="M40" s="591">
        <v>31826.108290204982</v>
      </c>
      <c r="N40" s="590">
        <v>0.15987353104898894</v>
      </c>
      <c r="O40" s="585">
        <v>44222.263019800186</v>
      </c>
      <c r="P40" s="585">
        <v>6170.8856710195541</v>
      </c>
      <c r="Q40" s="590">
        <v>0.16217246525551332</v>
      </c>
      <c r="R40" s="186"/>
    </row>
    <row r="41" spans="1:18">
      <c r="A41" s="478"/>
      <c r="B41" s="475"/>
      <c r="C41" s="154" t="s">
        <v>128</v>
      </c>
      <c r="D41" s="585">
        <v>562.58740699291229</v>
      </c>
      <c r="E41" s="585">
        <v>-454.99427151679993</v>
      </c>
      <c r="F41" s="586">
        <v>-0.44713292419253919</v>
      </c>
      <c r="G41" s="595">
        <v>4.1035549151349576E-2</v>
      </c>
      <c r="H41" s="595">
        <v>-6.5915959456565282E-2</v>
      </c>
      <c r="I41" s="596">
        <v>6.2458717873235248</v>
      </c>
      <c r="J41" s="596">
        <v>-0.43255349878382443</v>
      </c>
      <c r="K41" s="586">
        <v>-6.4768786091480957E-2</v>
      </c>
      <c r="L41" s="587">
        <v>3513.8488132405282</v>
      </c>
      <c r="M41" s="587">
        <v>-3281.9943991982936</v>
      </c>
      <c r="N41" s="586">
        <v>-0.48294145356253526</v>
      </c>
      <c r="O41" s="585">
        <v>3413.273205280304</v>
      </c>
      <c r="P41" s="585">
        <v>-2542.3963156938553</v>
      </c>
      <c r="Q41" s="586">
        <v>-0.42688673485663786</v>
      </c>
      <c r="R41" s="186"/>
    </row>
    <row r="42" spans="1:18">
      <c r="A42" s="478"/>
      <c r="B42" s="475"/>
      <c r="C42" s="154" t="s">
        <v>129</v>
      </c>
      <c r="D42" s="585">
        <v>895210.97926584072</v>
      </c>
      <c r="E42" s="585">
        <v>422559.90661187773</v>
      </c>
      <c r="F42" s="590">
        <v>0.89402083494527895</v>
      </c>
      <c r="G42" s="597">
        <v>65.297363012169242</v>
      </c>
      <c r="H42" s="597">
        <v>15.620028668331571</v>
      </c>
      <c r="I42" s="598">
        <v>6.6639232288831538</v>
      </c>
      <c r="J42" s="598">
        <v>-4.8344723851066362E-2</v>
      </c>
      <c r="K42" s="590">
        <v>-7.2024424816612542E-3</v>
      </c>
      <c r="L42" s="591">
        <v>5965617.2394808717</v>
      </c>
      <c r="M42" s="591">
        <v>2793056.5916802222</v>
      </c>
      <c r="N42" s="590">
        <v>0.88037925882251766</v>
      </c>
      <c r="O42" s="585">
        <v>1585544.8751834631</v>
      </c>
      <c r="P42" s="585">
        <v>655748.07118790376</v>
      </c>
      <c r="Q42" s="590">
        <v>0.7052595452791377</v>
      </c>
      <c r="R42" s="186"/>
    </row>
    <row r="43" spans="1:18">
      <c r="A43" s="478"/>
      <c r="B43" s="475" t="s">
        <v>123</v>
      </c>
      <c r="C43" s="154" t="s">
        <v>126</v>
      </c>
      <c r="D43" s="585">
        <v>5219564.8455634918</v>
      </c>
      <c r="E43" s="585">
        <v>-155795.80750410631</v>
      </c>
      <c r="F43" s="586">
        <v>-2.8983321782362105E-2</v>
      </c>
      <c r="G43" s="595">
        <v>35.553954323401769</v>
      </c>
      <c r="H43" s="595">
        <v>-13.113318321810404</v>
      </c>
      <c r="I43" s="596">
        <v>6.521541944716807</v>
      </c>
      <c r="J43" s="596">
        <v>0.6890930975853653</v>
      </c>
      <c r="K43" s="586">
        <v>0.11814815965754764</v>
      </c>
      <c r="L43" s="587">
        <v>34039611.073511615</v>
      </c>
      <c r="M43" s="587">
        <v>2688095.0296117887</v>
      </c>
      <c r="N43" s="586">
        <v>8.5740511745836953E-2</v>
      </c>
      <c r="O43" s="585">
        <v>14997713.724887898</v>
      </c>
      <c r="P43" s="585">
        <v>-112032.33578868769</v>
      </c>
      <c r="Q43" s="586">
        <v>-7.4145743640426937E-3</v>
      </c>
      <c r="R43" s="186"/>
    </row>
    <row r="44" spans="1:18">
      <c r="A44" s="478"/>
      <c r="B44" s="475"/>
      <c r="C44" s="154" t="s">
        <v>127</v>
      </c>
      <c r="D44" s="585">
        <v>642731.45844253106</v>
      </c>
      <c r="E44" s="585">
        <v>45663.496697876486</v>
      </c>
      <c r="F44" s="590">
        <v>7.6479562836441708E-2</v>
      </c>
      <c r="G44" s="597">
        <v>4.3780747230494734</v>
      </c>
      <c r="H44" s="597">
        <v>-1.0276405688845944</v>
      </c>
      <c r="I44" s="598">
        <v>3.9154716114506543</v>
      </c>
      <c r="J44" s="598">
        <v>0.35403475826451025</v>
      </c>
      <c r="K44" s="590">
        <v>9.9407843760526748E-2</v>
      </c>
      <c r="L44" s="591">
        <v>2516596.7793180062</v>
      </c>
      <c r="M44" s="591">
        <v>390176.93650385877</v>
      </c>
      <c r="N44" s="590">
        <v>0.18349007503028689</v>
      </c>
      <c r="O44" s="585">
        <v>474417.06939518452</v>
      </c>
      <c r="P44" s="585">
        <v>58425.491909445787</v>
      </c>
      <c r="Q44" s="590">
        <v>0.14044873759841631</v>
      </c>
      <c r="R44" s="186"/>
    </row>
    <row r="45" spans="1:18">
      <c r="A45" s="478"/>
      <c r="B45" s="475"/>
      <c r="C45" s="154" t="s">
        <v>128</v>
      </c>
      <c r="D45" s="585">
        <v>8893.2676644215899</v>
      </c>
      <c r="E45" s="585">
        <v>1893.6081471875759</v>
      </c>
      <c r="F45" s="586">
        <v>0.27052860821662572</v>
      </c>
      <c r="G45" s="595">
        <v>6.0578006343840328E-2</v>
      </c>
      <c r="H45" s="595">
        <v>-2.7952927025181942E-3</v>
      </c>
      <c r="I45" s="596">
        <v>6.6288667846505209</v>
      </c>
      <c r="J45" s="596">
        <v>-0.55262088159401035</v>
      </c>
      <c r="K45" s="586">
        <v>-7.6950752723773247E-2</v>
      </c>
      <c r="L45" s="587">
        <v>58952.286627690795</v>
      </c>
      <c r="M45" s="587">
        <v>8684.3181367635771</v>
      </c>
      <c r="N45" s="586">
        <v>0.17276047545726847</v>
      </c>
      <c r="O45" s="585">
        <v>55156.857593417168</v>
      </c>
      <c r="P45" s="585">
        <v>5422.3976882696152</v>
      </c>
      <c r="Q45" s="586">
        <v>0.10902697442801411</v>
      </c>
      <c r="R45" s="186"/>
    </row>
    <row r="46" spans="1:18">
      <c r="A46" s="478"/>
      <c r="B46" s="475"/>
      <c r="C46" s="154" t="s">
        <v>129</v>
      </c>
      <c r="D46" s="585">
        <v>8808362.4138021264</v>
      </c>
      <c r="E46" s="585">
        <v>3744255.5845428938</v>
      </c>
      <c r="F46" s="590">
        <v>0.73937136612313448</v>
      </c>
      <c r="G46" s="597">
        <v>59.99965977824354</v>
      </c>
      <c r="H46" s="597">
        <v>14.150407296292784</v>
      </c>
      <c r="I46" s="598">
        <v>6.6292217640313815</v>
      </c>
      <c r="J46" s="598">
        <v>2.6800588924917434E-2</v>
      </c>
      <c r="K46" s="590">
        <v>4.0592061933227511E-3</v>
      </c>
      <c r="L46" s="591">
        <v>58392587.819053046</v>
      </c>
      <c r="M46" s="591">
        <v>24957221.656550635</v>
      </c>
      <c r="N46" s="590">
        <v>0.74643183314498973</v>
      </c>
      <c r="O46" s="585">
        <v>16006758.795661882</v>
      </c>
      <c r="P46" s="585">
        <v>6152842.9256643653</v>
      </c>
      <c r="Q46" s="590">
        <v>0.62440587141585935</v>
      </c>
      <c r="R46" s="186"/>
    </row>
    <row r="47" spans="1:18">
      <c r="A47" s="478"/>
      <c r="B47" s="475" t="s">
        <v>124</v>
      </c>
      <c r="C47" s="154" t="s">
        <v>126</v>
      </c>
      <c r="D47" s="585">
        <v>2052967.1036072392</v>
      </c>
      <c r="E47" s="585">
        <v>-17345.362636218779</v>
      </c>
      <c r="F47" s="586">
        <v>-8.3781375608927306E-3</v>
      </c>
      <c r="G47" s="595">
        <v>32.328437141280766</v>
      </c>
      <c r="H47" s="595">
        <v>-12.893620439898633</v>
      </c>
      <c r="I47" s="596">
        <v>6.6053672725754309</v>
      </c>
      <c r="J47" s="596">
        <v>0.61113187487037646</v>
      </c>
      <c r="K47" s="586">
        <v>0.10195326581674681</v>
      </c>
      <c r="L47" s="587">
        <v>13560601.717841232</v>
      </c>
      <c r="M47" s="587">
        <v>1150661.4483746458</v>
      </c>
      <c r="N47" s="586">
        <v>9.2720949770059152E-2</v>
      </c>
      <c r="O47" s="585">
        <v>5881244.600060463</v>
      </c>
      <c r="P47" s="585">
        <v>39700.236962994561</v>
      </c>
      <c r="Q47" s="586">
        <v>6.7961885582503018E-3</v>
      </c>
      <c r="R47" s="186"/>
    </row>
    <row r="48" spans="1:18">
      <c r="A48" s="478"/>
      <c r="B48" s="475"/>
      <c r="C48" s="154" t="s">
        <v>127</v>
      </c>
      <c r="D48" s="585">
        <v>284191.01122727979</v>
      </c>
      <c r="E48" s="585">
        <v>11275.817531107401</v>
      </c>
      <c r="F48" s="590">
        <v>4.1316195622514158E-2</v>
      </c>
      <c r="G48" s="597">
        <v>4.4752062643551342</v>
      </c>
      <c r="H48" s="597">
        <v>-1.4861096265262885</v>
      </c>
      <c r="I48" s="598">
        <v>3.9431092143490201</v>
      </c>
      <c r="J48" s="598">
        <v>0.27024507974050449</v>
      </c>
      <c r="K48" s="590">
        <v>7.3578839248108874E-2</v>
      </c>
      <c r="L48" s="591">
        <v>1120596.1950054527</v>
      </c>
      <c r="M48" s="591">
        <v>118215.76828904508</v>
      </c>
      <c r="N48" s="590">
        <v>0.11793503258667536</v>
      </c>
      <c r="O48" s="585">
        <v>211695.52518582344</v>
      </c>
      <c r="P48" s="585">
        <v>17683.846518816019</v>
      </c>
      <c r="Q48" s="590">
        <v>9.1148360966288769E-2</v>
      </c>
      <c r="R48" s="186"/>
    </row>
    <row r="49" spans="1:18">
      <c r="A49" s="478"/>
      <c r="B49" s="475"/>
      <c r="C49" s="154" t="s">
        <v>128</v>
      </c>
      <c r="D49" s="585">
        <v>3713.2721631715617</v>
      </c>
      <c r="E49" s="585">
        <v>267.40301008919096</v>
      </c>
      <c r="F49" s="586">
        <v>7.7601034226733714E-2</v>
      </c>
      <c r="G49" s="595">
        <v>5.8473555423577607E-2</v>
      </c>
      <c r="H49" s="595">
        <v>-1.6794934622589235E-2</v>
      </c>
      <c r="I49" s="596">
        <v>6.3191977167511153</v>
      </c>
      <c r="J49" s="596">
        <v>-0.72134114447589148</v>
      </c>
      <c r="K49" s="586">
        <v>-0.1024553885283403</v>
      </c>
      <c r="L49" s="587">
        <v>23464.900975189208</v>
      </c>
      <c r="M49" s="587">
        <v>-795.8747077906155</v>
      </c>
      <c r="N49" s="586">
        <v>-3.2804998413507543E-2</v>
      </c>
      <c r="O49" s="585">
        <v>19267.7926415205</v>
      </c>
      <c r="P49" s="585">
        <v>-4038.5070202350616</v>
      </c>
      <c r="Q49" s="586">
        <v>-0.17327963163805207</v>
      </c>
      <c r="R49" s="186"/>
    </row>
    <row r="50" spans="1:18">
      <c r="A50" s="478"/>
      <c r="B50" s="475"/>
      <c r="C50" s="154" t="s">
        <v>129</v>
      </c>
      <c r="D50" s="585">
        <v>4009428.3434047801</v>
      </c>
      <c r="E50" s="585">
        <v>1778553.294158516</v>
      </c>
      <c r="F50" s="590">
        <v>0.79724469317966862</v>
      </c>
      <c r="G50" s="597">
        <v>63.137179326682833</v>
      </c>
      <c r="H50" s="597">
        <v>14.407935998266602</v>
      </c>
      <c r="I50" s="598">
        <v>6.6220671421088761</v>
      </c>
      <c r="J50" s="598">
        <v>-6.9639587388600432E-2</v>
      </c>
      <c r="K50" s="590">
        <v>-1.0406849882052455E-2</v>
      </c>
      <c r="L50" s="591">
        <v>26550703.691500816</v>
      </c>
      <c r="M50" s="591">
        <v>11622342.111791575</v>
      </c>
      <c r="N50" s="590">
        <v>0.77854103745643222</v>
      </c>
      <c r="O50" s="585">
        <v>7137104.0207005739</v>
      </c>
      <c r="P50" s="585">
        <v>2747277.1833851459</v>
      </c>
      <c r="Q50" s="590">
        <v>0.62582814429765221</v>
      </c>
      <c r="R50" s="186"/>
    </row>
    <row r="51" spans="1:18">
      <c r="A51" s="478" t="s">
        <v>101</v>
      </c>
      <c r="B51" s="475" t="s">
        <v>122</v>
      </c>
      <c r="C51" s="154" t="s">
        <v>126</v>
      </c>
      <c r="D51" s="585">
        <v>73654606.159178704</v>
      </c>
      <c r="E51" s="585">
        <v>240778.70411550999</v>
      </c>
      <c r="F51" s="586">
        <v>3.27974596152055E-3</v>
      </c>
      <c r="G51" s="595">
        <v>43.537798071767313</v>
      </c>
      <c r="H51" s="595">
        <v>-4.225846228735513</v>
      </c>
      <c r="I51" s="596">
        <v>2.7784387986876506</v>
      </c>
      <c r="J51" s="596">
        <v>0.12226972855711837</v>
      </c>
      <c r="K51" s="586">
        <v>4.6032359134092947E-2</v>
      </c>
      <c r="L51" s="587">
        <v>204644815.45472053</v>
      </c>
      <c r="M51" s="587">
        <v>9645277.6486819983</v>
      </c>
      <c r="N51" s="586">
        <v>4.9463079539582962E-2</v>
      </c>
      <c r="O51" s="585">
        <v>72770832.051476061</v>
      </c>
      <c r="P51" s="585">
        <v>-76254.819785490632</v>
      </c>
      <c r="Q51" s="586">
        <v>-1.0467792613347926E-3</v>
      </c>
      <c r="R51" s="186"/>
    </row>
    <row r="52" spans="1:18">
      <c r="A52" s="478"/>
      <c r="B52" s="475"/>
      <c r="C52" s="154" t="s">
        <v>127</v>
      </c>
      <c r="D52" s="585">
        <v>55657496.634205662</v>
      </c>
      <c r="E52" s="585">
        <v>9552402.4542903453</v>
      </c>
      <c r="F52" s="590">
        <v>0.20718757057547976</v>
      </c>
      <c r="G52" s="597">
        <v>32.899569707876843</v>
      </c>
      <c r="H52" s="597">
        <v>2.9032135010219591</v>
      </c>
      <c r="I52" s="598">
        <v>2.2271650700091157</v>
      </c>
      <c r="J52" s="598">
        <v>2.3709223160300219E-2</v>
      </c>
      <c r="K52" s="590">
        <v>1.0760017358281547E-2</v>
      </c>
      <c r="L52" s="591">
        <v>123958432.38785277</v>
      </c>
      <c r="M52" s="591">
        <v>22367893.047603071</v>
      </c>
      <c r="N52" s="590">
        <v>0.22017692978957357</v>
      </c>
      <c r="O52" s="585">
        <v>24517095.956737764</v>
      </c>
      <c r="P52" s="585">
        <v>4162199.6687469631</v>
      </c>
      <c r="Q52" s="590">
        <v>0.20448149722102107</v>
      </c>
      <c r="R52" s="186"/>
    </row>
    <row r="53" spans="1:18">
      <c r="A53" s="478"/>
      <c r="B53" s="475"/>
      <c r="C53" s="154" t="s">
        <v>128</v>
      </c>
      <c r="D53" s="585">
        <v>5744285.8230122048</v>
      </c>
      <c r="E53" s="585">
        <v>-256234.80079266708</v>
      </c>
      <c r="F53" s="586">
        <v>-4.2702094844262212E-2</v>
      </c>
      <c r="G53" s="595">
        <v>3.3954910530419675</v>
      </c>
      <c r="H53" s="595">
        <v>-0.50849737296238473</v>
      </c>
      <c r="I53" s="596">
        <v>2.2805502430777733</v>
      </c>
      <c r="J53" s="596">
        <v>0.10663789085765263</v>
      </c>
      <c r="K53" s="586">
        <v>4.9053445392473187E-2</v>
      </c>
      <c r="L53" s="587">
        <v>13100132.429978691</v>
      </c>
      <c r="M53" s="587">
        <v>55526.526137696579</v>
      </c>
      <c r="N53" s="586">
        <v>4.2566656706238054E-3</v>
      </c>
      <c r="O53" s="585">
        <v>2853145.8216679683</v>
      </c>
      <c r="P53" s="585">
        <v>-57922.310124488082</v>
      </c>
      <c r="Q53" s="586">
        <v>-1.9897270521395557E-2</v>
      </c>
      <c r="R53" s="186"/>
    </row>
    <row r="54" spans="1:18">
      <c r="A54" s="478"/>
      <c r="B54" s="475"/>
      <c r="C54" s="154" t="s">
        <v>129</v>
      </c>
      <c r="D54" s="585">
        <v>30339788.616017491</v>
      </c>
      <c r="E54" s="585">
        <v>5189003.9320710972</v>
      </c>
      <c r="F54" s="590">
        <v>0.20631578685428489</v>
      </c>
      <c r="G54" s="597">
        <v>17.934079878854426</v>
      </c>
      <c r="H54" s="597">
        <v>1.5707710150322143</v>
      </c>
      <c r="I54" s="598">
        <v>2.8979407821738477</v>
      </c>
      <c r="J54" s="598">
        <v>0.16195145843187264</v>
      </c>
      <c r="K54" s="590">
        <v>5.9193015494071397E-2</v>
      </c>
      <c r="L54" s="591">
        <v>87922910.75289093</v>
      </c>
      <c r="M54" s="591">
        <v>19110632.373880416</v>
      </c>
      <c r="N54" s="590">
        <v>0.2777212559162936</v>
      </c>
      <c r="O54" s="585">
        <v>18643615.063093901</v>
      </c>
      <c r="P54" s="585">
        <v>2394603.080052631</v>
      </c>
      <c r="Q54" s="590">
        <v>0.14736914973980109</v>
      </c>
      <c r="R54" s="186"/>
    </row>
    <row r="55" spans="1:18">
      <c r="A55" s="478"/>
      <c r="B55" s="475" t="s">
        <v>123</v>
      </c>
      <c r="C55" s="154" t="s">
        <v>126</v>
      </c>
      <c r="D55" s="585">
        <v>957313705.59099925</v>
      </c>
      <c r="E55" s="585">
        <v>29488932.440468192</v>
      </c>
      <c r="F55" s="586">
        <v>3.1782868159830738E-2</v>
      </c>
      <c r="G55" s="595">
        <v>46.285710340355827</v>
      </c>
      <c r="H55" s="595">
        <v>-2.9790402998008076</v>
      </c>
      <c r="I55" s="596">
        <v>2.6983888351190202</v>
      </c>
      <c r="J55" s="596">
        <v>0.15700747753863276</v>
      </c>
      <c r="K55" s="586">
        <v>6.1780368802310456E-2</v>
      </c>
      <c r="L55" s="587">
        <v>2583204614.8731689</v>
      </c>
      <c r="M55" s="587">
        <v>225248033.28715754</v>
      </c>
      <c r="N55" s="586">
        <v>9.5526794278650781E-2</v>
      </c>
      <c r="O55" s="585">
        <v>934130691.8307085</v>
      </c>
      <c r="P55" s="585">
        <v>25312884.624434948</v>
      </c>
      <c r="Q55" s="586">
        <v>2.7852540326258932E-2</v>
      </c>
      <c r="R55" s="186"/>
    </row>
    <row r="56" spans="1:18">
      <c r="A56" s="478"/>
      <c r="B56" s="475"/>
      <c r="C56" s="154" t="s">
        <v>127</v>
      </c>
      <c r="D56" s="585">
        <v>634667842.97200346</v>
      </c>
      <c r="E56" s="585">
        <v>106199264.66262639</v>
      </c>
      <c r="F56" s="590">
        <v>0.20095663019808721</v>
      </c>
      <c r="G56" s="597">
        <v>30.68592016449324</v>
      </c>
      <c r="H56" s="597">
        <v>2.6258020420106085</v>
      </c>
      <c r="I56" s="598">
        <v>2.2411606822356585</v>
      </c>
      <c r="J56" s="598">
        <v>8.3559033133149718E-2</v>
      </c>
      <c r="K56" s="590">
        <v>3.8727738814951097E-2</v>
      </c>
      <c r="L56" s="591">
        <v>1422392615.948169</v>
      </c>
      <c r="M56" s="591">
        <v>282167939.88899875</v>
      </c>
      <c r="N56" s="590">
        <v>0.24746696490048253</v>
      </c>
      <c r="O56" s="585">
        <v>280799656.47994828</v>
      </c>
      <c r="P56" s="585">
        <v>45764241.825686991</v>
      </c>
      <c r="Q56" s="590">
        <v>0.19471211133439828</v>
      </c>
      <c r="R56" s="186"/>
    </row>
    <row r="57" spans="1:18">
      <c r="A57" s="478"/>
      <c r="B57" s="475"/>
      <c r="C57" s="154" t="s">
        <v>128</v>
      </c>
      <c r="D57" s="585">
        <v>78980266.661145166</v>
      </c>
      <c r="E57" s="585">
        <v>-11091554.361210212</v>
      </c>
      <c r="F57" s="586">
        <v>-0.12314122480611715</v>
      </c>
      <c r="G57" s="595">
        <v>3.8186622879539791</v>
      </c>
      <c r="H57" s="595">
        <v>-0.96388494594191387</v>
      </c>
      <c r="I57" s="596">
        <v>2.2063172779139228</v>
      </c>
      <c r="J57" s="596">
        <v>0.11593336858712755</v>
      </c>
      <c r="K57" s="586">
        <v>5.5460323852408386E-2</v>
      </c>
      <c r="L57" s="587">
        <v>174255526.94873354</v>
      </c>
      <c r="M57" s="587">
        <v>-14029158.400161117</v>
      </c>
      <c r="N57" s="586">
        <v>-7.4510353161038309E-2</v>
      </c>
      <c r="O57" s="585">
        <v>38396513.131832995</v>
      </c>
      <c r="P57" s="585">
        <v>-2735808.0180564001</v>
      </c>
      <c r="Q57" s="586">
        <v>-6.6512366469349049E-2</v>
      </c>
      <c r="R57" s="186"/>
    </row>
    <row r="58" spans="1:18">
      <c r="A58" s="478"/>
      <c r="B58" s="475"/>
      <c r="C58" s="154" t="s">
        <v>129</v>
      </c>
      <c r="D58" s="585">
        <v>352624682.95234108</v>
      </c>
      <c r="E58" s="585">
        <v>51911560.226937115</v>
      </c>
      <c r="F58" s="590">
        <v>0.17262818382003278</v>
      </c>
      <c r="G58" s="597">
        <v>17.049253383367965</v>
      </c>
      <c r="H58" s="597">
        <v>1.0822761760388389</v>
      </c>
      <c r="I58" s="598">
        <v>2.8181457279786581</v>
      </c>
      <c r="J58" s="598">
        <v>0.18174743081722822</v>
      </c>
      <c r="K58" s="590">
        <v>6.8937774316161909E-2</v>
      </c>
      <c r="L58" s="591">
        <v>993747743.84196877</v>
      </c>
      <c r="M58" s="591">
        <v>200948179.15461767</v>
      </c>
      <c r="N58" s="590">
        <v>0.25346656091298903</v>
      </c>
      <c r="O58" s="585">
        <v>227350999.23469955</v>
      </c>
      <c r="P58" s="585">
        <v>37625262.232597828</v>
      </c>
      <c r="Q58" s="590">
        <v>0.19831396007269708</v>
      </c>
      <c r="R58" s="186"/>
    </row>
    <row r="59" spans="1:18">
      <c r="A59" s="478"/>
      <c r="B59" s="475" t="s">
        <v>124</v>
      </c>
      <c r="C59" s="154" t="s">
        <v>126</v>
      </c>
      <c r="D59" s="585">
        <v>406310053.77255487</v>
      </c>
      <c r="E59" s="585">
        <v>4074780.4323644042</v>
      </c>
      <c r="F59" s="586">
        <v>1.0130340878678134E-2</v>
      </c>
      <c r="G59" s="595">
        <v>45.314337093657983</v>
      </c>
      <c r="H59" s="595">
        <v>-3.5225754042484638</v>
      </c>
      <c r="I59" s="596">
        <v>2.7181637092261419</v>
      </c>
      <c r="J59" s="596">
        <v>0.15174692169172666</v>
      </c>
      <c r="K59" s="586">
        <v>5.9127933712400466E-2</v>
      </c>
      <c r="L59" s="587">
        <v>1104417242.8582809</v>
      </c>
      <c r="M59" s="587">
        <v>72113884.819521904</v>
      </c>
      <c r="N59" s="586">
        <v>6.9857260715037131E-2</v>
      </c>
      <c r="O59" s="585">
        <v>395572585.20043838</v>
      </c>
      <c r="P59" s="585">
        <v>-2769446.9836648107</v>
      </c>
      <c r="Q59" s="586">
        <v>-6.9524347417719784E-3</v>
      </c>
      <c r="R59" s="186"/>
    </row>
    <row r="60" spans="1:18">
      <c r="A60" s="478"/>
      <c r="B60" s="475"/>
      <c r="C60" s="154" t="s">
        <v>127</v>
      </c>
      <c r="D60" s="585">
        <v>285466175.45765334</v>
      </c>
      <c r="E60" s="585">
        <v>46746842.43456617</v>
      </c>
      <c r="F60" s="590">
        <v>0.19582344606352078</v>
      </c>
      <c r="G60" s="597">
        <v>31.837042631405328</v>
      </c>
      <c r="H60" s="597">
        <v>2.8532215915556591</v>
      </c>
      <c r="I60" s="598">
        <v>2.234893526312665</v>
      </c>
      <c r="J60" s="598">
        <v>4.2277572832260191E-2</v>
      </c>
      <c r="K60" s="590">
        <v>1.9281795685720401E-2</v>
      </c>
      <c r="L60" s="591">
        <v>637986507.51154482</v>
      </c>
      <c r="M60" s="591">
        <v>114566689.52092224</v>
      </c>
      <c r="N60" s="590">
        <v>0.21888106942671168</v>
      </c>
      <c r="O60" s="585">
        <v>126057016.04067782</v>
      </c>
      <c r="P60" s="585">
        <v>20203822.270565718</v>
      </c>
      <c r="Q60" s="590">
        <v>0.19086644012313511</v>
      </c>
      <c r="R60" s="186"/>
    </row>
    <row r="61" spans="1:18">
      <c r="A61" s="478"/>
      <c r="B61" s="475"/>
      <c r="C61" s="154" t="s">
        <v>128</v>
      </c>
      <c r="D61" s="585">
        <v>31893464.282083627</v>
      </c>
      <c r="E61" s="585">
        <v>-3466551.8309349604</v>
      </c>
      <c r="F61" s="586">
        <v>-9.8035923395936211E-2</v>
      </c>
      <c r="G61" s="595">
        <v>3.5569663564660225</v>
      </c>
      <c r="H61" s="595">
        <v>-0.73622752107725065</v>
      </c>
      <c r="I61" s="596">
        <v>2.2038835247196524</v>
      </c>
      <c r="J61" s="596">
        <v>0.146240268437142</v>
      </c>
      <c r="K61" s="586">
        <v>7.1071731210273256E-2</v>
      </c>
      <c r="L61" s="587">
        <v>70289480.477518797</v>
      </c>
      <c r="M61" s="587">
        <v>-2468818.2194748074</v>
      </c>
      <c r="N61" s="586">
        <v>-3.3931774982209964E-2</v>
      </c>
      <c r="O61" s="585">
        <v>15529628.468101021</v>
      </c>
      <c r="P61" s="585">
        <v>-890229.7368796207</v>
      </c>
      <c r="Q61" s="586">
        <v>-5.4216651920269747E-2</v>
      </c>
      <c r="R61" s="186"/>
    </row>
    <row r="62" spans="1:18">
      <c r="A62" s="478"/>
      <c r="B62" s="475"/>
      <c r="C62" s="154" t="s">
        <v>129</v>
      </c>
      <c r="D62" s="585">
        <v>153434333.73545355</v>
      </c>
      <c r="E62" s="585">
        <v>21462952.209580883</v>
      </c>
      <c r="F62" s="590">
        <v>0.16263338279423198</v>
      </c>
      <c r="G62" s="597">
        <v>17.111993799004544</v>
      </c>
      <c r="H62" s="597">
        <v>1.0888470513647661</v>
      </c>
      <c r="I62" s="598">
        <v>2.8873008315435444</v>
      </c>
      <c r="J62" s="598">
        <v>0.18039729506483182</v>
      </c>
      <c r="K62" s="590">
        <v>6.6643414748167359E-2</v>
      </c>
      <c r="L62" s="591">
        <v>443011079.38170475</v>
      </c>
      <c r="M62" s="591">
        <v>85777280.0153386</v>
      </c>
      <c r="N62" s="590">
        <v>0.24011524152385286</v>
      </c>
      <c r="O62" s="585">
        <v>98176051.820541799</v>
      </c>
      <c r="P62" s="585">
        <v>14452914.481938779</v>
      </c>
      <c r="Q62" s="590">
        <v>0.17262748317094942</v>
      </c>
      <c r="R62" s="186"/>
    </row>
    <row r="63" spans="1:18">
      <c r="A63" s="478"/>
      <c r="B63" s="475"/>
      <c r="C63" s="154"/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86"/>
    </row>
    <row r="64" spans="1:18">
      <c r="A64" s="478"/>
      <c r="B64" s="475"/>
      <c r="C64" s="154"/>
      <c r="D64" s="155"/>
      <c r="E64" s="155"/>
      <c r="F64" s="156"/>
      <c r="G64" s="166"/>
      <c r="H64" s="166"/>
      <c r="I64" s="167"/>
      <c r="J64" s="167"/>
      <c r="K64" s="156"/>
      <c r="L64" s="157"/>
      <c r="M64" s="157"/>
      <c r="N64" s="156"/>
      <c r="O64" s="155"/>
      <c r="P64" s="155"/>
      <c r="Q64" s="156"/>
      <c r="R64" s="186"/>
    </row>
    <row r="65" spans="1:18">
      <c r="A65" s="478"/>
      <c r="B65" s="475"/>
      <c r="C65" s="154"/>
      <c r="D65" s="155"/>
      <c r="E65" s="155"/>
      <c r="F65" s="156"/>
      <c r="G65" s="166"/>
      <c r="H65" s="166"/>
      <c r="I65" s="167"/>
      <c r="J65" s="167"/>
      <c r="K65" s="156"/>
      <c r="L65" s="157"/>
      <c r="M65" s="157"/>
      <c r="N65" s="156"/>
      <c r="O65" s="155"/>
      <c r="P65" s="155"/>
      <c r="Q65" s="156"/>
      <c r="R65" s="186"/>
    </row>
    <row r="66" spans="1:18">
      <c r="A66" s="478"/>
      <c r="B66" s="475"/>
      <c r="C66" s="154"/>
      <c r="D66" s="155"/>
      <c r="E66" s="155"/>
      <c r="F66" s="156"/>
      <c r="G66" s="166"/>
      <c r="H66" s="166"/>
      <c r="I66" s="167"/>
      <c r="J66" s="167"/>
      <c r="K66" s="156"/>
      <c r="L66" s="157"/>
      <c r="M66" s="157"/>
      <c r="N66" s="156"/>
      <c r="O66" s="155"/>
      <c r="P66" s="155"/>
      <c r="Q66" s="156"/>
      <c r="R66" s="186"/>
    </row>
    <row r="67" spans="1:18">
      <c r="A67" s="478"/>
      <c r="B67" s="475"/>
      <c r="C67" s="154"/>
      <c r="D67" s="155"/>
      <c r="E67" s="155"/>
      <c r="F67" s="156"/>
      <c r="G67" s="166"/>
      <c r="H67" s="166"/>
      <c r="I67" s="167"/>
      <c r="J67" s="167"/>
      <c r="K67" s="156"/>
      <c r="L67" s="157"/>
      <c r="M67" s="157"/>
      <c r="N67" s="156"/>
      <c r="O67" s="155"/>
      <c r="P67" s="155"/>
      <c r="Q67" s="156"/>
      <c r="R67" s="186"/>
    </row>
    <row r="68" spans="1:18">
      <c r="A68" s="478"/>
      <c r="B68" s="475"/>
      <c r="C68" s="154"/>
      <c r="D68" s="155"/>
      <c r="E68" s="155"/>
      <c r="F68" s="156"/>
      <c r="G68" s="166"/>
      <c r="H68" s="166"/>
      <c r="I68" s="167"/>
      <c r="J68" s="167"/>
      <c r="K68" s="156"/>
      <c r="L68" s="157"/>
      <c r="M68" s="157"/>
      <c r="N68" s="156"/>
      <c r="O68" s="155"/>
      <c r="P68" s="155"/>
      <c r="Q68" s="156"/>
      <c r="R68" s="186"/>
    </row>
    <row r="69" spans="1:18">
      <c r="A69" s="478"/>
      <c r="B69" s="475"/>
      <c r="C69" s="154"/>
      <c r="D69" s="155"/>
      <c r="E69" s="155"/>
      <c r="F69" s="156"/>
      <c r="G69" s="166"/>
      <c r="H69" s="166"/>
      <c r="I69" s="167"/>
      <c r="J69" s="167"/>
      <c r="K69" s="156"/>
      <c r="L69" s="157"/>
      <c r="M69" s="157"/>
      <c r="N69" s="156"/>
      <c r="O69" s="155"/>
      <c r="P69" s="155"/>
      <c r="Q69" s="156"/>
      <c r="R69" s="186"/>
    </row>
    <row r="70" spans="1:18">
      <c r="A70" s="478"/>
      <c r="B70" s="475"/>
      <c r="C70" s="154"/>
      <c r="D70" s="155"/>
      <c r="E70" s="155"/>
      <c r="F70" s="156"/>
      <c r="G70" s="166"/>
      <c r="H70" s="166"/>
      <c r="I70" s="167"/>
      <c r="J70" s="167"/>
      <c r="K70" s="156"/>
      <c r="L70" s="157"/>
      <c r="M70" s="157"/>
      <c r="N70" s="156"/>
      <c r="O70" s="155"/>
      <c r="P70" s="155"/>
      <c r="Q70" s="156"/>
      <c r="R70" s="186"/>
    </row>
    <row r="71" spans="1:18">
      <c r="A71" s="478"/>
      <c r="B71" s="475"/>
      <c r="C71" s="154"/>
      <c r="D71" s="155"/>
      <c r="E71" s="155"/>
      <c r="F71" s="156"/>
      <c r="G71" s="166"/>
      <c r="H71" s="166"/>
      <c r="I71" s="167"/>
      <c r="J71" s="167"/>
      <c r="K71" s="156"/>
      <c r="L71" s="157"/>
      <c r="M71" s="157"/>
      <c r="N71" s="156"/>
      <c r="O71" s="155"/>
      <c r="P71" s="155"/>
      <c r="Q71" s="156"/>
      <c r="R71" s="186"/>
    </row>
    <row r="72" spans="1:18">
      <c r="A72" s="478"/>
      <c r="B72" s="475"/>
      <c r="C72" s="154"/>
      <c r="D72" s="155"/>
      <c r="E72" s="155"/>
      <c r="F72" s="156"/>
      <c r="G72" s="166"/>
      <c r="H72" s="166"/>
      <c r="I72" s="167"/>
      <c r="J72" s="167"/>
      <c r="K72" s="156"/>
      <c r="L72" s="157"/>
      <c r="M72" s="157"/>
      <c r="N72" s="156"/>
      <c r="O72" s="155"/>
      <c r="P72" s="155"/>
      <c r="Q72" s="156"/>
      <c r="R72" s="186"/>
    </row>
    <row r="73" spans="1:18">
      <c r="A73" s="478"/>
      <c r="B73" s="475"/>
      <c r="C73" s="154"/>
      <c r="D73" s="155"/>
      <c r="E73" s="155"/>
      <c r="F73" s="156"/>
      <c r="G73" s="166"/>
      <c r="H73" s="166"/>
      <c r="I73" s="167"/>
      <c r="J73" s="167"/>
      <c r="K73" s="156"/>
      <c r="L73" s="157"/>
      <c r="M73" s="157"/>
      <c r="N73" s="156"/>
      <c r="O73" s="155"/>
      <c r="P73" s="155"/>
      <c r="Q73" s="156"/>
      <c r="R73" s="186"/>
    </row>
    <row r="74" spans="1:18">
      <c r="A74" s="478"/>
      <c r="B74" s="475"/>
      <c r="C74" s="154"/>
      <c r="D74" s="155"/>
      <c r="E74" s="155"/>
      <c r="F74" s="156"/>
      <c r="G74" s="166"/>
      <c r="H74" s="166"/>
      <c r="I74" s="167"/>
      <c r="J74" s="167"/>
      <c r="K74" s="156"/>
      <c r="L74" s="157"/>
      <c r="M74" s="157"/>
      <c r="N74" s="156"/>
      <c r="O74" s="155"/>
      <c r="P74" s="155"/>
      <c r="Q74" s="156"/>
      <c r="R74" s="196"/>
    </row>
    <row r="75" spans="1:18">
      <c r="A75" s="478"/>
      <c r="B75" s="475"/>
      <c r="C75" s="154"/>
      <c r="D75" s="155"/>
      <c r="E75" s="155"/>
      <c r="F75" s="156"/>
      <c r="G75" s="166"/>
      <c r="H75" s="166"/>
      <c r="I75" s="167"/>
      <c r="J75" s="167"/>
      <c r="K75" s="156"/>
      <c r="L75" s="157"/>
      <c r="M75" s="157"/>
      <c r="N75" s="156"/>
      <c r="O75" s="155"/>
      <c r="P75" s="155"/>
      <c r="Q75" s="156"/>
    </row>
    <row r="76" spans="1:18">
      <c r="A76" s="478"/>
      <c r="B76" s="475"/>
      <c r="C76" s="154"/>
      <c r="D76" s="155"/>
      <c r="E76" s="155"/>
      <c r="F76" s="156"/>
      <c r="G76" s="166"/>
      <c r="H76" s="166"/>
      <c r="I76" s="167"/>
      <c r="J76" s="167"/>
      <c r="K76" s="156"/>
      <c r="L76" s="157"/>
      <c r="M76" s="157"/>
      <c r="N76" s="156"/>
      <c r="O76" s="155"/>
      <c r="P76" s="155"/>
      <c r="Q76" s="156"/>
    </row>
    <row r="77" spans="1:18">
      <c r="A77" s="478"/>
      <c r="B77" s="475"/>
      <c r="C77" s="154"/>
      <c r="D77" s="155"/>
      <c r="E77" s="155"/>
      <c r="F77" s="156"/>
      <c r="G77" s="166"/>
      <c r="H77" s="166"/>
      <c r="I77" s="167"/>
      <c r="J77" s="167"/>
      <c r="K77" s="156"/>
      <c r="L77" s="157"/>
      <c r="M77" s="157"/>
      <c r="N77" s="156"/>
      <c r="O77" s="155"/>
      <c r="P77" s="155"/>
      <c r="Q77" s="156"/>
    </row>
    <row r="78" spans="1:18">
      <c r="A78" s="478"/>
      <c r="B78" s="475"/>
      <c r="C78" s="154"/>
      <c r="D78" s="155"/>
      <c r="E78" s="155"/>
      <c r="F78" s="156"/>
      <c r="G78" s="166"/>
      <c r="H78" s="166"/>
      <c r="I78" s="167"/>
      <c r="J78" s="167"/>
      <c r="K78" s="156"/>
      <c r="L78" s="157"/>
      <c r="M78" s="157"/>
      <c r="N78" s="156"/>
      <c r="O78" s="155"/>
      <c r="P78" s="155"/>
      <c r="Q78" s="156"/>
    </row>
    <row r="79" spans="1:18">
      <c r="A79" s="478"/>
      <c r="B79" s="475"/>
      <c r="C79" s="154"/>
      <c r="D79" s="155"/>
      <c r="E79" s="155"/>
      <c r="F79" s="156"/>
      <c r="G79" s="166"/>
      <c r="H79" s="166"/>
      <c r="I79" s="167"/>
      <c r="J79" s="167"/>
      <c r="K79" s="156"/>
      <c r="L79" s="157"/>
      <c r="M79" s="157"/>
      <c r="N79" s="156"/>
      <c r="O79" s="155"/>
      <c r="P79" s="155"/>
      <c r="Q79" s="156"/>
    </row>
    <row r="80" spans="1:18">
      <c r="A80" s="478"/>
      <c r="B80" s="475"/>
      <c r="C80" s="154"/>
      <c r="D80" s="155"/>
      <c r="E80" s="155"/>
      <c r="F80" s="156"/>
      <c r="G80" s="166"/>
      <c r="H80" s="166"/>
      <c r="I80" s="167"/>
      <c r="J80" s="167"/>
      <c r="K80" s="156"/>
      <c r="L80" s="157"/>
      <c r="M80" s="157"/>
      <c r="N80" s="156"/>
      <c r="O80" s="155"/>
      <c r="P80" s="155"/>
      <c r="Q80" s="156"/>
    </row>
    <row r="81" spans="1:17">
      <c r="A81" s="478"/>
      <c r="B81" s="475"/>
      <c r="C81" s="154"/>
      <c r="D81" s="155"/>
      <c r="E81" s="155"/>
      <c r="F81" s="156"/>
      <c r="G81" s="166"/>
      <c r="H81" s="166"/>
      <c r="I81" s="167"/>
      <c r="J81" s="167"/>
      <c r="K81" s="156"/>
      <c r="L81" s="157"/>
      <c r="M81" s="157"/>
      <c r="N81" s="156"/>
      <c r="O81" s="155"/>
      <c r="P81" s="155"/>
      <c r="Q81" s="156"/>
    </row>
    <row r="82" spans="1:17">
      <c r="A82" s="478"/>
      <c r="B82" s="475"/>
      <c r="C82" s="154"/>
      <c r="D82" s="155"/>
      <c r="E82" s="155"/>
      <c r="F82" s="156"/>
      <c r="G82" s="166"/>
      <c r="H82" s="166"/>
      <c r="I82" s="167"/>
      <c r="J82" s="167"/>
      <c r="K82" s="156"/>
      <c r="L82" s="157"/>
      <c r="M82" s="157"/>
      <c r="N82" s="156"/>
      <c r="O82" s="155"/>
      <c r="P82" s="155"/>
      <c r="Q82" s="156"/>
    </row>
    <row r="83" spans="1:17">
      <c r="A83" s="478"/>
      <c r="B83" s="475"/>
      <c r="C83" s="154"/>
      <c r="D83" s="155"/>
      <c r="E83" s="155"/>
      <c r="F83" s="156"/>
      <c r="G83" s="166"/>
      <c r="H83" s="166"/>
      <c r="I83" s="167"/>
      <c r="J83" s="167"/>
      <c r="K83" s="156"/>
      <c r="L83" s="157"/>
      <c r="M83" s="157"/>
      <c r="N83" s="156"/>
      <c r="O83" s="155"/>
      <c r="P83" s="155"/>
      <c r="Q83" s="156"/>
    </row>
    <row r="84" spans="1:17">
      <c r="A84" s="478"/>
      <c r="B84" s="475"/>
      <c r="C84" s="154"/>
      <c r="D84" s="155"/>
      <c r="E84" s="155"/>
      <c r="F84" s="156"/>
      <c r="G84" s="166"/>
      <c r="H84" s="166"/>
      <c r="I84" s="167"/>
      <c r="J84" s="167"/>
      <c r="K84" s="156"/>
      <c r="L84" s="157"/>
      <c r="M84" s="157"/>
      <c r="N84" s="156"/>
      <c r="O84" s="155"/>
      <c r="P84" s="155"/>
      <c r="Q84" s="156"/>
    </row>
    <row r="85" spans="1:17">
      <c r="A85" s="478"/>
      <c r="B85" s="475"/>
      <c r="C85" s="154"/>
      <c r="D85" s="155"/>
      <c r="E85" s="155"/>
      <c r="F85" s="156"/>
      <c r="G85" s="166"/>
      <c r="H85" s="166"/>
      <c r="I85" s="167"/>
      <c r="J85" s="167"/>
      <c r="K85" s="156"/>
      <c r="L85" s="157"/>
      <c r="M85" s="157"/>
      <c r="N85" s="156"/>
      <c r="O85" s="155"/>
      <c r="P85" s="155"/>
      <c r="Q85" s="156"/>
    </row>
    <row r="86" spans="1:17">
      <c r="A86" s="478"/>
      <c r="B86" s="475"/>
      <c r="C86" s="154"/>
      <c r="D86" s="155"/>
      <c r="E86" s="155"/>
      <c r="F86" s="156"/>
      <c r="G86" s="166"/>
      <c r="H86" s="166"/>
      <c r="I86" s="167"/>
      <c r="J86" s="167"/>
      <c r="K86" s="156"/>
      <c r="L86" s="157"/>
      <c r="M86" s="157"/>
      <c r="N86" s="156"/>
      <c r="O86" s="155"/>
      <c r="P86" s="155"/>
      <c r="Q86" s="156"/>
    </row>
  </sheetData>
  <mergeCells count="36">
    <mergeCell ref="A39:A50"/>
    <mergeCell ref="B39:B42"/>
    <mergeCell ref="B43:B46"/>
    <mergeCell ref="B47:B50"/>
    <mergeCell ref="A75:A86"/>
    <mergeCell ref="B75:B78"/>
    <mergeCell ref="B79:B82"/>
    <mergeCell ref="B83:B86"/>
    <mergeCell ref="A51:A62"/>
    <mergeCell ref="B51:B54"/>
    <mergeCell ref="B55:B58"/>
    <mergeCell ref="B59:B62"/>
    <mergeCell ref="A63:A74"/>
    <mergeCell ref="B63:B66"/>
    <mergeCell ref="B67:B70"/>
    <mergeCell ref="B71:B74"/>
    <mergeCell ref="A15:A26"/>
    <mergeCell ref="B15:B18"/>
    <mergeCell ref="B19:B22"/>
    <mergeCell ref="B23:B26"/>
    <mergeCell ref="A27:A38"/>
    <mergeCell ref="B27:B30"/>
    <mergeCell ref="B31:B34"/>
    <mergeCell ref="B35:B38"/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66"/>
  </sheetPr>
  <dimension ref="A1:R237"/>
  <sheetViews>
    <sheetView zoomScale="55" zoomScaleNormal="55" workbookViewId="0">
      <selection activeCell="D3" sqref="D3:Q107"/>
    </sheetView>
  </sheetViews>
  <sheetFormatPr defaultColWidth="9.21875" defaultRowHeight="14.4"/>
  <cols>
    <col min="1" max="1" width="31.21875" bestFit="1" customWidth="1"/>
    <col min="2" max="2" width="12" customWidth="1"/>
    <col min="3" max="3" width="22.5546875" bestFit="1" customWidth="1"/>
    <col min="4" max="4" width="12" bestFit="1" customWidth="1"/>
    <col min="5" max="5" width="10.777343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2.77734375" bestFit="1" customWidth="1"/>
    <col min="14" max="14" width="9.21875" bestFit="1" customWidth="1"/>
    <col min="15" max="15" width="12" bestFit="1" customWidth="1"/>
    <col min="16" max="16" width="11.5546875" bestFit="1" customWidth="1"/>
    <col min="17" max="17" width="9.21875" bestFit="1" customWidth="1"/>
  </cols>
  <sheetData>
    <row r="1" spans="1:18">
      <c r="A1" s="474" t="s">
        <v>0</v>
      </c>
      <c r="B1" s="474" t="s">
        <v>1</v>
      </c>
      <c r="C1" s="474" t="s">
        <v>107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18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5" t="s">
        <v>280</v>
      </c>
      <c r="B3" s="475" t="s">
        <v>122</v>
      </c>
      <c r="C3" s="154" t="s">
        <v>72</v>
      </c>
      <c r="D3" s="585">
        <v>28663918.442000102</v>
      </c>
      <c r="E3" s="585">
        <v>-207453.29276648536</v>
      </c>
      <c r="F3" s="586">
        <v>-7.1854324994427747E-3</v>
      </c>
      <c r="G3" s="595">
        <v>7.781062949593152</v>
      </c>
      <c r="H3" s="595">
        <v>-0.68213430407366982</v>
      </c>
      <c r="I3" s="596">
        <v>3.0209293783622297</v>
      </c>
      <c r="J3" s="596">
        <v>1.0640791915033088E-2</v>
      </c>
      <c r="K3" s="586">
        <v>3.5348079127495097E-3</v>
      </c>
      <c r="L3" s="587">
        <v>86591673.320417017</v>
      </c>
      <c r="M3" s="587">
        <v>-319487.48782503605</v>
      </c>
      <c r="N3" s="586">
        <v>-3.6760237103488102E-3</v>
      </c>
      <c r="O3" s="585">
        <v>33973721.677912541</v>
      </c>
      <c r="P3" s="585">
        <v>-779082.24138972163</v>
      </c>
      <c r="Q3" s="586">
        <v>-2.2417823989074069E-2</v>
      </c>
      <c r="R3" s="185"/>
    </row>
    <row r="4" spans="1:18">
      <c r="A4" s="475"/>
      <c r="B4" s="475"/>
      <c r="C4" s="154" t="s">
        <v>108</v>
      </c>
      <c r="D4" s="585">
        <v>58572321.644191578</v>
      </c>
      <c r="E4" s="585">
        <v>6754572.5159872398</v>
      </c>
      <c r="F4" s="590">
        <v>0.13035248789513193</v>
      </c>
      <c r="G4" s="597">
        <v>15.899951806640384</v>
      </c>
      <c r="H4" s="597">
        <v>0.71037799138152735</v>
      </c>
      <c r="I4" s="598">
        <v>2.7890495874504708</v>
      </c>
      <c r="J4" s="598">
        <v>0.13420112006237428</v>
      </c>
      <c r="K4" s="590">
        <v>5.0549446309605971E-2</v>
      </c>
      <c r="L4" s="591">
        <v>163361109.5177488</v>
      </c>
      <c r="M4" s="591">
        <v>25792837.661234647</v>
      </c>
      <c r="N4" s="590">
        <v>0.1874911802929165</v>
      </c>
      <c r="O4" s="585">
        <v>45778609.746251591</v>
      </c>
      <c r="P4" s="585">
        <v>2605080.9036307782</v>
      </c>
      <c r="Q4" s="590">
        <v>6.0339772389859596E-2</v>
      </c>
      <c r="R4" s="185"/>
    </row>
    <row r="5" spans="1:18">
      <c r="A5" s="475"/>
      <c r="B5" s="475"/>
      <c r="C5" s="154" t="s">
        <v>74</v>
      </c>
      <c r="D5" s="585">
        <v>60930333.946340375</v>
      </c>
      <c r="E5" s="585">
        <v>6510592.0146284625</v>
      </c>
      <c r="F5" s="586">
        <v>0.11963658377502444</v>
      </c>
      <c r="G5" s="595">
        <v>16.54005417771225</v>
      </c>
      <c r="H5" s="595">
        <v>0.58774631050017412</v>
      </c>
      <c r="I5" s="596">
        <v>3.0209050179328045</v>
      </c>
      <c r="J5" s="596">
        <v>6.6553776578308188E-2</v>
      </c>
      <c r="K5" s="586">
        <v>2.252737441868792E-2</v>
      </c>
      <c r="L5" s="587">
        <v>184064751.56282115</v>
      </c>
      <c r="M5" s="587">
        <v>23289719.432676733</v>
      </c>
      <c r="N5" s="586">
        <v>0.14485905631058518</v>
      </c>
      <c r="O5" s="585">
        <v>51352469.321087949</v>
      </c>
      <c r="P5" s="585">
        <v>3285868.1462512314</v>
      </c>
      <c r="Q5" s="586">
        <v>6.8360734188366371E-2</v>
      </c>
      <c r="R5" s="185"/>
    </row>
    <row r="6" spans="1:18">
      <c r="A6" s="475"/>
      <c r="B6" s="475"/>
      <c r="C6" s="154" t="s">
        <v>109</v>
      </c>
      <c r="D6" s="585">
        <v>13715227.758184787</v>
      </c>
      <c r="E6" s="585">
        <v>-1312863.498973446</v>
      </c>
      <c r="F6" s="590">
        <v>-8.7360628605984689E-2</v>
      </c>
      <c r="G6" s="597">
        <v>3.7231145061476312</v>
      </c>
      <c r="H6" s="597">
        <v>-0.68213862224045663</v>
      </c>
      <c r="I6" s="598">
        <v>3.3318185726449054</v>
      </c>
      <c r="J6" s="598">
        <v>0.20882146387355327</v>
      </c>
      <c r="K6" s="590">
        <v>6.6865724366843141E-2</v>
      </c>
      <c r="L6" s="591">
        <v>45696650.572775021</v>
      </c>
      <c r="M6" s="591">
        <v>-1236034.9736821726</v>
      </c>
      <c r="N6" s="590">
        <v>-2.6336335952023466E-2</v>
      </c>
      <c r="O6" s="585">
        <v>19798367.340615533</v>
      </c>
      <c r="P6" s="585">
        <v>-1158229.3191594817</v>
      </c>
      <c r="Q6" s="590">
        <v>-5.5268006440312725E-2</v>
      </c>
      <c r="R6" s="185"/>
    </row>
    <row r="7" spans="1:18">
      <c r="A7" s="475"/>
      <c r="B7" s="475"/>
      <c r="C7" s="154" t="s">
        <v>76</v>
      </c>
      <c r="D7" s="585">
        <v>78300429.366065755</v>
      </c>
      <c r="E7" s="585">
        <v>11896179.648662791</v>
      </c>
      <c r="F7" s="586">
        <v>0.17914786627797838</v>
      </c>
      <c r="G7" s="595">
        <v>21.255313404213592</v>
      </c>
      <c r="H7" s="595">
        <v>1.7899319528921893</v>
      </c>
      <c r="I7" s="596">
        <v>2.6945802920674184</v>
      </c>
      <c r="J7" s="596">
        <v>2.9122680165820647E-2</v>
      </c>
      <c r="K7" s="586">
        <v>1.0925958843158593E-2</v>
      </c>
      <c r="L7" s="587">
        <v>210986793.83021775</v>
      </c>
      <c r="M7" s="587">
        <v>33989080.958351493</v>
      </c>
      <c r="N7" s="586">
        <v>0.19203118733492996</v>
      </c>
      <c r="O7" s="585">
        <v>47020346.107334726</v>
      </c>
      <c r="P7" s="585">
        <v>6234772.2224051878</v>
      </c>
      <c r="Q7" s="586">
        <v>0.152867095605806</v>
      </c>
      <c r="R7" s="185"/>
    </row>
    <row r="8" spans="1:18">
      <c r="A8" s="475"/>
      <c r="B8" s="475"/>
      <c r="C8" s="154" t="s">
        <v>77</v>
      </c>
      <c r="D8" s="585">
        <v>11663915.28087775</v>
      </c>
      <c r="E8" s="585">
        <v>-369632.45447447337</v>
      </c>
      <c r="F8" s="590">
        <v>-3.07168311958879E-2</v>
      </c>
      <c r="G8" s="597">
        <v>3.1662683949814645</v>
      </c>
      <c r="H8" s="597">
        <v>-0.36118049387975182</v>
      </c>
      <c r="I8" s="598">
        <v>3.0776338764626403</v>
      </c>
      <c r="J8" s="598">
        <v>2.1017695498223965E-2</v>
      </c>
      <c r="K8" s="590">
        <v>6.8761317266836271E-3</v>
      </c>
      <c r="L8" s="591">
        <v>35897260.800619617</v>
      </c>
      <c r="M8" s="591">
        <v>-884675.92166569829</v>
      </c>
      <c r="N8" s="590">
        <v>-2.4051912446733503E-2</v>
      </c>
      <c r="O8" s="585">
        <v>21485809.394920435</v>
      </c>
      <c r="P8" s="585">
        <v>-722303.33921298757</v>
      </c>
      <c r="Q8" s="590">
        <v>-3.2524300820160279E-2</v>
      </c>
      <c r="R8" s="185"/>
    </row>
    <row r="9" spans="1:18">
      <c r="A9" s="475"/>
      <c r="B9" s="475"/>
      <c r="C9" s="154" t="s">
        <v>110</v>
      </c>
      <c r="D9" s="585">
        <v>1696898.6969255109</v>
      </c>
      <c r="E9" s="585">
        <v>362977.39834404364</v>
      </c>
      <c r="F9" s="586">
        <v>0.2721130539935489</v>
      </c>
      <c r="G9" s="595">
        <v>0.46063749471576676</v>
      </c>
      <c r="H9" s="595">
        <v>6.9619043134265479E-2</v>
      </c>
      <c r="I9" s="596">
        <v>4.1689810436470989</v>
      </c>
      <c r="J9" s="596">
        <v>0.38120643684211863</v>
      </c>
      <c r="K9" s="586">
        <v>0.10064126734395885</v>
      </c>
      <c r="L9" s="587">
        <v>7074338.5004719188</v>
      </c>
      <c r="M9" s="587">
        <v>2021745.2782287132</v>
      </c>
      <c r="N9" s="586">
        <v>0.40014012395225368</v>
      </c>
      <c r="O9" s="585">
        <v>3046981.9037501998</v>
      </c>
      <c r="P9" s="585">
        <v>520283.24561547255</v>
      </c>
      <c r="Q9" s="586">
        <v>0.20591424463713404</v>
      </c>
      <c r="R9" s="185"/>
    </row>
    <row r="10" spans="1:18">
      <c r="A10" s="475"/>
      <c r="B10" s="475"/>
      <c r="C10" s="154" t="s">
        <v>79</v>
      </c>
      <c r="D10" s="585">
        <v>7357889.8008790854</v>
      </c>
      <c r="E10" s="585">
        <v>-283466.34103776235</v>
      </c>
      <c r="F10" s="590">
        <v>-3.7096339415827087E-2</v>
      </c>
      <c r="G10" s="597">
        <v>1.9973613807427042</v>
      </c>
      <c r="H10" s="597">
        <v>-0.24258429654167246</v>
      </c>
      <c r="I10" s="598">
        <v>3.3420873584847506</v>
      </c>
      <c r="J10" s="598">
        <v>6.6999578452174635E-2</v>
      </c>
      <c r="K10" s="590">
        <v>2.0457338230949102E-2</v>
      </c>
      <c r="L10" s="591">
        <v>24590710.488641869</v>
      </c>
      <c r="M10" s="591">
        <v>-435401.63462686911</v>
      </c>
      <c r="N10" s="590">
        <v>-1.739789354743768E-2</v>
      </c>
      <c r="O10" s="585">
        <v>13996920.100537542</v>
      </c>
      <c r="P10" s="585">
        <v>-183997.13136570901</v>
      </c>
      <c r="Q10" s="590">
        <v>-1.2974980980198159E-2</v>
      </c>
      <c r="R10" s="185"/>
    </row>
    <row r="11" spans="1:18">
      <c r="A11" s="475"/>
      <c r="B11" s="475"/>
      <c r="C11" s="154" t="s">
        <v>111</v>
      </c>
      <c r="D11" s="585">
        <v>2836020.9332878366</v>
      </c>
      <c r="E11" s="585">
        <v>10347.673272205051</v>
      </c>
      <c r="F11" s="586">
        <v>3.6620204531884934E-3</v>
      </c>
      <c r="G11" s="595">
        <v>0.76986185447493805</v>
      </c>
      <c r="H11" s="595">
        <v>-5.8440672804249472E-2</v>
      </c>
      <c r="I11" s="596">
        <v>2.6357554401028787</v>
      </c>
      <c r="J11" s="596">
        <v>3.2423345345153898E-2</v>
      </c>
      <c r="K11" s="586">
        <v>1.2454555994006338E-2</v>
      </c>
      <c r="L11" s="587">
        <v>7475057.6031590579</v>
      </c>
      <c r="M11" s="587">
        <v>118891.71606167499</v>
      </c>
      <c r="N11" s="586">
        <v>1.6162185285980225E-2</v>
      </c>
      <c r="O11" s="585">
        <v>2375766.3364634071</v>
      </c>
      <c r="P11" s="585">
        <v>112448.30052180821</v>
      </c>
      <c r="Q11" s="586">
        <v>4.9682942801729059E-2</v>
      </c>
      <c r="R11" s="185"/>
    </row>
    <row r="12" spans="1:18">
      <c r="A12" s="475"/>
      <c r="B12" s="475"/>
      <c r="C12" s="154" t="s">
        <v>81</v>
      </c>
      <c r="D12" s="585">
        <v>2932334.5487814005</v>
      </c>
      <c r="E12" s="585">
        <v>-225261.61701063486</v>
      </c>
      <c r="F12" s="590">
        <v>-7.1339590366563344E-2</v>
      </c>
      <c r="G12" s="597">
        <v>0.79600699951415343</v>
      </c>
      <c r="H12" s="597">
        <v>-0.12959360734374881</v>
      </c>
      <c r="I12" s="598">
        <v>3.3752508728094917</v>
      </c>
      <c r="J12" s="598">
        <v>2.2081131069595639E-2</v>
      </c>
      <c r="K12" s="590">
        <v>6.5851515939476897E-3</v>
      </c>
      <c r="L12" s="591">
        <v>9897364.7451438494</v>
      </c>
      <c r="M12" s="591">
        <v>-690591.17462391593</v>
      </c>
      <c r="N12" s="590">
        <v>-6.522422078982959E-2</v>
      </c>
      <c r="O12" s="585">
        <v>6481619.9897240568</v>
      </c>
      <c r="P12" s="585">
        <v>-283275.34447870683</v>
      </c>
      <c r="Q12" s="590">
        <v>-4.1874312976653102E-2</v>
      </c>
      <c r="R12" s="185"/>
    </row>
    <row r="13" spans="1:18">
      <c r="A13" s="475"/>
      <c r="B13" s="475"/>
      <c r="C13" s="154" t="s">
        <v>112</v>
      </c>
      <c r="D13" s="585">
        <v>1135776.8727331585</v>
      </c>
      <c r="E13" s="585">
        <v>104334.14329751616</v>
      </c>
      <c r="F13" s="586">
        <v>0.10115359808159485</v>
      </c>
      <c r="G13" s="595">
        <v>0.30831623252456103</v>
      </c>
      <c r="H13" s="595">
        <v>5.9647074474685757E-3</v>
      </c>
      <c r="I13" s="596">
        <v>3.5138288351866205</v>
      </c>
      <c r="J13" s="596">
        <v>1.4863574637539401E-2</v>
      </c>
      <c r="K13" s="586">
        <v>4.2479914862621152E-3</v>
      </c>
      <c r="L13" s="587">
        <v>3990925.5257478571</v>
      </c>
      <c r="M13" s="587">
        <v>381943.24720661948</v>
      </c>
      <c r="N13" s="586">
        <v>0.10583128919131246</v>
      </c>
      <c r="O13" s="585">
        <v>1834177.5256955973</v>
      </c>
      <c r="P13" s="585">
        <v>-22663.371869129362</v>
      </c>
      <c r="Q13" s="586">
        <v>-1.2205338593550313E-2</v>
      </c>
      <c r="R13" s="185"/>
    </row>
    <row r="14" spans="1:18">
      <c r="A14" s="475"/>
      <c r="B14" s="475"/>
      <c r="C14" s="154" t="s">
        <v>83</v>
      </c>
      <c r="D14" s="585">
        <v>3160258.6840988742</v>
      </c>
      <c r="E14" s="585">
        <v>-263929.82527930941</v>
      </c>
      <c r="F14" s="590">
        <v>-7.7078065228143006E-2</v>
      </c>
      <c r="G14" s="597">
        <v>0.85787893262844195</v>
      </c>
      <c r="H14" s="597">
        <v>-0.14586910729271052</v>
      </c>
      <c r="I14" s="598">
        <v>2.9799451967933881</v>
      </c>
      <c r="J14" s="598">
        <v>6.2685897554318082E-2</v>
      </c>
      <c r="K14" s="590">
        <v>2.1487941634351429E-2</v>
      </c>
      <c r="L14" s="591">
        <v>9417397.686305033</v>
      </c>
      <c r="M14" s="591">
        <v>-571848.08502604254</v>
      </c>
      <c r="N14" s="590">
        <v>-5.7246372560702675E-2</v>
      </c>
      <c r="O14" s="585">
        <v>4601643.7124291882</v>
      </c>
      <c r="P14" s="585">
        <v>-477905.61462676711</v>
      </c>
      <c r="Q14" s="590">
        <v>-9.4084255089566263E-2</v>
      </c>
      <c r="R14" s="185"/>
    </row>
    <row r="15" spans="1:18">
      <c r="A15" s="475"/>
      <c r="B15" s="475"/>
      <c r="C15" s="154" t="s">
        <v>113</v>
      </c>
      <c r="D15" s="585">
        <v>2984820.830189208</v>
      </c>
      <c r="E15" s="585">
        <v>1035884.4297671614</v>
      </c>
      <c r="F15" s="586">
        <v>0.53151269048227445</v>
      </c>
      <c r="G15" s="595">
        <v>0.81025484425494076</v>
      </c>
      <c r="H15" s="595">
        <v>0.23895420280460766</v>
      </c>
      <c r="I15" s="596">
        <v>3.4249166009592411</v>
      </c>
      <c r="J15" s="596">
        <v>0.47420695925131895</v>
      </c>
      <c r="K15" s="586">
        <v>0.16070946207260153</v>
      </c>
      <c r="L15" s="587">
        <v>10222762.412203962</v>
      </c>
      <c r="M15" s="587">
        <v>4472016.9844030971</v>
      </c>
      <c r="N15" s="586">
        <v>0.77764127112704329</v>
      </c>
      <c r="O15" s="585">
        <v>6192640.4800178148</v>
      </c>
      <c r="P15" s="585">
        <v>1385297.3334628791</v>
      </c>
      <c r="Q15" s="586">
        <v>0.28816277333054918</v>
      </c>
      <c r="R15" s="185"/>
    </row>
    <row r="16" spans="1:18">
      <c r="A16" s="475"/>
      <c r="B16" s="475" t="s">
        <v>123</v>
      </c>
      <c r="C16" s="154" t="s">
        <v>72</v>
      </c>
      <c r="D16" s="585">
        <v>364121820.39905399</v>
      </c>
      <c r="E16" s="585">
        <v>-6625827.1883929968</v>
      </c>
      <c r="F16" s="590">
        <v>-1.7871528603105123E-2</v>
      </c>
      <c r="G16" s="597">
        <v>8.0756297285488117</v>
      </c>
      <c r="H16" s="597">
        <v>-0.75587827373143313</v>
      </c>
      <c r="I16" s="598">
        <v>3.0304739493088024</v>
      </c>
      <c r="J16" s="598">
        <v>9.8410488817842978E-2</v>
      </c>
      <c r="K16" s="590">
        <v>3.3563560319859048E-2</v>
      </c>
      <c r="L16" s="591">
        <v>1103461691.0942316</v>
      </c>
      <c r="M16" s="591">
        <v>16406060.540099144</v>
      </c>
      <c r="N16" s="590">
        <v>1.5092199588475583E-2</v>
      </c>
      <c r="O16" s="585">
        <v>431590250.01935661</v>
      </c>
      <c r="P16" s="585">
        <v>-17088002.761516809</v>
      </c>
      <c r="Q16" s="590">
        <v>-3.8085203942037925E-2</v>
      </c>
      <c r="R16" s="185"/>
    </row>
    <row r="17" spans="1:18">
      <c r="A17" s="475"/>
      <c r="B17" s="475"/>
      <c r="C17" s="154" t="s">
        <v>108</v>
      </c>
      <c r="D17" s="585">
        <v>678143290.57564294</v>
      </c>
      <c r="E17" s="585">
        <v>-9244648.1235804558</v>
      </c>
      <c r="F17" s="586">
        <v>-1.3448953062916028E-2</v>
      </c>
      <c r="G17" s="595">
        <v>15.040115177900516</v>
      </c>
      <c r="H17" s="595">
        <v>-1.3340199536278501</v>
      </c>
      <c r="I17" s="596">
        <v>2.710524949560901</v>
      </c>
      <c r="J17" s="596">
        <v>0.17020947979686385</v>
      </c>
      <c r="K17" s="586">
        <v>6.7003284364785656E-2</v>
      </c>
      <c r="L17" s="587">
        <v>1838124308.4826078</v>
      </c>
      <c r="M17" s="587">
        <v>91942094.075757027</v>
      </c>
      <c r="N17" s="586">
        <v>5.2653207275386339E-2</v>
      </c>
      <c r="O17" s="585">
        <v>556825234.16928446</v>
      </c>
      <c r="P17" s="585">
        <v>24788848.848326623</v>
      </c>
      <c r="Q17" s="586">
        <v>4.6592393926916165E-2</v>
      </c>
      <c r="R17" s="185"/>
    </row>
    <row r="18" spans="1:18">
      <c r="A18" s="475"/>
      <c r="B18" s="475"/>
      <c r="C18" s="154" t="s">
        <v>74</v>
      </c>
      <c r="D18" s="585">
        <v>726135392.26568103</v>
      </c>
      <c r="E18" s="585">
        <v>57197217.725107551</v>
      </c>
      <c r="F18" s="590">
        <v>8.5504490402854613E-2</v>
      </c>
      <c r="G18" s="597">
        <v>16.104501933736412</v>
      </c>
      <c r="H18" s="597">
        <v>0.16985506563355379</v>
      </c>
      <c r="I18" s="598">
        <v>3.0179557267812842</v>
      </c>
      <c r="J18" s="598">
        <v>0.12772072949720537</v>
      </c>
      <c r="K18" s="590">
        <v>4.4190430749479918E-2</v>
      </c>
      <c r="L18" s="591">
        <v>2191444465.5067863</v>
      </c>
      <c r="M18" s="591">
        <v>258055942.43029523</v>
      </c>
      <c r="N18" s="590">
        <v>0.13347340141425143</v>
      </c>
      <c r="O18" s="585">
        <v>621482271.68840766</v>
      </c>
      <c r="P18" s="585">
        <v>31100718.983470082</v>
      </c>
      <c r="Q18" s="590">
        <v>5.2679015529832583E-2</v>
      </c>
      <c r="R18" s="185"/>
    </row>
    <row r="19" spans="1:18">
      <c r="A19" s="475"/>
      <c r="B19" s="475"/>
      <c r="C19" s="154" t="s">
        <v>109</v>
      </c>
      <c r="D19" s="585">
        <v>178517123.06608051</v>
      </c>
      <c r="E19" s="585">
        <v>-8191955.3741552234</v>
      </c>
      <c r="F19" s="586">
        <v>-4.3875506443450264E-2</v>
      </c>
      <c r="G19" s="595">
        <v>3.9592194296609424</v>
      </c>
      <c r="H19" s="595">
        <v>-0.48834141414558818</v>
      </c>
      <c r="I19" s="596">
        <v>3.2405163185087091</v>
      </c>
      <c r="J19" s="596">
        <v>0.36145155344588753</v>
      </c>
      <c r="K19" s="586">
        <v>0.12554478031618738</v>
      </c>
      <c r="L19" s="587">
        <v>578487650.42886138</v>
      </c>
      <c r="M19" s="587">
        <v>40940121.37422812</v>
      </c>
      <c r="N19" s="586">
        <v>7.6160933055032604E-2</v>
      </c>
      <c r="O19" s="585">
        <v>257403556.80056787</v>
      </c>
      <c r="P19" s="585">
        <v>-1627528.3332209587</v>
      </c>
      <c r="Q19" s="586">
        <v>-6.2831390772282985E-3</v>
      </c>
      <c r="R19" s="185"/>
    </row>
    <row r="20" spans="1:18">
      <c r="A20" s="475"/>
      <c r="B20" s="475"/>
      <c r="C20" s="154" t="s">
        <v>76</v>
      </c>
      <c r="D20" s="585">
        <v>909733697.45226872</v>
      </c>
      <c r="E20" s="585">
        <v>139200572.52692091</v>
      </c>
      <c r="F20" s="590">
        <v>0.18065488429249191</v>
      </c>
      <c r="G20" s="597">
        <v>20.176413718234993</v>
      </c>
      <c r="H20" s="597">
        <v>1.8216931877557059</v>
      </c>
      <c r="I20" s="598">
        <v>2.7057823868389965</v>
      </c>
      <c r="J20" s="598">
        <v>9.0254863590166767E-2</v>
      </c>
      <c r="K20" s="590">
        <v>3.4507327025967725E-2</v>
      </c>
      <c r="L20" s="591">
        <v>2461541415.2802653</v>
      </c>
      <c r="M20" s="591">
        <v>446190819.46308923</v>
      </c>
      <c r="N20" s="590">
        <v>0.22139612848957907</v>
      </c>
      <c r="O20" s="585">
        <v>554790828.13306105</v>
      </c>
      <c r="P20" s="585">
        <v>75327196.886598706</v>
      </c>
      <c r="Q20" s="590">
        <v>0.15710721726853499</v>
      </c>
      <c r="R20" s="185"/>
    </row>
    <row r="21" spans="1:18">
      <c r="A21" s="475"/>
      <c r="B21" s="475"/>
      <c r="C21" s="154" t="s">
        <v>77</v>
      </c>
      <c r="D21" s="585">
        <v>147503136.24205151</v>
      </c>
      <c r="E21" s="585">
        <v>-4501183.1415903866</v>
      </c>
      <c r="F21" s="586">
        <v>-2.9612205494173517E-2</v>
      </c>
      <c r="G21" s="595">
        <v>3.2713796464739184</v>
      </c>
      <c r="H21" s="595">
        <v>-0.34948584452332865</v>
      </c>
      <c r="I21" s="596">
        <v>3.0745037495298009</v>
      </c>
      <c r="J21" s="596">
        <v>0.13851051265000658</v>
      </c>
      <c r="K21" s="586">
        <v>4.7176713798294585E-2</v>
      </c>
      <c r="L21" s="587">
        <v>453498945.44359243</v>
      </c>
      <c r="M21" s="587">
        <v>7215291.7567036152</v>
      </c>
      <c r="N21" s="586">
        <v>1.6167501760586196E-2</v>
      </c>
      <c r="O21" s="585">
        <v>270315096.11427677</v>
      </c>
      <c r="P21" s="585">
        <v>-4407849.5915060639</v>
      </c>
      <c r="Q21" s="586">
        <v>-1.6044708534199734E-2</v>
      </c>
      <c r="R21" s="185"/>
    </row>
    <row r="22" spans="1:18">
      <c r="A22" s="475"/>
      <c r="B22" s="475"/>
      <c r="C22" s="154" t="s">
        <v>110</v>
      </c>
      <c r="D22" s="585">
        <v>19237883.588758688</v>
      </c>
      <c r="E22" s="585">
        <v>4976078.0889140926</v>
      </c>
      <c r="F22" s="590">
        <v>0.34890940624371258</v>
      </c>
      <c r="G22" s="597">
        <v>0.42666496738228604</v>
      </c>
      <c r="H22" s="597">
        <v>8.6937257123156753E-2</v>
      </c>
      <c r="I22" s="598">
        <v>3.9242434698325037</v>
      </c>
      <c r="J22" s="598">
        <v>0.22558394207474297</v>
      </c>
      <c r="K22" s="590">
        <v>6.0990729312005311E-2</v>
      </c>
      <c r="L22" s="591">
        <v>75494139.046584174</v>
      </c>
      <c r="M22" s="591">
        <v>22744576.251555927</v>
      </c>
      <c r="N22" s="590">
        <v>0.43118037470634069</v>
      </c>
      <c r="O22" s="585">
        <v>34006807.260408007</v>
      </c>
      <c r="P22" s="585">
        <v>6870745.1322505176</v>
      </c>
      <c r="Q22" s="590">
        <v>0.25319610118083974</v>
      </c>
      <c r="R22" s="185"/>
    </row>
    <row r="23" spans="1:18">
      <c r="A23" s="475"/>
      <c r="B23" s="475"/>
      <c r="C23" s="154" t="s">
        <v>79</v>
      </c>
      <c r="D23" s="585">
        <v>95099929.981775194</v>
      </c>
      <c r="E23" s="585">
        <v>-1524407.9804830998</v>
      </c>
      <c r="F23" s="586">
        <v>-1.5776646056592257E-2</v>
      </c>
      <c r="G23" s="595">
        <v>2.1091617659772899</v>
      </c>
      <c r="H23" s="595">
        <v>-0.19250789931017787</v>
      </c>
      <c r="I23" s="596">
        <v>3.3135045368475775</v>
      </c>
      <c r="J23" s="596">
        <v>0.13778207715797075</v>
      </c>
      <c r="K23" s="586">
        <v>4.3386057474127472E-2</v>
      </c>
      <c r="L23" s="587">
        <v>315114049.44849908</v>
      </c>
      <c r="M23" s="587">
        <v>8261969.2291163206</v>
      </c>
      <c r="N23" s="586">
        <v>2.6924924944974973E-2</v>
      </c>
      <c r="O23" s="585">
        <v>177008479.48119295</v>
      </c>
      <c r="P23" s="585">
        <v>-4604511.9809417725</v>
      </c>
      <c r="Q23" s="586">
        <v>-2.5353428429715542E-2</v>
      </c>
      <c r="R23" s="185"/>
    </row>
    <row r="24" spans="1:18">
      <c r="A24" s="475"/>
      <c r="B24" s="475"/>
      <c r="C24" s="154" t="s">
        <v>111</v>
      </c>
      <c r="D24" s="585">
        <v>35478851.46265889</v>
      </c>
      <c r="E24" s="585">
        <v>-3054381.1887122169</v>
      </c>
      <c r="F24" s="590">
        <v>-7.9266154914815701E-2</v>
      </c>
      <c r="G24" s="597">
        <v>0.78686321872337872</v>
      </c>
      <c r="H24" s="597">
        <v>-0.13102946307453722</v>
      </c>
      <c r="I24" s="598">
        <v>2.6335851976708469</v>
      </c>
      <c r="J24" s="598">
        <v>5.5490383489515072E-2</v>
      </c>
      <c r="K24" s="590">
        <v>2.1523794696874217E-2</v>
      </c>
      <c r="L24" s="591">
        <v>93436578.042421132</v>
      </c>
      <c r="M24" s="591">
        <v>-5905749.2297214866</v>
      </c>
      <c r="N24" s="590">
        <v>-5.9448468662738542E-2</v>
      </c>
      <c r="O24" s="585">
        <v>28897923.033310149</v>
      </c>
      <c r="P24" s="585">
        <v>-2251498.1204941832</v>
      </c>
      <c r="Q24" s="590">
        <v>-7.2280576559580909E-2</v>
      </c>
      <c r="R24" s="185"/>
    </row>
    <row r="25" spans="1:18">
      <c r="A25" s="475"/>
      <c r="B25" s="475"/>
      <c r="C25" s="154" t="s">
        <v>81</v>
      </c>
      <c r="D25" s="585">
        <v>38070482.321677044</v>
      </c>
      <c r="E25" s="585">
        <v>-4718790.0504723489</v>
      </c>
      <c r="F25" s="586">
        <v>-0.11027974510601182</v>
      </c>
      <c r="G25" s="595">
        <v>0.84434137586203806</v>
      </c>
      <c r="H25" s="595">
        <v>-0.17493360491111398</v>
      </c>
      <c r="I25" s="596">
        <v>3.3564290423313681</v>
      </c>
      <c r="J25" s="596">
        <v>0.11187398721467146</v>
      </c>
      <c r="K25" s="586">
        <v>3.4480532866361761E-2</v>
      </c>
      <c r="L25" s="587">
        <v>127780872.52003977</v>
      </c>
      <c r="M25" s="587">
        <v>-11051277.459782749</v>
      </c>
      <c r="N25" s="586">
        <v>-7.9601716615271836E-2</v>
      </c>
      <c r="O25" s="585">
        <v>82886562.580542296</v>
      </c>
      <c r="P25" s="585">
        <v>-8264614.1608651578</v>
      </c>
      <c r="Q25" s="586">
        <v>-9.0669308464459711E-2</v>
      </c>
      <c r="R25" s="185"/>
    </row>
    <row r="26" spans="1:18">
      <c r="A26" s="475"/>
      <c r="B26" s="475"/>
      <c r="C26" s="154" t="s">
        <v>112</v>
      </c>
      <c r="D26" s="585">
        <v>13773271.734839888</v>
      </c>
      <c r="E26" s="585">
        <v>3752346.5801748503</v>
      </c>
      <c r="F26" s="590">
        <v>0.37445111327151481</v>
      </c>
      <c r="G26" s="597">
        <v>0.30546876470999607</v>
      </c>
      <c r="H26" s="597">
        <v>6.6762244872128368E-2</v>
      </c>
      <c r="I26" s="598">
        <v>3.507958276445903</v>
      </c>
      <c r="J26" s="598">
        <v>0.17981773866656425</v>
      </c>
      <c r="K26" s="590">
        <v>5.4029490829899107E-2</v>
      </c>
      <c r="L26" s="591">
        <v>48316062.575970009</v>
      </c>
      <c r="M26" s="591">
        <v>14965015.342676606</v>
      </c>
      <c r="N26" s="590">
        <v>0.4487120070921628</v>
      </c>
      <c r="O26" s="585">
        <v>23694650.586517073</v>
      </c>
      <c r="P26" s="585">
        <v>6883628.4320709966</v>
      </c>
      <c r="Q26" s="590">
        <v>0.40947114154212549</v>
      </c>
      <c r="R26" s="185"/>
    </row>
    <row r="27" spans="1:18">
      <c r="A27" s="475"/>
      <c r="B27" s="475"/>
      <c r="C27" s="154" t="s">
        <v>83</v>
      </c>
      <c r="D27" s="585">
        <v>41947722.814483427</v>
      </c>
      <c r="E27" s="585">
        <v>-40200.264680154622</v>
      </c>
      <c r="F27" s="586">
        <v>-9.5742446237127453E-4</v>
      </c>
      <c r="G27" s="595">
        <v>0.93033226362077071</v>
      </c>
      <c r="H27" s="595">
        <v>-6.9853930643070994E-2</v>
      </c>
      <c r="I27" s="596">
        <v>2.9204411243160338</v>
      </c>
      <c r="J27" s="596">
        <v>0.14052784606103419</v>
      </c>
      <c r="K27" s="586">
        <v>5.0551161851079753E-2</v>
      </c>
      <c r="L27" s="587">
        <v>122505854.77882732</v>
      </c>
      <c r="M27" s="587">
        <v>5783069.8847109377</v>
      </c>
      <c r="N27" s="586">
        <v>4.9545338469751017E-2</v>
      </c>
      <c r="O27" s="585">
        <v>60260615.755815282</v>
      </c>
      <c r="P27" s="585">
        <v>-2088759.8383015618</v>
      </c>
      <c r="Q27" s="586">
        <v>-3.3500894249511179E-2</v>
      </c>
      <c r="R27" s="185"/>
    </row>
    <row r="28" spans="1:18">
      <c r="A28" s="475"/>
      <c r="B28" s="475"/>
      <c r="C28" s="154" t="s">
        <v>113</v>
      </c>
      <c r="D28" s="585">
        <v>33227940.685915168</v>
      </c>
      <c r="E28" s="585">
        <v>10663982.395141207</v>
      </c>
      <c r="F28" s="590">
        <v>0.47261133253829568</v>
      </c>
      <c r="G28" s="597">
        <v>0.73694167882483297</v>
      </c>
      <c r="H28" s="597">
        <v>0.19944999275530528</v>
      </c>
      <c r="I28" s="598">
        <v>3.3073707765759721</v>
      </c>
      <c r="J28" s="598">
        <v>0.51399778544539787</v>
      </c>
      <c r="K28" s="590">
        <v>0.18400614134862286</v>
      </c>
      <c r="L28" s="591">
        <v>109897119.99039559</v>
      </c>
      <c r="M28" s="591">
        <v>46867568.327950805</v>
      </c>
      <c r="N28" s="590">
        <v>0.74358086154492109</v>
      </c>
      <c r="O28" s="585">
        <v>71661632.530758485</v>
      </c>
      <c r="P28" s="585">
        <v>16531865.936402015</v>
      </c>
      <c r="Q28" s="590">
        <v>0.29987186519477033</v>
      </c>
      <c r="R28" s="185"/>
    </row>
    <row r="29" spans="1:18">
      <c r="A29" s="475"/>
      <c r="B29" s="475" t="s">
        <v>124</v>
      </c>
      <c r="C29" s="154" t="s">
        <v>72</v>
      </c>
      <c r="D29" s="585">
        <v>152090876.71399876</v>
      </c>
      <c r="E29" s="585">
        <v>-4971813.4667741656</v>
      </c>
      <c r="F29" s="586">
        <v>-3.165496185664339E-2</v>
      </c>
      <c r="G29" s="595">
        <v>7.8569438243982335</v>
      </c>
      <c r="H29" s="595">
        <v>-0.76760420570722321</v>
      </c>
      <c r="I29" s="596">
        <v>3.0303205680906897</v>
      </c>
      <c r="J29" s="596">
        <v>8.5839797608581403E-2</v>
      </c>
      <c r="K29" s="586">
        <v>2.9152779148401978E-2</v>
      </c>
      <c r="L29" s="587">
        <v>460884111.92537582</v>
      </c>
      <c r="M29" s="587">
        <v>-1583959.0720991492</v>
      </c>
      <c r="N29" s="586">
        <v>-3.4250128201992079E-3</v>
      </c>
      <c r="O29" s="585">
        <v>180059095.93965337</v>
      </c>
      <c r="P29" s="585">
        <v>-7296360.1526218653</v>
      </c>
      <c r="Q29" s="586">
        <v>-3.8943942732195126E-2</v>
      </c>
      <c r="R29" s="185"/>
    </row>
    <row r="30" spans="1:18">
      <c r="A30" s="475"/>
      <c r="B30" s="475"/>
      <c r="C30" s="154" t="s">
        <v>108</v>
      </c>
      <c r="D30" s="585">
        <v>287775678.63091141</v>
      </c>
      <c r="E30" s="585">
        <v>2583409.4696974754</v>
      </c>
      <c r="F30" s="590">
        <v>9.0584835181388521E-3</v>
      </c>
      <c r="G30" s="597">
        <v>14.86635746917908</v>
      </c>
      <c r="H30" s="597">
        <v>-0.79397803357264429</v>
      </c>
      <c r="I30" s="598">
        <v>2.7623922334312785</v>
      </c>
      <c r="J30" s="598">
        <v>0.16020168611754437</v>
      </c>
      <c r="K30" s="590">
        <v>6.1564164193480021E-2</v>
      </c>
      <c r="L30" s="591">
        <v>794949299.62044525</v>
      </c>
      <c r="M30" s="591">
        <v>52824672.642180204</v>
      </c>
      <c r="N30" s="590">
        <v>7.1180325678273579E-2</v>
      </c>
      <c r="O30" s="585">
        <v>234871860.32982886</v>
      </c>
      <c r="P30" s="585">
        <v>5878713.6445632875</v>
      </c>
      <c r="Q30" s="590">
        <v>2.5672006912255553E-2</v>
      </c>
      <c r="R30" s="185"/>
    </row>
    <row r="31" spans="1:18">
      <c r="A31" s="475"/>
      <c r="B31" s="475"/>
      <c r="C31" s="154" t="s">
        <v>74</v>
      </c>
      <c r="D31" s="585">
        <v>316704853.27763289</v>
      </c>
      <c r="E31" s="585">
        <v>25457733.992858708</v>
      </c>
      <c r="F31" s="586">
        <v>8.7409393285592538E-2</v>
      </c>
      <c r="G31" s="595">
        <v>16.360825151898251</v>
      </c>
      <c r="H31" s="595">
        <v>0.36800874202828204</v>
      </c>
      <c r="I31" s="596">
        <v>3.0188270975437739</v>
      </c>
      <c r="J31" s="596">
        <v>0.11207868465803639</v>
      </c>
      <c r="K31" s="586">
        <v>3.85580961053206E-2</v>
      </c>
      <c r="L31" s="587">
        <v>956077192.99814332</v>
      </c>
      <c r="M31" s="587">
        <v>109495091.25958288</v>
      </c>
      <c r="N31" s="586">
        <v>0.12933782917772682</v>
      </c>
      <c r="O31" s="585">
        <v>267627836.5909555</v>
      </c>
      <c r="P31" s="585">
        <v>11504864.398623139</v>
      </c>
      <c r="Q31" s="586">
        <v>4.4919299116924598E-2</v>
      </c>
      <c r="R31" s="185"/>
    </row>
    <row r="32" spans="1:18">
      <c r="A32" s="475"/>
      <c r="B32" s="475"/>
      <c r="C32" s="154" t="s">
        <v>109</v>
      </c>
      <c r="D32" s="585">
        <v>76469728.744180679</v>
      </c>
      <c r="E32" s="585">
        <v>-6836248.0957226604</v>
      </c>
      <c r="F32" s="590">
        <v>-8.2061916263949458E-2</v>
      </c>
      <c r="G32" s="597">
        <v>3.9503905559030676</v>
      </c>
      <c r="H32" s="597">
        <v>-0.62406565405781622</v>
      </c>
      <c r="I32" s="598">
        <v>3.2612264377577413</v>
      </c>
      <c r="J32" s="598">
        <v>0.37324111465736909</v>
      </c>
      <c r="K32" s="590">
        <v>0.12923926990621934</v>
      </c>
      <c r="L32" s="591">
        <v>249385101.06868511</v>
      </c>
      <c r="M32" s="591">
        <v>8798662.6285047233</v>
      </c>
      <c r="N32" s="590">
        <v>3.6571731497211678E-2</v>
      </c>
      <c r="O32" s="585">
        <v>111291988.05120204</v>
      </c>
      <c r="P32" s="585">
        <v>-9593596.6266305596</v>
      </c>
      <c r="Q32" s="590">
        <v>-7.9360964768446757E-2</v>
      </c>
      <c r="R32" s="185"/>
    </row>
    <row r="33" spans="1:18">
      <c r="A33" s="475"/>
      <c r="B33" s="475"/>
      <c r="C33" s="154" t="s">
        <v>76</v>
      </c>
      <c r="D33" s="585">
        <v>404153063.47408664</v>
      </c>
      <c r="E33" s="585">
        <v>61147707.022493958</v>
      </c>
      <c r="F33" s="586">
        <v>0.17827041436049279</v>
      </c>
      <c r="G33" s="595">
        <v>20.878358944209314</v>
      </c>
      <c r="H33" s="595">
        <v>2.0434200551876351</v>
      </c>
      <c r="I33" s="596">
        <v>2.6999522372200668</v>
      </c>
      <c r="J33" s="596">
        <v>5.5542306677274222E-2</v>
      </c>
      <c r="K33" s="586">
        <v>2.1003667410171005E-2</v>
      </c>
      <c r="L33" s="587">
        <v>1091193967.906204</v>
      </c>
      <c r="M33" s="587">
        <v>184147197.07624197</v>
      </c>
      <c r="N33" s="586">
        <v>0.20301841426296507</v>
      </c>
      <c r="O33" s="585">
        <v>243859067.59906539</v>
      </c>
      <c r="P33" s="585">
        <v>32165148.055299014</v>
      </c>
      <c r="Q33" s="586">
        <v>0.15194176632290599</v>
      </c>
      <c r="R33" s="185"/>
    </row>
    <row r="34" spans="1:18">
      <c r="A34" s="475"/>
      <c r="B34" s="475"/>
      <c r="C34" s="154" t="s">
        <v>77</v>
      </c>
      <c r="D34" s="585">
        <v>61107581.455344439</v>
      </c>
      <c r="E34" s="585">
        <v>-3465271.7242349684</v>
      </c>
      <c r="F34" s="590">
        <v>-5.366452856896263E-2</v>
      </c>
      <c r="G34" s="597">
        <v>3.1567891849445129</v>
      </c>
      <c r="H34" s="597">
        <v>-0.38900309103934561</v>
      </c>
      <c r="I34" s="598">
        <v>3.0656960808362492</v>
      </c>
      <c r="J34" s="598">
        <v>6.4557323249350596E-2</v>
      </c>
      <c r="K34" s="590">
        <v>2.1510942500125745E-2</v>
      </c>
      <c r="L34" s="591">
        <v>187337272.97703132</v>
      </c>
      <c r="M34" s="591">
        <v>-6454819.3881728351</v>
      </c>
      <c r="N34" s="590">
        <v>-3.3307960657180113E-2</v>
      </c>
      <c r="O34" s="585">
        <v>111590566.83325337</v>
      </c>
      <c r="P34" s="585">
        <v>-5545918.8592650145</v>
      </c>
      <c r="Q34" s="590">
        <v>-4.7345784931801464E-2</v>
      </c>
      <c r="R34" s="185"/>
    </row>
    <row r="35" spans="1:18">
      <c r="A35" s="475"/>
      <c r="B35" s="475"/>
      <c r="C35" s="154" t="s">
        <v>110</v>
      </c>
      <c r="D35" s="585">
        <v>8264900.7482085926</v>
      </c>
      <c r="E35" s="585">
        <v>1709166.7895451132</v>
      </c>
      <c r="F35" s="586">
        <v>0.26071326266777944</v>
      </c>
      <c r="G35" s="595">
        <v>0.42696092162722687</v>
      </c>
      <c r="H35" s="595">
        <v>6.6975731420622242E-2</v>
      </c>
      <c r="I35" s="596">
        <v>4.0380896791513443</v>
      </c>
      <c r="J35" s="596">
        <v>0.28839878595895652</v>
      </c>
      <c r="K35" s="586">
        <v>7.6912682718073708E-2</v>
      </c>
      <c r="L35" s="587">
        <v>33374410.410551343</v>
      </c>
      <c r="M35" s="587">
        <v>8792434.4875588119</v>
      </c>
      <c r="N35" s="586">
        <v>0.3576781018378139</v>
      </c>
      <c r="O35" s="585">
        <v>14588313.47665293</v>
      </c>
      <c r="P35" s="585">
        <v>2149707.6332299039</v>
      </c>
      <c r="Q35" s="586">
        <v>0.17282544846990006</v>
      </c>
      <c r="R35" s="185"/>
    </row>
    <row r="36" spans="1:18">
      <c r="A36" s="475"/>
      <c r="B36" s="475"/>
      <c r="C36" s="154" t="s">
        <v>79</v>
      </c>
      <c r="D36" s="585">
        <v>39331209.967097521</v>
      </c>
      <c r="E36" s="585">
        <v>-974576.25541938096</v>
      </c>
      <c r="F36" s="590">
        <v>-2.4179561962617967E-2</v>
      </c>
      <c r="G36" s="597">
        <v>2.0318319805480747</v>
      </c>
      <c r="H36" s="597">
        <v>-0.18141922995369297</v>
      </c>
      <c r="I36" s="598">
        <v>3.3174791288357235</v>
      </c>
      <c r="J36" s="598">
        <v>0.11317520798443725</v>
      </c>
      <c r="K36" s="590">
        <v>3.5319748307261076E-2</v>
      </c>
      <c r="L36" s="591">
        <v>130480468.17770161</v>
      </c>
      <c r="M36" s="591">
        <v>1328479.3518969417</v>
      </c>
      <c r="N36" s="590">
        <v>1.0286170301943585E-2</v>
      </c>
      <c r="O36" s="585">
        <v>73742403.936191767</v>
      </c>
      <c r="P36" s="585">
        <v>-1016351.2773663104</v>
      </c>
      <c r="Q36" s="590">
        <v>-1.3595080261341579E-2</v>
      </c>
      <c r="R36" s="185"/>
    </row>
    <row r="37" spans="1:18">
      <c r="A37" s="475"/>
      <c r="B37" s="475"/>
      <c r="C37" s="154" t="s">
        <v>111</v>
      </c>
      <c r="D37" s="585">
        <v>14425977.777472196</v>
      </c>
      <c r="E37" s="585">
        <v>-1369716.9793259092</v>
      </c>
      <c r="F37" s="586">
        <v>-8.6714576371287141E-2</v>
      </c>
      <c r="G37" s="595">
        <v>0.74523929020907476</v>
      </c>
      <c r="H37" s="595">
        <v>-0.12212601432056258</v>
      </c>
      <c r="I37" s="596">
        <v>2.6563278292916208</v>
      </c>
      <c r="J37" s="596">
        <v>1.77579557077161E-2</v>
      </c>
      <c r="K37" s="586">
        <v>6.7301441911772853E-3</v>
      </c>
      <c r="L37" s="587">
        <v>38320126.235041879</v>
      </c>
      <c r="M37" s="587">
        <v>-3357918.0825728476</v>
      </c>
      <c r="N37" s="586">
        <v>-8.0568033782565551E-2</v>
      </c>
      <c r="O37" s="585">
        <v>12073012.085555267</v>
      </c>
      <c r="P37" s="585">
        <v>-1258237.0836065114</v>
      </c>
      <c r="Q37" s="586">
        <v>-9.4382534422738182E-2</v>
      </c>
      <c r="R37" s="185"/>
    </row>
    <row r="38" spans="1:18">
      <c r="A38" s="475"/>
      <c r="B38" s="475"/>
      <c r="C38" s="154" t="s">
        <v>81</v>
      </c>
      <c r="D38" s="585">
        <v>15536977.675819248</v>
      </c>
      <c r="E38" s="585">
        <v>-2297484.02875451</v>
      </c>
      <c r="F38" s="590">
        <v>-0.12882272909674117</v>
      </c>
      <c r="G38" s="597">
        <v>0.80263302728798991</v>
      </c>
      <c r="H38" s="597">
        <v>-0.17668403002930677</v>
      </c>
      <c r="I38" s="598">
        <v>3.3607801215734057</v>
      </c>
      <c r="J38" s="598">
        <v>0.10980889258509174</v>
      </c>
      <c r="K38" s="590">
        <v>3.3777257579503013E-2</v>
      </c>
      <c r="L38" s="591">
        <v>52216365.722223103</v>
      </c>
      <c r="M38" s="591">
        <v>-5762956.1638400704</v>
      </c>
      <c r="N38" s="590">
        <v>-9.9396750020033356E-2</v>
      </c>
      <c r="O38" s="585">
        <v>34117652.917013928</v>
      </c>
      <c r="P38" s="585">
        <v>-3122256.7248540521</v>
      </c>
      <c r="Q38" s="590">
        <v>-8.3841683690439733E-2</v>
      </c>
      <c r="R38" s="185"/>
    </row>
    <row r="39" spans="1:18">
      <c r="A39" s="475"/>
      <c r="B39" s="475"/>
      <c r="C39" s="154" t="s">
        <v>112</v>
      </c>
      <c r="D39" s="585">
        <v>5976383.6960660303</v>
      </c>
      <c r="E39" s="585">
        <v>955321.82420407701</v>
      </c>
      <c r="F39" s="586">
        <v>0.19026290625050918</v>
      </c>
      <c r="G39" s="595">
        <v>0.30873719704660202</v>
      </c>
      <c r="H39" s="595">
        <v>3.3023154289770429E-2</v>
      </c>
      <c r="I39" s="596">
        <v>3.4829021930767463</v>
      </c>
      <c r="J39" s="596">
        <v>5.4271265352201947E-2</v>
      </c>
      <c r="K39" s="586">
        <v>1.5828844368565437E-2</v>
      </c>
      <c r="L39" s="587">
        <v>20815159.881696489</v>
      </c>
      <c r="M39" s="587">
        <v>3599791.8578121029</v>
      </c>
      <c r="N39" s="586">
        <v>0.20910339255122498</v>
      </c>
      <c r="O39" s="585">
        <v>9724195.5126883779</v>
      </c>
      <c r="P39" s="585">
        <v>849685.85610939562</v>
      </c>
      <c r="Q39" s="586">
        <v>9.5744541274964304E-2</v>
      </c>
      <c r="R39" s="185"/>
    </row>
    <row r="40" spans="1:18">
      <c r="A40" s="475"/>
      <c r="B40" s="475"/>
      <c r="C40" s="154" t="s">
        <v>83</v>
      </c>
      <c r="D40" s="585">
        <v>17227190.754868794</v>
      </c>
      <c r="E40" s="585">
        <v>-314868.49777759984</v>
      </c>
      <c r="F40" s="590">
        <v>-1.7949346381902046E-2</v>
      </c>
      <c r="G40" s="597">
        <v>0.88994864739798385</v>
      </c>
      <c r="H40" s="597">
        <v>-7.3312152460169422E-2</v>
      </c>
      <c r="I40" s="598">
        <v>2.9184001406062379</v>
      </c>
      <c r="J40" s="598">
        <v>6.6383969826997014E-2</v>
      </c>
      <c r="K40" s="590">
        <v>2.3276154780307323E-2</v>
      </c>
      <c r="L40" s="591">
        <v>50275835.921259567</v>
      </c>
      <c r="M40" s="591">
        <v>245599.26394444704</v>
      </c>
      <c r="N40" s="590">
        <v>4.9090166338147233E-3</v>
      </c>
      <c r="O40" s="585">
        <v>24720770.350009926</v>
      </c>
      <c r="P40" s="585">
        <v>-1624764.5250166245</v>
      </c>
      <c r="Q40" s="590">
        <v>-6.1671343274065413E-2</v>
      </c>
      <c r="R40" s="185"/>
    </row>
    <row r="41" spans="1:18">
      <c r="A41" s="475"/>
      <c r="B41" s="475"/>
      <c r="C41" s="154" t="s">
        <v>113</v>
      </c>
      <c r="D41" s="585">
        <v>15167291.954741159</v>
      </c>
      <c r="E41" s="585">
        <v>4841072.2686110269</v>
      </c>
      <c r="F41" s="586">
        <v>0.46881360418018314</v>
      </c>
      <c r="G41" s="595">
        <v>0.78353523519192159</v>
      </c>
      <c r="H41" s="595">
        <v>0.21650701512293846</v>
      </c>
      <c r="I41" s="596">
        <v>3.3665965732624885</v>
      </c>
      <c r="J41" s="596">
        <v>0.44204496200289922</v>
      </c>
      <c r="K41" s="586">
        <v>0.15114965326685165</v>
      </c>
      <c r="L41" s="587">
        <v>51062153.120503299</v>
      </c>
      <c r="M41" s="587">
        <v>20862590.699210931</v>
      </c>
      <c r="N41" s="586">
        <v>0.69082427116565259</v>
      </c>
      <c r="O41" s="585">
        <v>31501634.877952337</v>
      </c>
      <c r="P41" s="585">
        <v>6081235.812120337</v>
      </c>
      <c r="Q41" s="586">
        <v>0.23922660680391253</v>
      </c>
      <c r="R41" s="185"/>
    </row>
    <row r="42" spans="1:18">
      <c r="A42" s="475" t="s">
        <v>281</v>
      </c>
      <c r="B42" s="475" t="s">
        <v>122</v>
      </c>
      <c r="C42" s="154" t="s">
        <v>72</v>
      </c>
      <c r="D42" s="585">
        <v>28495545.508354031</v>
      </c>
      <c r="E42" s="585">
        <v>-169602.83568594977</v>
      </c>
      <c r="F42" s="590">
        <v>-5.9166913650810869E-3</v>
      </c>
      <c r="G42" s="597">
        <v>7.7642523635718277</v>
      </c>
      <c r="H42" s="597">
        <v>-0.66199453530972363</v>
      </c>
      <c r="I42" s="598">
        <v>3.0016929121451028</v>
      </c>
      <c r="J42" s="598">
        <v>1.2259670688662183E-2</v>
      </c>
      <c r="K42" s="590">
        <v>4.1010016610002363E-3</v>
      </c>
      <c r="L42" s="591">
        <v>85534876.980134517</v>
      </c>
      <c r="M42" s="591">
        <v>-157670.35081864893</v>
      </c>
      <c r="N42" s="590">
        <v>-1.8399540651967119E-3</v>
      </c>
      <c r="O42" s="585">
        <v>33520381.433515619</v>
      </c>
      <c r="P42" s="585">
        <v>-692220.03898612782</v>
      </c>
      <c r="Q42" s="590">
        <v>-2.0232896920817235E-2</v>
      </c>
      <c r="R42" s="185"/>
    </row>
    <row r="43" spans="1:18">
      <c r="A43" s="475"/>
      <c r="B43" s="475"/>
      <c r="C43" s="154" t="s">
        <v>108</v>
      </c>
      <c r="D43" s="585">
        <v>58026537.146611571</v>
      </c>
      <c r="E43" s="585">
        <v>6488950.4475967214</v>
      </c>
      <c r="F43" s="586">
        <v>0.12590714589514837</v>
      </c>
      <c r="G43" s="595">
        <v>15.810635316961553</v>
      </c>
      <c r="H43" s="595">
        <v>0.66093419257488861</v>
      </c>
      <c r="I43" s="596">
        <v>2.7526861631052637</v>
      </c>
      <c r="J43" s="596">
        <v>0.11996029403168817</v>
      </c>
      <c r="K43" s="586">
        <v>4.5565053103649091E-2</v>
      </c>
      <c r="L43" s="587">
        <v>159728845.89639127</v>
      </c>
      <c r="M43" s="587">
        <v>24044508.164272666</v>
      </c>
      <c r="N43" s="586">
        <v>0.17720916478763896</v>
      </c>
      <c r="O43" s="585">
        <v>44759082.84452343</v>
      </c>
      <c r="P43" s="585">
        <v>2190985.7974897102</v>
      </c>
      <c r="Q43" s="586">
        <v>5.1470137250177711E-2</v>
      </c>
      <c r="R43" s="185"/>
    </row>
    <row r="44" spans="1:18">
      <c r="A44" s="475"/>
      <c r="B44" s="475"/>
      <c r="C44" s="154" t="s">
        <v>74</v>
      </c>
      <c r="D44" s="585">
        <v>60874687.645156346</v>
      </c>
      <c r="E44" s="585">
        <v>6502897.2149388939</v>
      </c>
      <c r="F44" s="590">
        <v>0.11960057161047376</v>
      </c>
      <c r="G44" s="597">
        <v>16.586677987688859</v>
      </c>
      <c r="H44" s="597">
        <v>0.60385016483841447</v>
      </c>
      <c r="I44" s="598">
        <v>3.0185038632179348</v>
      </c>
      <c r="J44" s="598">
        <v>6.5447492568612375E-2</v>
      </c>
      <c r="K44" s="590">
        <v>2.2162628935600604E-2</v>
      </c>
      <c r="L44" s="591">
        <v>183750479.82908952</v>
      </c>
      <c r="M44" s="591">
        <v>23187517.715526015</v>
      </c>
      <c r="N44" s="590">
        <v>0.14441386363516306</v>
      </c>
      <c r="O44" s="585">
        <v>51230599.993382208</v>
      </c>
      <c r="P44" s="585">
        <v>3244448.9442049265</v>
      </c>
      <c r="Q44" s="590">
        <v>6.7612193794829314E-2</v>
      </c>
      <c r="R44" s="185"/>
    </row>
    <row r="45" spans="1:18">
      <c r="A45" s="475"/>
      <c r="B45" s="475"/>
      <c r="C45" s="154" t="s">
        <v>109</v>
      </c>
      <c r="D45" s="585">
        <v>13657976.774682214</v>
      </c>
      <c r="E45" s="585">
        <v>-1364107.5026948843</v>
      </c>
      <c r="F45" s="586">
        <v>-9.0806806665916381E-2</v>
      </c>
      <c r="G45" s="595">
        <v>3.7214230000737003</v>
      </c>
      <c r="H45" s="595">
        <v>-0.69438498869969179</v>
      </c>
      <c r="I45" s="596">
        <v>3.3222809931755926</v>
      </c>
      <c r="J45" s="596">
        <v>0.20092558226263124</v>
      </c>
      <c r="K45" s="586">
        <v>6.4371260497971539E-2</v>
      </c>
      <c r="L45" s="587">
        <v>45375636.643760405</v>
      </c>
      <c r="M45" s="587">
        <v>-1513627.398621127</v>
      </c>
      <c r="N45" s="586">
        <v>-3.2280894774825493E-2</v>
      </c>
      <c r="O45" s="585">
        <v>19722340.815460466</v>
      </c>
      <c r="P45" s="585">
        <v>-1220443.2190877907</v>
      </c>
      <c r="Q45" s="586">
        <v>-5.8275118392783258E-2</v>
      </c>
      <c r="R45" s="185"/>
    </row>
    <row r="46" spans="1:18">
      <c r="A46" s="475"/>
      <c r="B46" s="475"/>
      <c r="C46" s="154" t="s">
        <v>76</v>
      </c>
      <c r="D46" s="585">
        <v>78264410.273440257</v>
      </c>
      <c r="E46" s="585">
        <v>11884277.493310243</v>
      </c>
      <c r="F46" s="590">
        <v>0.17903365051519812</v>
      </c>
      <c r="G46" s="597">
        <v>21.324899088910755</v>
      </c>
      <c r="H46" s="597">
        <v>1.8121660211186068</v>
      </c>
      <c r="I46" s="598">
        <v>2.6941204777292174</v>
      </c>
      <c r="J46" s="598">
        <v>2.9164413212195317E-2</v>
      </c>
      <c r="K46" s="590">
        <v>1.0943675057352539E-2</v>
      </c>
      <c r="L46" s="591">
        <v>210853750.39507633</v>
      </c>
      <c r="M46" s="591">
        <v>33953612.979223669</v>
      </c>
      <c r="N46" s="590">
        <v>0.19193661166812051</v>
      </c>
      <c r="O46" s="585">
        <v>46987462.17133712</v>
      </c>
      <c r="P46" s="585">
        <v>6226207.8218793795</v>
      </c>
      <c r="Q46" s="590">
        <v>0.1527481899477465</v>
      </c>
      <c r="R46" s="185"/>
    </row>
    <row r="47" spans="1:18">
      <c r="A47" s="475"/>
      <c r="B47" s="475"/>
      <c r="C47" s="154" t="s">
        <v>77</v>
      </c>
      <c r="D47" s="585">
        <v>11588862.571941596</v>
      </c>
      <c r="E47" s="585">
        <v>-365169.35652454756</v>
      </c>
      <c r="F47" s="586">
        <v>-3.0547798325263761E-2</v>
      </c>
      <c r="G47" s="595">
        <v>3.1576462920819521</v>
      </c>
      <c r="H47" s="595">
        <v>-0.35629416472060482</v>
      </c>
      <c r="I47" s="596">
        <v>3.053113378106318</v>
      </c>
      <c r="J47" s="596">
        <v>1.6215169420945585E-2</v>
      </c>
      <c r="K47" s="586">
        <v>5.3393852235715496E-3</v>
      </c>
      <c r="L47" s="587">
        <v>35382111.355430476</v>
      </c>
      <c r="M47" s="587">
        <v>-921066.79469610006</v>
      </c>
      <c r="N47" s="586">
        <v>-2.5371519564682758E-2</v>
      </c>
      <c r="O47" s="585">
        <v>21286319.104906168</v>
      </c>
      <c r="P47" s="585">
        <v>-707661.74002505466</v>
      </c>
      <c r="Q47" s="586">
        <v>-3.2175245809952763E-2</v>
      </c>
      <c r="R47" s="185"/>
    </row>
    <row r="48" spans="1:18">
      <c r="A48" s="475"/>
      <c r="B48" s="475"/>
      <c r="C48" s="154" t="s">
        <v>110</v>
      </c>
      <c r="D48" s="585">
        <v>1682527.7003913028</v>
      </c>
      <c r="E48" s="585">
        <v>348613.88602472423</v>
      </c>
      <c r="F48" s="590">
        <v>0.2613466344452447</v>
      </c>
      <c r="G48" s="597">
        <v>0.45844251940038844</v>
      </c>
      <c r="H48" s="597">
        <v>6.6332665065075791E-2</v>
      </c>
      <c r="I48" s="598">
        <v>4.1557242473613982</v>
      </c>
      <c r="J48" s="598">
        <v>0.36797901511885867</v>
      </c>
      <c r="K48" s="590">
        <v>9.7149885368873187E-2</v>
      </c>
      <c r="L48" s="591">
        <v>6992121.1613733508</v>
      </c>
      <c r="M48" s="591">
        <v>1939595.4707838828</v>
      </c>
      <c r="N48" s="590">
        <v>0.38388631539201418</v>
      </c>
      <c r="O48" s="585">
        <v>3023983.483625073</v>
      </c>
      <c r="P48" s="585">
        <v>497311.43130146479</v>
      </c>
      <c r="Q48" s="590">
        <v>0.19682468519969631</v>
      </c>
      <c r="R48" s="185"/>
    </row>
    <row r="49" spans="1:18">
      <c r="A49" s="475"/>
      <c r="B49" s="475"/>
      <c r="C49" s="154" t="s">
        <v>79</v>
      </c>
      <c r="D49" s="585">
        <v>7300650.0928636799</v>
      </c>
      <c r="E49" s="585">
        <v>-283603.72205024865</v>
      </c>
      <c r="F49" s="586">
        <v>-3.739375408198508E-2</v>
      </c>
      <c r="G49" s="595">
        <v>1.9892263414472855</v>
      </c>
      <c r="H49" s="595">
        <v>-0.24019854836098542</v>
      </c>
      <c r="I49" s="596">
        <v>3.3112601057363946</v>
      </c>
      <c r="J49" s="596">
        <v>6.2466890519823348E-2</v>
      </c>
      <c r="K49" s="586">
        <v>1.922772130501977E-2</v>
      </c>
      <c r="L49" s="587">
        <v>24174351.398440208</v>
      </c>
      <c r="M49" s="587">
        <v>-465320.93793255836</v>
      </c>
      <c r="N49" s="586">
        <v>-1.888502945900208E-2</v>
      </c>
      <c r="O49" s="585">
        <v>13814371.756249432</v>
      </c>
      <c r="P49" s="585">
        <v>-196237.77258612774</v>
      </c>
      <c r="Q49" s="586">
        <v>-1.4006369400435167E-2</v>
      </c>
      <c r="R49" s="185"/>
    </row>
    <row r="50" spans="1:18">
      <c r="A50" s="475"/>
      <c r="B50" s="475"/>
      <c r="C50" s="154" t="s">
        <v>111</v>
      </c>
      <c r="D50" s="585">
        <v>2835651.1456691399</v>
      </c>
      <c r="E50" s="585">
        <v>10793.424301754218</v>
      </c>
      <c r="F50" s="590">
        <v>3.8208736036905991E-3</v>
      </c>
      <c r="G50" s="597">
        <v>0.77263694087106161</v>
      </c>
      <c r="H50" s="597">
        <v>-5.7742456743415493E-2</v>
      </c>
      <c r="I50" s="598">
        <v>2.6353853109877576</v>
      </c>
      <c r="J50" s="598">
        <v>3.290727783616898E-2</v>
      </c>
      <c r="K50" s="590">
        <v>1.2644593889739165E-2</v>
      </c>
      <c r="L50" s="591">
        <v>7473033.3763820576</v>
      </c>
      <c r="M50" s="591">
        <v>121403.20974478498</v>
      </c>
      <c r="N50" s="590">
        <v>1.6513780888452435E-2</v>
      </c>
      <c r="O50" s="585">
        <v>2374780.2361468826</v>
      </c>
      <c r="P50" s="585">
        <v>113639.4717640453</v>
      </c>
      <c r="Q50" s="590">
        <v>5.0257583939079711E-2</v>
      </c>
      <c r="R50" s="185"/>
    </row>
    <row r="51" spans="1:18">
      <c r="A51" s="475"/>
      <c r="B51" s="475"/>
      <c r="C51" s="154" t="s">
        <v>81</v>
      </c>
      <c r="D51" s="585">
        <v>2926146.1529537365</v>
      </c>
      <c r="E51" s="585">
        <v>-223107.17981296917</v>
      </c>
      <c r="F51" s="586">
        <v>-7.0844468906845093E-2</v>
      </c>
      <c r="G51" s="595">
        <v>0.79729434123544118</v>
      </c>
      <c r="H51" s="595">
        <v>-0.12844257840395279</v>
      </c>
      <c r="I51" s="596">
        <v>3.3699194421951373</v>
      </c>
      <c r="J51" s="596">
        <v>2.3355116917231467E-2</v>
      </c>
      <c r="K51" s="586">
        <v>6.9788340062138226E-3</v>
      </c>
      <c r="L51" s="587">
        <v>9860876.8115433026</v>
      </c>
      <c r="M51" s="587">
        <v>-678302.04315630347</v>
      </c>
      <c r="N51" s="586">
        <v>-6.4360046689390479E-2</v>
      </c>
      <c r="O51" s="585">
        <v>6463754.1355414558</v>
      </c>
      <c r="P51" s="585">
        <v>-276717.61996684503</v>
      </c>
      <c r="Q51" s="586">
        <v>-4.1053153251582417E-2</v>
      </c>
      <c r="R51" s="185"/>
    </row>
    <row r="52" spans="1:18">
      <c r="A52" s="475"/>
      <c r="B52" s="475"/>
      <c r="C52" s="154" t="s">
        <v>112</v>
      </c>
      <c r="D52" s="585">
        <v>1135031.5252875898</v>
      </c>
      <c r="E52" s="585">
        <v>103744.98554903292</v>
      </c>
      <c r="F52" s="590">
        <v>0.10059763368513806</v>
      </c>
      <c r="G52" s="597">
        <v>0.3092648709026854</v>
      </c>
      <c r="H52" s="597">
        <v>6.1136399013956844E-3</v>
      </c>
      <c r="I52" s="598">
        <v>3.5125520620565869</v>
      </c>
      <c r="J52" s="598">
        <v>1.4025501793659689E-2</v>
      </c>
      <c r="K52" s="590">
        <v>4.0089739357604369E-3</v>
      </c>
      <c r="L52" s="591">
        <v>3986857.3246481563</v>
      </c>
      <c r="M52" s="591">
        <v>378873.97413116647</v>
      </c>
      <c r="N52" s="590">
        <v>0.10500990091234136</v>
      </c>
      <c r="O52" s="585">
        <v>1832398.0429525725</v>
      </c>
      <c r="P52" s="585">
        <v>-24070.624782962026</v>
      </c>
      <c r="Q52" s="590">
        <v>-1.2965812567320439E-2</v>
      </c>
      <c r="R52" s="185"/>
    </row>
    <row r="53" spans="1:18">
      <c r="A53" s="475"/>
      <c r="B53" s="475"/>
      <c r="C53" s="154" t="s">
        <v>83</v>
      </c>
      <c r="D53" s="585">
        <v>3159517.0327820359</v>
      </c>
      <c r="E53" s="585">
        <v>-262882.89252202306</v>
      </c>
      <c r="F53" s="586">
        <v>-7.681244105294549E-2</v>
      </c>
      <c r="G53" s="595">
        <v>0.86088148697948397</v>
      </c>
      <c r="H53" s="595">
        <v>-0.14514807935003182</v>
      </c>
      <c r="I53" s="596">
        <v>2.9798254670789723</v>
      </c>
      <c r="J53" s="596">
        <v>6.2678290845395335E-2</v>
      </c>
      <c r="K53" s="586">
        <v>2.1486159956564586E-2</v>
      </c>
      <c r="L53" s="587">
        <v>9414809.3179536983</v>
      </c>
      <c r="M53" s="587">
        <v>-568834.96008904278</v>
      </c>
      <c r="N53" s="586">
        <v>-5.6976685491498792E-2</v>
      </c>
      <c r="O53" s="585">
        <v>4600769.2397718653</v>
      </c>
      <c r="P53" s="585">
        <v>-476626.23769986816</v>
      </c>
      <c r="Q53" s="586">
        <v>-9.3872190932269492E-2</v>
      </c>
      <c r="R53" s="185"/>
    </row>
    <row r="54" spans="1:18">
      <c r="A54" s="475"/>
      <c r="B54" s="475"/>
      <c r="C54" s="154" t="s">
        <v>113</v>
      </c>
      <c r="D54" s="585">
        <v>2977883.5632015537</v>
      </c>
      <c r="E54" s="585">
        <v>1030718.0500321353</v>
      </c>
      <c r="F54" s="590">
        <v>0.52934280268472222</v>
      </c>
      <c r="G54" s="597">
        <v>0.81139136245877352</v>
      </c>
      <c r="H54" s="597">
        <v>0.23901346404247936</v>
      </c>
      <c r="I54" s="598">
        <v>3.4172595845832965</v>
      </c>
      <c r="J54" s="598">
        <v>0.46768741453148444</v>
      </c>
      <c r="K54" s="590">
        <v>0.1585611022778497</v>
      </c>
      <c r="L54" s="591">
        <v>10176201.148123568</v>
      </c>
      <c r="M54" s="591">
        <v>4432895.9399943966</v>
      </c>
      <c r="N54" s="590">
        <v>0.77183708323910782</v>
      </c>
      <c r="O54" s="585">
        <v>6176485.6233314611</v>
      </c>
      <c r="P54" s="585">
        <v>1373507.9488051385</v>
      </c>
      <c r="Q54" s="590">
        <v>0.28597008811634672</v>
      </c>
      <c r="R54" s="185"/>
    </row>
    <row r="55" spans="1:18">
      <c r="A55" s="475"/>
      <c r="B55" s="475" t="s">
        <v>123</v>
      </c>
      <c r="C55" s="154" t="s">
        <v>72</v>
      </c>
      <c r="D55" s="585">
        <v>361890424.03966957</v>
      </c>
      <c r="E55" s="585">
        <v>-6360569.3914445043</v>
      </c>
      <c r="F55" s="586">
        <v>-1.7272375376861888E-2</v>
      </c>
      <c r="G55" s="595">
        <v>8.0523589654388008</v>
      </c>
      <c r="H55" s="595">
        <v>-0.74281716057287639</v>
      </c>
      <c r="I55" s="596">
        <v>3.0113770216464819</v>
      </c>
      <c r="J55" s="596">
        <v>9.7087117466816863E-2</v>
      </c>
      <c r="K55" s="586">
        <v>3.3314159077851124E-2</v>
      </c>
      <c r="L55" s="587">
        <v>1089788507.3069625</v>
      </c>
      <c r="M55" s="587">
        <v>16598354.946534634</v>
      </c>
      <c r="N55" s="586">
        <v>1.5466369040032081E-2</v>
      </c>
      <c r="O55" s="585">
        <v>425690808.64410913</v>
      </c>
      <c r="P55" s="585">
        <v>-16535029.864752412</v>
      </c>
      <c r="Q55" s="586">
        <v>-3.7390465289198781E-2</v>
      </c>
      <c r="R55" s="185"/>
    </row>
    <row r="56" spans="1:18">
      <c r="A56" s="475"/>
      <c r="B56" s="475"/>
      <c r="C56" s="154" t="s">
        <v>108</v>
      </c>
      <c r="D56" s="585">
        <v>672800826.09340024</v>
      </c>
      <c r="E56" s="585">
        <v>-11389722.195248127</v>
      </c>
      <c r="F56" s="590">
        <v>-1.664700312469531E-2</v>
      </c>
      <c r="G56" s="597">
        <v>14.970370598570895</v>
      </c>
      <c r="H56" s="597">
        <v>-1.3705938069380963</v>
      </c>
      <c r="I56" s="598">
        <v>2.6789701329011528</v>
      </c>
      <c r="J56" s="598">
        <v>0.1572674315555358</v>
      </c>
      <c r="K56" s="590">
        <v>6.2365572068275782E-2</v>
      </c>
      <c r="L56" s="591">
        <v>1802413318.4954419</v>
      </c>
      <c r="M56" s="591">
        <v>77088164.640818596</v>
      </c>
      <c r="N56" s="590">
        <v>4.4680369070486572E-2</v>
      </c>
      <c r="O56" s="585">
        <v>546371433.7243098</v>
      </c>
      <c r="P56" s="585">
        <v>21249718.743838787</v>
      </c>
      <c r="Q56" s="590">
        <v>4.0466273127991011E-2</v>
      </c>
      <c r="R56" s="185"/>
    </row>
    <row r="57" spans="1:18">
      <c r="A57" s="475"/>
      <c r="B57" s="475"/>
      <c r="C57" s="154" t="s">
        <v>74</v>
      </c>
      <c r="D57" s="585">
        <v>725401978.25043082</v>
      </c>
      <c r="E57" s="585">
        <v>57201134.812626123</v>
      </c>
      <c r="F57" s="586">
        <v>8.5604703098448476E-2</v>
      </c>
      <c r="G57" s="595">
        <v>16.140789407767251</v>
      </c>
      <c r="H57" s="595">
        <v>0.18171744212867758</v>
      </c>
      <c r="I57" s="596">
        <v>3.0159462570299724</v>
      </c>
      <c r="J57" s="596">
        <v>0.12752230088821559</v>
      </c>
      <c r="K57" s="586">
        <v>4.4149440256877961E-2</v>
      </c>
      <c r="L57" s="587">
        <v>2187773381.1465244</v>
      </c>
      <c r="M57" s="587">
        <v>257726057.44664192</v>
      </c>
      <c r="N57" s="586">
        <v>0.13353354308047924</v>
      </c>
      <c r="O57" s="585">
        <v>619904349.46020341</v>
      </c>
      <c r="P57" s="585">
        <v>30841353.621133924</v>
      </c>
      <c r="Q57" s="586">
        <v>5.235663051148387E-2</v>
      </c>
      <c r="R57" s="185"/>
    </row>
    <row r="58" spans="1:18">
      <c r="A58" s="475"/>
      <c r="B58" s="475"/>
      <c r="C58" s="154" t="s">
        <v>109</v>
      </c>
      <c r="D58" s="585">
        <v>177983279.36050892</v>
      </c>
      <c r="E58" s="585">
        <v>-8684216.9410570562</v>
      </c>
      <c r="F58" s="590">
        <v>-4.6522383988198399E-2</v>
      </c>
      <c r="G58" s="597">
        <v>3.960274049969585</v>
      </c>
      <c r="H58" s="597">
        <v>-0.49802622962224863</v>
      </c>
      <c r="I58" s="598">
        <v>3.2323881925963329</v>
      </c>
      <c r="J58" s="598">
        <v>0.35425815909034819</v>
      </c>
      <c r="K58" s="590">
        <v>0.12308622437701669</v>
      </c>
      <c r="L58" s="591">
        <v>575311050.68448365</v>
      </c>
      <c r="M58" s="591">
        <v>38057723.299579263</v>
      </c>
      <c r="N58" s="590">
        <v>7.0837575794693158E-2</v>
      </c>
      <c r="O58" s="585">
        <v>256492268.29451007</v>
      </c>
      <c r="P58" s="585">
        <v>-2436361.003441453</v>
      </c>
      <c r="Q58" s="590">
        <v>-9.4093921172305368E-3</v>
      </c>
      <c r="R58" s="185"/>
    </row>
    <row r="59" spans="1:18">
      <c r="A59" s="475"/>
      <c r="B59" s="475"/>
      <c r="C59" s="154" t="s">
        <v>76</v>
      </c>
      <c r="D59" s="585">
        <v>909380904.97363091</v>
      </c>
      <c r="E59" s="585">
        <v>139043455.23924887</v>
      </c>
      <c r="F59" s="586">
        <v>0.18049681381476659</v>
      </c>
      <c r="G59" s="595">
        <v>20.234471532633243</v>
      </c>
      <c r="H59" s="595">
        <v>1.8360050851993321</v>
      </c>
      <c r="I59" s="596">
        <v>2.705330934980867</v>
      </c>
      <c r="J59" s="596">
        <v>9.0135629560670782E-2</v>
      </c>
      <c r="K59" s="586">
        <v>3.44661178359634E-2</v>
      </c>
      <c r="L59" s="587">
        <v>2460176293.9060597</v>
      </c>
      <c r="M59" s="587">
        <v>445593411.77133751</v>
      </c>
      <c r="N59" s="586">
        <v>0.22118395610468566</v>
      </c>
      <c r="O59" s="585">
        <v>554468625.26285148</v>
      </c>
      <c r="P59" s="585">
        <v>75211646.8434093</v>
      </c>
      <c r="Q59" s="586">
        <v>0.15693385851459551</v>
      </c>
      <c r="R59" s="185"/>
    </row>
    <row r="60" spans="1:18">
      <c r="A60" s="475"/>
      <c r="B60" s="475"/>
      <c r="C60" s="154" t="s">
        <v>77</v>
      </c>
      <c r="D60" s="585">
        <v>146526656.23296267</v>
      </c>
      <c r="E60" s="585">
        <v>-4365581.3436241746</v>
      </c>
      <c r="F60" s="590">
        <v>-2.8931782136296977E-2</v>
      </c>
      <c r="G60" s="597">
        <v>3.2603383665767565</v>
      </c>
      <c r="H60" s="597">
        <v>-0.34351832140888972</v>
      </c>
      <c r="I60" s="598">
        <v>3.0507888987479603</v>
      </c>
      <c r="J60" s="598">
        <v>0.13515486689622547</v>
      </c>
      <c r="K60" s="590">
        <v>4.6355223399003845E-2</v>
      </c>
      <c r="L60" s="591">
        <v>447021896.20618111</v>
      </c>
      <c r="M60" s="591">
        <v>7075353.1856273413</v>
      </c>
      <c r="N60" s="590">
        <v>1.6082302038447405E-2</v>
      </c>
      <c r="O60" s="585">
        <v>267724978.16964442</v>
      </c>
      <c r="P60" s="585">
        <v>-4023854.5709508657</v>
      </c>
      <c r="Q60" s="590">
        <v>-1.4807256135638816E-2</v>
      </c>
      <c r="R60" s="185"/>
    </row>
    <row r="61" spans="1:18">
      <c r="A61" s="475"/>
      <c r="B61" s="475"/>
      <c r="C61" s="154" t="s">
        <v>110</v>
      </c>
      <c r="D61" s="585">
        <v>19221873.793063346</v>
      </c>
      <c r="E61" s="585">
        <v>4960260.2065443397</v>
      </c>
      <c r="F61" s="586">
        <v>0.34780497847965086</v>
      </c>
      <c r="G61" s="595">
        <v>0.42770246872611362</v>
      </c>
      <c r="H61" s="595">
        <v>8.7083147741119082E-2</v>
      </c>
      <c r="I61" s="596">
        <v>3.9225943392059017</v>
      </c>
      <c r="J61" s="596">
        <v>0.22398344886802857</v>
      </c>
      <c r="K61" s="586">
        <v>6.055880315854674E-2</v>
      </c>
      <c r="L61" s="587">
        <v>75399613.329600558</v>
      </c>
      <c r="M61" s="587">
        <v>22651454.004710786</v>
      </c>
      <c r="N61" s="586">
        <v>0.42942643486750942</v>
      </c>
      <c r="O61" s="585">
        <v>33980980.343700729</v>
      </c>
      <c r="P61" s="585">
        <v>6845429.2662471235</v>
      </c>
      <c r="Q61" s="586">
        <v>0.25226792876651233</v>
      </c>
      <c r="R61" s="185"/>
    </row>
    <row r="62" spans="1:18">
      <c r="A62" s="475"/>
      <c r="B62" s="475"/>
      <c r="C62" s="154" t="s">
        <v>79</v>
      </c>
      <c r="D62" s="585">
        <v>94440956.596267268</v>
      </c>
      <c r="E62" s="585">
        <v>-1524370.7679289728</v>
      </c>
      <c r="F62" s="590">
        <v>-1.588459925889547E-2</v>
      </c>
      <c r="G62" s="597">
        <v>2.101388799028316</v>
      </c>
      <c r="H62" s="597">
        <v>-0.19061304540489044</v>
      </c>
      <c r="I62" s="598">
        <v>3.2872464663846444</v>
      </c>
      <c r="J62" s="598">
        <v>0.1352762533641525</v>
      </c>
      <c r="K62" s="590">
        <v>4.2917998655361347E-2</v>
      </c>
      <c r="L62" s="591">
        <v>310450700.85306513</v>
      </c>
      <c r="M62" s="591">
        <v>7970847.5183582902</v>
      </c>
      <c r="N62" s="590">
        <v>2.6351664186831669E-2</v>
      </c>
      <c r="O62" s="585">
        <v>174930173.78187129</v>
      </c>
      <c r="P62" s="585">
        <v>-4727839.7423816919</v>
      </c>
      <c r="Q62" s="590">
        <v>-2.6315774340583232E-2</v>
      </c>
      <c r="R62" s="185"/>
    </row>
    <row r="63" spans="1:18">
      <c r="A63" s="475"/>
      <c r="B63" s="475"/>
      <c r="C63" s="154" t="s">
        <v>111</v>
      </c>
      <c r="D63" s="585">
        <v>35472190.257018864</v>
      </c>
      <c r="E63" s="585">
        <v>-3050259.4303256124</v>
      </c>
      <c r="F63" s="586">
        <v>-7.9181346333945468E-2</v>
      </c>
      <c r="G63" s="595">
        <v>0.78928534790007621</v>
      </c>
      <c r="H63" s="595">
        <v>-0.13077117835338814</v>
      </c>
      <c r="I63" s="596">
        <v>2.6331620475649231</v>
      </c>
      <c r="J63" s="596">
        <v>5.5704162324744289E-2</v>
      </c>
      <c r="K63" s="586">
        <v>2.1612055290499355E-2</v>
      </c>
      <c r="L63" s="587">
        <v>93404025.128784314</v>
      </c>
      <c r="M63" s="587">
        <v>-5885966.5766297728</v>
      </c>
      <c r="N63" s="586">
        <v>-5.9280562678391512E-2</v>
      </c>
      <c r="O63" s="585">
        <v>28880377.273072336</v>
      </c>
      <c r="P63" s="585">
        <v>-2240297.0701297186</v>
      </c>
      <c r="Q63" s="586">
        <v>-7.1987420498138568E-2</v>
      </c>
      <c r="R63" s="185"/>
    </row>
    <row r="64" spans="1:18">
      <c r="A64" s="475"/>
      <c r="B64" s="475"/>
      <c r="C64" s="154" t="s">
        <v>81</v>
      </c>
      <c r="D64" s="585">
        <v>38001083.842277505</v>
      </c>
      <c r="E64" s="585">
        <v>-4709969.3646241874</v>
      </c>
      <c r="F64" s="590">
        <v>-0.11027518665503434</v>
      </c>
      <c r="G64" s="597">
        <v>0.84555530582431759</v>
      </c>
      <c r="H64" s="597">
        <v>-0.17454034139197849</v>
      </c>
      <c r="I64" s="598">
        <v>3.3516254238241991</v>
      </c>
      <c r="J64" s="598">
        <v>0.11204625314231764</v>
      </c>
      <c r="K64" s="590">
        <v>3.4586669205782565E-2</v>
      </c>
      <c r="L64" s="591">
        <v>127365398.73865227</v>
      </c>
      <c r="M64" s="591">
        <v>-11000439.588312015</v>
      </c>
      <c r="N64" s="590">
        <v>-7.9502568851695266E-2</v>
      </c>
      <c r="O64" s="585">
        <v>82685183.439217955</v>
      </c>
      <c r="P64" s="585">
        <v>-8236890.074965626</v>
      </c>
      <c r="Q64" s="590">
        <v>-9.0592853380985591E-2</v>
      </c>
      <c r="R64" s="185"/>
    </row>
    <row r="65" spans="1:18">
      <c r="A65" s="475"/>
      <c r="B65" s="475"/>
      <c r="C65" s="154" t="s">
        <v>112</v>
      </c>
      <c r="D65" s="585">
        <v>13765317.817872021</v>
      </c>
      <c r="E65" s="585">
        <v>3744939.9163817428</v>
      </c>
      <c r="F65" s="586">
        <v>0.37373240342809599</v>
      </c>
      <c r="G65" s="595">
        <v>0.30628961967423007</v>
      </c>
      <c r="H65" s="595">
        <v>6.6966467626065174E-2</v>
      </c>
      <c r="I65" s="596">
        <v>3.5067780974545451</v>
      </c>
      <c r="J65" s="596">
        <v>0.17879221375136201</v>
      </c>
      <c r="K65" s="586">
        <v>5.372384979963099E-2</v>
      </c>
      <c r="L65" s="587">
        <v>48271915.028214395</v>
      </c>
      <c r="M65" s="587">
        <v>14924238.822683424</v>
      </c>
      <c r="N65" s="586">
        <v>0.4475345967347531</v>
      </c>
      <c r="O65" s="585">
        <v>23675540.949957468</v>
      </c>
      <c r="P65" s="585">
        <v>6865946.358333312</v>
      </c>
      <c r="Q65" s="586">
        <v>0.40845401243373586</v>
      </c>
      <c r="R65" s="185"/>
    </row>
    <row r="66" spans="1:18">
      <c r="A66" s="475"/>
      <c r="B66" s="475"/>
      <c r="C66" s="154" t="s">
        <v>83</v>
      </c>
      <c r="D66" s="585">
        <v>41928543.975141309</v>
      </c>
      <c r="E66" s="585">
        <v>-47613.967172838748</v>
      </c>
      <c r="F66" s="590">
        <v>-1.1343097964866718E-3</v>
      </c>
      <c r="G66" s="597">
        <v>0.93294451734101325</v>
      </c>
      <c r="H66" s="597">
        <v>-6.9599152008240073E-2</v>
      </c>
      <c r="I66" s="598">
        <v>2.9203643558938248</v>
      </c>
      <c r="J66" s="598">
        <v>0.14058801444422553</v>
      </c>
      <c r="K66" s="590">
        <v>5.0575297137363077E-2</v>
      </c>
      <c r="L66" s="591">
        <v>122446625.31952946</v>
      </c>
      <c r="M66" s="591">
        <v>5762294.566532895</v>
      </c>
      <c r="N66" s="590">
        <v>4.9383619285873259E-2</v>
      </c>
      <c r="O66" s="585">
        <v>60240485.351369038</v>
      </c>
      <c r="P66" s="585">
        <v>-2092913.4958334193</v>
      </c>
      <c r="Q66" s="590">
        <v>-3.3576117050247288E-2</v>
      </c>
      <c r="R66" s="185"/>
    </row>
    <row r="67" spans="1:18">
      <c r="A67" s="475"/>
      <c r="B67" s="475"/>
      <c r="C67" s="154" t="s">
        <v>113</v>
      </c>
      <c r="D67" s="585">
        <v>33191059.26135242</v>
      </c>
      <c r="E67" s="585">
        <v>10647658.159899026</v>
      </c>
      <c r="F67" s="586">
        <v>0.47231817914168073</v>
      </c>
      <c r="G67" s="595">
        <v>0.73852831095156191</v>
      </c>
      <c r="H67" s="595">
        <v>0.20010971411565759</v>
      </c>
      <c r="I67" s="596">
        <v>3.3050443947105284</v>
      </c>
      <c r="J67" s="596">
        <v>0.5124904963856971</v>
      </c>
      <c r="K67" s="586">
        <v>0.18352035987313428</v>
      </c>
      <c r="L67" s="587">
        <v>109697924.36623779</v>
      </c>
      <c r="M67" s="587">
        <v>46744261.738873824</v>
      </c>
      <c r="N67" s="586">
        <v>0.74251854122551997</v>
      </c>
      <c r="O67" s="585">
        <v>71572678.102433905</v>
      </c>
      <c r="P67" s="585">
        <v>16492271.190204263</v>
      </c>
      <c r="Q67" s="586">
        <v>0.29942173841389036</v>
      </c>
      <c r="R67" s="185"/>
    </row>
    <row r="68" spans="1:18">
      <c r="A68" s="475"/>
      <c r="B68" s="475" t="s">
        <v>124</v>
      </c>
      <c r="C68" s="154" t="s">
        <v>72</v>
      </c>
      <c r="D68" s="585">
        <v>151250790.25625128</v>
      </c>
      <c r="E68" s="585">
        <v>-4853367.7914798856</v>
      </c>
      <c r="F68" s="590">
        <v>-3.1090573449016626E-2</v>
      </c>
      <c r="G68" s="597">
        <v>7.8392625074051896</v>
      </c>
      <c r="H68" s="597">
        <v>-0.7542543713024763</v>
      </c>
      <c r="I68" s="598">
        <v>3.0127804272363941</v>
      </c>
      <c r="J68" s="598">
        <v>8.5417178810980765E-2</v>
      </c>
      <c r="K68" s="590">
        <v>2.9178879271961018E-2</v>
      </c>
      <c r="L68" s="591">
        <v>455685420.48807096</v>
      </c>
      <c r="M68" s="591">
        <v>-1288154.7072494626</v>
      </c>
      <c r="N68" s="590">
        <v>-2.8188822662204862E-3</v>
      </c>
      <c r="O68" s="585">
        <v>177828882.8945125</v>
      </c>
      <c r="P68" s="585">
        <v>-7019467.9923350513</v>
      </c>
      <c r="Q68" s="590">
        <v>-3.7974198626375223E-2</v>
      </c>
      <c r="R68" s="185"/>
    </row>
    <row r="69" spans="1:18">
      <c r="A69" s="475"/>
      <c r="B69" s="475"/>
      <c r="C69" s="154" t="s">
        <v>108</v>
      </c>
      <c r="D69" s="585">
        <v>285296799.91243857</v>
      </c>
      <c r="E69" s="585">
        <v>1485414.8364387155</v>
      </c>
      <c r="F69" s="586">
        <v>5.233809898221478E-3</v>
      </c>
      <c r="G69" s="595">
        <v>14.786808738302268</v>
      </c>
      <c r="H69" s="595">
        <v>-0.83697706293349761</v>
      </c>
      <c r="I69" s="596">
        <v>2.7288834850356367</v>
      </c>
      <c r="J69" s="596">
        <v>0.1463315796072413</v>
      </c>
      <c r="K69" s="586">
        <v>5.6661621901832687E-2</v>
      </c>
      <c r="L69" s="587">
        <v>778541725.61457014</v>
      </c>
      <c r="M69" s="587">
        <v>45584092.304274678</v>
      </c>
      <c r="N69" s="586">
        <v>6.2191987957613354E-2</v>
      </c>
      <c r="O69" s="585">
        <v>230195665.4892875</v>
      </c>
      <c r="P69" s="585">
        <v>4190369.6276100576</v>
      </c>
      <c r="Q69" s="586">
        <v>1.8541024057129613E-2</v>
      </c>
      <c r="R69" s="185"/>
    </row>
    <row r="70" spans="1:18">
      <c r="A70" s="475"/>
      <c r="B70" s="475"/>
      <c r="C70" s="154" t="s">
        <v>74</v>
      </c>
      <c r="D70" s="585">
        <v>316424206.13051373</v>
      </c>
      <c r="E70" s="585">
        <v>25444864.954184532</v>
      </c>
      <c r="F70" s="590">
        <v>8.7445606452058455E-2</v>
      </c>
      <c r="G70" s="597">
        <v>16.400128629753496</v>
      </c>
      <c r="H70" s="597">
        <v>0.38174762679875229</v>
      </c>
      <c r="I70" s="598">
        <v>3.0166785305953545</v>
      </c>
      <c r="J70" s="598">
        <v>0.11141755618828775</v>
      </c>
      <c r="K70" s="590">
        <v>3.8350274612086059E-2</v>
      </c>
      <c r="L70" s="591">
        <v>954550109.19459975</v>
      </c>
      <c r="M70" s="591">
        <v>109179184.91633129</v>
      </c>
      <c r="N70" s="590">
        <v>0.12914944408520143</v>
      </c>
      <c r="O70" s="585">
        <v>266985985.56625307</v>
      </c>
      <c r="P70" s="585">
        <v>11321681.016208202</v>
      </c>
      <c r="Q70" s="590">
        <v>4.42833857316677E-2</v>
      </c>
      <c r="R70" s="185"/>
    </row>
    <row r="71" spans="1:18">
      <c r="A71" s="475"/>
      <c r="B71" s="475"/>
      <c r="C71" s="154" t="s">
        <v>109</v>
      </c>
      <c r="D71" s="585">
        <v>76196852.367375508</v>
      </c>
      <c r="E71" s="585">
        <v>-7084963.8555917144</v>
      </c>
      <c r="F71" s="586">
        <v>-8.5072158328336783E-2</v>
      </c>
      <c r="G71" s="595">
        <v>3.9492496332340141</v>
      </c>
      <c r="H71" s="595">
        <v>-0.63540526867236435</v>
      </c>
      <c r="I71" s="596">
        <v>3.2522185675210875</v>
      </c>
      <c r="J71" s="596">
        <v>0.36543139844981187</v>
      </c>
      <c r="K71" s="586">
        <v>0.12658757887141947</v>
      </c>
      <c r="L71" s="587">
        <v>247808818.05584174</v>
      </c>
      <c r="M71" s="587">
        <v>7391939.5664279461</v>
      </c>
      <c r="N71" s="586">
        <v>3.074634199093236E-2</v>
      </c>
      <c r="O71" s="585">
        <v>110870885.60195623</v>
      </c>
      <c r="P71" s="585">
        <v>-9959191.2063313723</v>
      </c>
      <c r="Q71" s="586">
        <v>-8.2423114090483487E-2</v>
      </c>
      <c r="R71" s="185"/>
    </row>
    <row r="72" spans="1:18">
      <c r="A72" s="475"/>
      <c r="B72" s="475"/>
      <c r="C72" s="154" t="s">
        <v>76</v>
      </c>
      <c r="D72" s="585">
        <v>403983252.18310487</v>
      </c>
      <c r="E72" s="585">
        <v>61101612.764374554</v>
      </c>
      <c r="F72" s="590">
        <v>0.17820030511974042</v>
      </c>
      <c r="G72" s="597">
        <v>20.938275807307651</v>
      </c>
      <c r="H72" s="597">
        <v>2.0626789456093171</v>
      </c>
      <c r="I72" s="598">
        <v>2.6994816212438248</v>
      </c>
      <c r="J72" s="598">
        <v>5.553273096214939E-2</v>
      </c>
      <c r="K72" s="590">
        <v>2.100370819052904E-2</v>
      </c>
      <c r="L72" s="591">
        <v>1090545364.5586009</v>
      </c>
      <c r="M72" s="591">
        <v>183983834.51948726</v>
      </c>
      <c r="N72" s="590">
        <v>0.20294688051846771</v>
      </c>
      <c r="O72" s="585">
        <v>243702714.08935639</v>
      </c>
      <c r="P72" s="585">
        <v>32130149.717786998</v>
      </c>
      <c r="Q72" s="590">
        <v>0.15186349805430902</v>
      </c>
      <c r="R72" s="185"/>
    </row>
    <row r="73" spans="1:18">
      <c r="A73" s="475"/>
      <c r="B73" s="475"/>
      <c r="C73" s="154" t="s">
        <v>77</v>
      </c>
      <c r="D73" s="585">
        <v>60738330.657355942</v>
      </c>
      <c r="E73" s="585">
        <v>-3412591.2870631367</v>
      </c>
      <c r="F73" s="586">
        <v>-5.319629373401423E-2</v>
      </c>
      <c r="G73" s="595">
        <v>3.1480411935560801</v>
      </c>
      <c r="H73" s="595">
        <v>-0.38346006437620828</v>
      </c>
      <c r="I73" s="596">
        <v>3.0436287998531233</v>
      </c>
      <c r="J73" s="596">
        <v>6.1330913933341336E-2</v>
      </c>
      <c r="K73" s="586">
        <v>2.0564985886520868E-2</v>
      </c>
      <c r="L73" s="587">
        <v>184864932.44373044</v>
      </c>
      <c r="M73" s="587">
        <v>-6452226.4509155154</v>
      </c>
      <c r="N73" s="586">
        <v>-3.3725288877348485E-2</v>
      </c>
      <c r="O73" s="585">
        <v>110612357.45023273</v>
      </c>
      <c r="P73" s="585">
        <v>-5396917.4233128279</v>
      </c>
      <c r="Q73" s="586">
        <v>-4.6521430542477482E-2</v>
      </c>
      <c r="R73" s="185"/>
    </row>
    <row r="74" spans="1:18">
      <c r="A74" s="475"/>
      <c r="B74" s="475"/>
      <c r="C74" s="154" t="s">
        <v>110</v>
      </c>
      <c r="D74" s="585">
        <v>8243048.4897904452</v>
      </c>
      <c r="E74" s="585">
        <v>1687355.6414791299</v>
      </c>
      <c r="F74" s="590">
        <v>0.25738784298196288</v>
      </c>
      <c r="G74" s="597">
        <v>0.42723360891707113</v>
      </c>
      <c r="H74" s="597">
        <v>6.634343245962715E-2</v>
      </c>
      <c r="I74" s="598">
        <v>4.0335218782600757</v>
      </c>
      <c r="J74" s="598">
        <v>0.2838593976941528</v>
      </c>
      <c r="K74" s="590">
        <v>7.5702653016201854E-2</v>
      </c>
      <c r="L74" s="591">
        <v>33248516.427128438</v>
      </c>
      <c r="M74" s="591">
        <v>8666880.9197011515</v>
      </c>
      <c r="N74" s="590">
        <v>0.35257543856601703</v>
      </c>
      <c r="O74" s="585">
        <v>14553319.304027149</v>
      </c>
      <c r="P74" s="585">
        <v>2114854.1551819369</v>
      </c>
      <c r="Q74" s="590">
        <v>0.17002533108984752</v>
      </c>
      <c r="R74" s="185"/>
    </row>
    <row r="75" spans="1:18">
      <c r="A75" s="475"/>
      <c r="B75" s="475"/>
      <c r="C75" s="154" t="s">
        <v>79</v>
      </c>
      <c r="D75" s="585">
        <v>39065844.1117635</v>
      </c>
      <c r="E75" s="585">
        <v>-982708.86387863755</v>
      </c>
      <c r="F75" s="586">
        <v>-2.4537936850710419E-2</v>
      </c>
      <c r="G75" s="595">
        <v>2.0247656659950972</v>
      </c>
      <c r="H75" s="595">
        <v>-0.17990280836269301</v>
      </c>
      <c r="I75" s="596">
        <v>3.2911874260926806</v>
      </c>
      <c r="J75" s="596">
        <v>0.10949669371527726</v>
      </c>
      <c r="K75" s="586">
        <v>3.4414625092571399E-2</v>
      </c>
      <c r="L75" s="587">
        <v>128573014.93033281</v>
      </c>
      <c r="M75" s="587">
        <v>1150905.0826067477</v>
      </c>
      <c r="N75" s="586">
        <v>9.0322243445985946E-3</v>
      </c>
      <c r="O75" s="585">
        <v>72900987.569889992</v>
      </c>
      <c r="P75" s="585">
        <v>-1091560.8043041676</v>
      </c>
      <c r="Q75" s="586">
        <v>-1.4752307202394765E-2</v>
      </c>
      <c r="R75" s="185"/>
    </row>
    <row r="76" spans="1:18">
      <c r="A76" s="475"/>
      <c r="B76" s="475"/>
      <c r="C76" s="154" t="s">
        <v>111</v>
      </c>
      <c r="D76" s="585">
        <v>14424221.758510111</v>
      </c>
      <c r="E76" s="585">
        <v>-1367085.1265268512</v>
      </c>
      <c r="F76" s="590">
        <v>-8.6572006767991538E-2</v>
      </c>
      <c r="G76" s="597">
        <v>0.74760112418859248</v>
      </c>
      <c r="H76" s="597">
        <v>-0.12170859792607758</v>
      </c>
      <c r="I76" s="598">
        <v>2.6560042749273256</v>
      </c>
      <c r="J76" s="598">
        <v>1.8101814282690309E-2</v>
      </c>
      <c r="K76" s="590">
        <v>6.862200006541066E-3</v>
      </c>
      <c r="L76" s="591">
        <v>38310794.653102599</v>
      </c>
      <c r="M76" s="591">
        <v>-3345132.6357309744</v>
      </c>
      <c r="N76" s="590">
        <v>-8.030388118686009E-2</v>
      </c>
      <c r="O76" s="585">
        <v>12068329.368323039</v>
      </c>
      <c r="P76" s="585">
        <v>-1251206.7799008191</v>
      </c>
      <c r="Q76" s="590">
        <v>-9.3937714194924554E-2</v>
      </c>
      <c r="R76" s="185"/>
    </row>
    <row r="77" spans="1:18">
      <c r="A77" s="475"/>
      <c r="B77" s="475"/>
      <c r="C77" s="154" t="s">
        <v>81</v>
      </c>
      <c r="D77" s="585">
        <v>15511458.893429926</v>
      </c>
      <c r="E77" s="585">
        <v>-2289402.0389293637</v>
      </c>
      <c r="F77" s="586">
        <v>-0.12861187150603345</v>
      </c>
      <c r="G77" s="595">
        <v>0.80395215081129978</v>
      </c>
      <c r="H77" s="595">
        <v>-0.17598330248382632</v>
      </c>
      <c r="I77" s="596">
        <v>3.3565145452691989</v>
      </c>
      <c r="J77" s="596">
        <v>0.11073837279676457</v>
      </c>
      <c r="K77" s="586">
        <v>3.4117686159613046E-2</v>
      </c>
      <c r="L77" s="587">
        <v>52064437.394142821</v>
      </c>
      <c r="M77" s="587">
        <v>-5713172.8696044013</v>
      </c>
      <c r="N77" s="586">
        <v>-9.8882124814863678E-2</v>
      </c>
      <c r="O77" s="585">
        <v>34043751.863010332</v>
      </c>
      <c r="P77" s="585">
        <v>-3097791.3774386793</v>
      </c>
      <c r="Q77" s="586">
        <v>-8.3405025940468419E-2</v>
      </c>
      <c r="R77" s="185"/>
    </row>
    <row r="78" spans="1:18">
      <c r="A78" s="475"/>
      <c r="B78" s="475"/>
      <c r="C78" s="154" t="s">
        <v>112</v>
      </c>
      <c r="D78" s="585">
        <v>5971570.6066827336</v>
      </c>
      <c r="E78" s="585">
        <v>950949.76805173513</v>
      </c>
      <c r="F78" s="590">
        <v>0.18940879995053284</v>
      </c>
      <c r="G78" s="597">
        <v>0.30950390069354378</v>
      </c>
      <c r="H78" s="597">
        <v>3.31192709825609E-2</v>
      </c>
      <c r="I78" s="598">
        <v>3.481219402837934</v>
      </c>
      <c r="J78" s="598">
        <v>5.2832630977021733E-2</v>
      </c>
      <c r="K78" s="590">
        <v>1.5410347341978697E-2</v>
      </c>
      <c r="L78" s="591">
        <v>20788347.461400624</v>
      </c>
      <c r="M78" s="591">
        <v>3575717.3917088695</v>
      </c>
      <c r="N78" s="590">
        <v>0.20773800268937656</v>
      </c>
      <c r="O78" s="585">
        <v>9712704.6721260343</v>
      </c>
      <c r="P78" s="585">
        <v>839226.54259963147</v>
      </c>
      <c r="Q78" s="590">
        <v>9.4576955095783038E-2</v>
      </c>
      <c r="R78" s="185"/>
    </row>
    <row r="79" spans="1:18">
      <c r="A79" s="475"/>
      <c r="B79" s="475"/>
      <c r="C79" s="154" t="s">
        <v>83</v>
      </c>
      <c r="D79" s="585">
        <v>17219839.39247762</v>
      </c>
      <c r="E79" s="585">
        <v>-316306.73689777032</v>
      </c>
      <c r="F79" s="586">
        <v>-1.8037414524501152E-2</v>
      </c>
      <c r="G79" s="595">
        <v>0.89249676715265636</v>
      </c>
      <c r="H79" s="595">
        <v>-7.2866165103085523E-2</v>
      </c>
      <c r="I79" s="596">
        <v>2.9183436874715931</v>
      </c>
      <c r="J79" s="596">
        <v>6.6384828847596555E-2</v>
      </c>
      <c r="K79" s="586">
        <v>2.3276923735016879E-2</v>
      </c>
      <c r="L79" s="587">
        <v>50253409.590311736</v>
      </c>
      <c r="M79" s="587">
        <v>241042.29051467776</v>
      </c>
      <c r="N79" s="586">
        <v>4.8196536882519434E-3</v>
      </c>
      <c r="O79" s="585">
        <v>24714211.660208829</v>
      </c>
      <c r="P79" s="585">
        <v>-1625102.983365614</v>
      </c>
      <c r="Q79" s="586">
        <v>-6.1698757365429888E-2</v>
      </c>
      <c r="R79" s="185"/>
    </row>
    <row r="80" spans="1:18">
      <c r="A80" s="475"/>
      <c r="B80" s="475"/>
      <c r="C80" s="154" t="s">
        <v>113</v>
      </c>
      <c r="D80" s="585">
        <v>15143589.624100812</v>
      </c>
      <c r="E80" s="585">
        <v>4825768.9199809842</v>
      </c>
      <c r="F80" s="590">
        <v>0.46771203516398491</v>
      </c>
      <c r="G80" s="597">
        <v>0.78488564698813001</v>
      </c>
      <c r="H80" s="597">
        <v>0.21689074229621208</v>
      </c>
      <c r="I80" s="598">
        <v>3.3623356288478057</v>
      </c>
      <c r="J80" s="598">
        <v>0.43855848345667159</v>
      </c>
      <c r="K80" s="590">
        <v>0.14999723359490266</v>
      </c>
      <c r="L80" s="591">
        <v>50917830.941764109</v>
      </c>
      <c r="M80" s="591">
        <v>20750822.576815099</v>
      </c>
      <c r="N80" s="590">
        <v>0.68786478015252717</v>
      </c>
      <c r="O80" s="585">
        <v>31445542.796411872</v>
      </c>
      <c r="P80" s="585">
        <v>6045874.1082513519</v>
      </c>
      <c r="Q80" s="590">
        <v>0.23802964449963471</v>
      </c>
      <c r="R80" s="185"/>
    </row>
    <row r="81" spans="1:18">
      <c r="A81" s="475" t="s">
        <v>58</v>
      </c>
      <c r="B81" s="475" t="s">
        <v>122</v>
      </c>
      <c r="C81" s="154" t="s">
        <v>72</v>
      </c>
      <c r="D81" s="585">
        <v>17064482.322312817</v>
      </c>
      <c r="E81" s="585">
        <v>-551208.92477728799</v>
      </c>
      <c r="F81" s="586">
        <v>-3.1290791661005124E-2</v>
      </c>
      <c r="G81" s="595">
        <v>8.6255878159087604</v>
      </c>
      <c r="H81" s="595">
        <v>-0.82050753175167124</v>
      </c>
      <c r="I81" s="596">
        <v>3.1910495347043226</v>
      </c>
      <c r="J81" s="596">
        <v>1.3932683329619167E-2</v>
      </c>
      <c r="K81" s="586">
        <v>4.3853229142612896E-3</v>
      </c>
      <c r="L81" s="587">
        <v>54453608.374586456</v>
      </c>
      <c r="M81" s="587">
        <v>-1513501.135157384</v>
      </c>
      <c r="N81" s="586">
        <v>-2.7042688972420209E-2</v>
      </c>
      <c r="O81" s="585">
        <v>22876335.798760004</v>
      </c>
      <c r="P81" s="585">
        <v>-886355.09272048995</v>
      </c>
      <c r="Q81" s="586">
        <v>-3.7300282900126852E-2</v>
      </c>
      <c r="R81" s="185"/>
    </row>
    <row r="82" spans="1:18">
      <c r="A82" s="475"/>
      <c r="B82" s="475"/>
      <c r="C82" s="154" t="s">
        <v>108</v>
      </c>
      <c r="D82" s="585">
        <v>23873546.270484548</v>
      </c>
      <c r="E82" s="585">
        <v>973548.66525689885</v>
      </c>
      <c r="F82" s="590">
        <v>4.2513046596767134E-2</v>
      </c>
      <c r="G82" s="597">
        <v>12.067366940511791</v>
      </c>
      <c r="H82" s="597">
        <v>-0.21234197388625198</v>
      </c>
      <c r="I82" s="598">
        <v>3.1087250944782152</v>
      </c>
      <c r="J82" s="598">
        <v>7.8561308887409975E-2</v>
      </c>
      <c r="K82" s="590">
        <v>2.5926423271569958E-2</v>
      </c>
      <c r="L82" s="591">
        <v>74216292.385242119</v>
      </c>
      <c r="M82" s="591">
        <v>4825548.9517651349</v>
      </c>
      <c r="N82" s="590">
        <v>6.9541681108968911E-2</v>
      </c>
      <c r="O82" s="585">
        <v>26099717.97076726</v>
      </c>
      <c r="P82" s="585">
        <v>568166.89995077997</v>
      </c>
      <c r="Q82" s="590">
        <v>2.2253520687985778E-2</v>
      </c>
      <c r="R82" s="185"/>
    </row>
    <row r="83" spans="1:18">
      <c r="A83" s="475"/>
      <c r="B83" s="475"/>
      <c r="C83" s="154" t="s">
        <v>74</v>
      </c>
      <c r="D83" s="585">
        <v>37345233.491052717</v>
      </c>
      <c r="E83" s="585">
        <v>3233057.455738537</v>
      </c>
      <c r="F83" s="586">
        <v>9.4777227122408048E-2</v>
      </c>
      <c r="G83" s="595">
        <v>18.876903787552653</v>
      </c>
      <c r="H83" s="595">
        <v>0.58486728294016288</v>
      </c>
      <c r="I83" s="596">
        <v>3.2286197677972335</v>
      </c>
      <c r="J83" s="596">
        <v>8.4996579218303836E-2</v>
      </c>
      <c r="K83" s="586">
        <v>2.7037775878198181E-2</v>
      </c>
      <c r="L83" s="587">
        <v>120573559.08221608</v>
      </c>
      <c r="M83" s="587">
        <v>13337731.484715968</v>
      </c>
      <c r="N83" s="586">
        <v>0.12437756842589891</v>
      </c>
      <c r="O83" s="585">
        <v>34357404.957551718</v>
      </c>
      <c r="P83" s="585">
        <v>1577713.7161814645</v>
      </c>
      <c r="Q83" s="586">
        <v>4.8130829072309256E-2</v>
      </c>
      <c r="R83" s="185"/>
    </row>
    <row r="84" spans="1:18">
      <c r="A84" s="475"/>
      <c r="B84" s="475"/>
      <c r="C84" s="154" t="s">
        <v>109</v>
      </c>
      <c r="D84" s="585">
        <v>5980056.8782987921</v>
      </c>
      <c r="E84" s="585">
        <v>249813.92226958461</v>
      </c>
      <c r="F84" s="590">
        <v>4.359569466539584E-2</v>
      </c>
      <c r="G84" s="597">
        <v>3.0227407297582989</v>
      </c>
      <c r="H84" s="597">
        <v>-4.9998260081387524E-2</v>
      </c>
      <c r="I84" s="598">
        <v>3.9096071430555797</v>
      </c>
      <c r="J84" s="598">
        <v>0.19451252681048237</v>
      </c>
      <c r="K84" s="590">
        <v>5.2357354765591176E-2</v>
      </c>
      <c r="L84" s="591">
        <v>23379673.087275609</v>
      </c>
      <c r="M84" s="591">
        <v>2091278.3315551095</v>
      </c>
      <c r="N84" s="590">
        <v>9.8235604682835598E-2</v>
      </c>
      <c r="O84" s="585">
        <v>9249213.0648305602</v>
      </c>
      <c r="P84" s="585">
        <v>823700.15486659668</v>
      </c>
      <c r="Q84" s="590">
        <v>9.7762612634833615E-2</v>
      </c>
      <c r="R84" s="185"/>
    </row>
    <row r="85" spans="1:18">
      <c r="A85" s="475"/>
      <c r="B85" s="475"/>
      <c r="C85" s="154" t="s">
        <v>76</v>
      </c>
      <c r="D85" s="585">
        <v>43262771.958279669</v>
      </c>
      <c r="E85" s="585">
        <v>5841813.5435597822</v>
      </c>
      <c r="F85" s="586">
        <v>0.15611074090667462</v>
      </c>
      <c r="G85" s="595">
        <v>21.868043321644667</v>
      </c>
      <c r="H85" s="595">
        <v>1.8017322000376268</v>
      </c>
      <c r="I85" s="596">
        <v>2.9756615371450064</v>
      </c>
      <c r="J85" s="596">
        <v>5.7431474266184779E-2</v>
      </c>
      <c r="K85" s="586">
        <v>1.9680242142913459E-2</v>
      </c>
      <c r="L85" s="587">
        <v>128735366.50652836</v>
      </c>
      <c r="M85" s="587">
        <v>19532400.678954586</v>
      </c>
      <c r="N85" s="586">
        <v>0.1788632802317412</v>
      </c>
      <c r="O85" s="585">
        <v>30181645.768563613</v>
      </c>
      <c r="P85" s="585">
        <v>3639707.5546074249</v>
      </c>
      <c r="Q85" s="586">
        <v>0.13713043581322207</v>
      </c>
      <c r="R85" s="185"/>
    </row>
    <row r="86" spans="1:18">
      <c r="A86" s="475"/>
      <c r="B86" s="475"/>
      <c r="C86" s="154" t="s">
        <v>77</v>
      </c>
      <c r="D86" s="585">
        <v>7698164.5504901139</v>
      </c>
      <c r="E86" s="585">
        <v>-210491.68246831372</v>
      </c>
      <c r="F86" s="590">
        <v>-2.6615353641382657E-2</v>
      </c>
      <c r="G86" s="597">
        <v>3.8911930111553859</v>
      </c>
      <c r="H86" s="597">
        <v>-0.34968063953003758</v>
      </c>
      <c r="I86" s="598">
        <v>3.2067154630478063</v>
      </c>
      <c r="J86" s="598">
        <v>1.5841904672934337E-2</v>
      </c>
      <c r="K86" s="590">
        <v>4.9647547554352795E-3</v>
      </c>
      <c r="L86" s="591">
        <v>24685823.301143114</v>
      </c>
      <c r="M86" s="591">
        <v>-549698.75488055497</v>
      </c>
      <c r="N86" s="590">
        <v>-2.178273758950602E-2</v>
      </c>
      <c r="O86" s="585">
        <v>15783463.039988071</v>
      </c>
      <c r="P86" s="585">
        <v>-507179.14066923037</v>
      </c>
      <c r="Q86" s="590">
        <v>-3.1133158229417725E-2</v>
      </c>
      <c r="R86" s="185"/>
    </row>
    <row r="87" spans="1:18">
      <c r="A87" s="475"/>
      <c r="B87" s="475"/>
      <c r="C87" s="154" t="s">
        <v>110</v>
      </c>
      <c r="D87" s="585">
        <v>1297324.0797615177</v>
      </c>
      <c r="E87" s="585">
        <v>222465.38579903939</v>
      </c>
      <c r="F87" s="586">
        <v>0.20697175084374889</v>
      </c>
      <c r="G87" s="595">
        <v>0.65575870186487684</v>
      </c>
      <c r="H87" s="595">
        <v>7.9385196788343437E-2</v>
      </c>
      <c r="I87" s="596">
        <v>4.1417149586926731</v>
      </c>
      <c r="J87" s="596">
        <v>0.34467251099911911</v>
      </c>
      <c r="K87" s="586">
        <v>9.0773942021239271E-2</v>
      </c>
      <c r="L87" s="587">
        <v>5373146.5474204849</v>
      </c>
      <c r="M87" s="587">
        <v>1291862.4611724997</v>
      </c>
      <c r="N87" s="586">
        <v>0.31653333457611316</v>
      </c>
      <c r="O87" s="585">
        <v>2283326.5932828374</v>
      </c>
      <c r="P87" s="585">
        <v>308808.07314418792</v>
      </c>
      <c r="Q87" s="586">
        <v>0.15639664555919364</v>
      </c>
      <c r="R87" s="185"/>
    </row>
    <row r="88" spans="1:18">
      <c r="A88" s="475"/>
      <c r="B88" s="475"/>
      <c r="C88" s="154" t="s">
        <v>79</v>
      </c>
      <c r="D88" s="585">
        <v>5437039.4823319232</v>
      </c>
      <c r="E88" s="585">
        <v>-234887.75862627663</v>
      </c>
      <c r="F88" s="590">
        <v>-4.141233634488501E-2</v>
      </c>
      <c r="G88" s="597">
        <v>2.7482616013552108</v>
      </c>
      <c r="H88" s="597">
        <v>-0.29320664258520601</v>
      </c>
      <c r="I88" s="598">
        <v>3.4510869620404829</v>
      </c>
      <c r="J88" s="598">
        <v>6.9445251604788982E-2</v>
      </c>
      <c r="K88" s="590">
        <v>2.0535957842748986E-2</v>
      </c>
      <c r="L88" s="591">
        <v>18763696.069575038</v>
      </c>
      <c r="M88" s="591">
        <v>-416729.66700565442</v>
      </c>
      <c r="N88" s="590">
        <v>-2.172682049548422E-2</v>
      </c>
      <c r="O88" s="585">
        <v>10926466.627234463</v>
      </c>
      <c r="P88" s="585">
        <v>-251923.09041443095</v>
      </c>
      <c r="Q88" s="590">
        <v>-2.2536617238946732E-2</v>
      </c>
      <c r="R88" s="185"/>
    </row>
    <row r="89" spans="1:18">
      <c r="A89" s="475"/>
      <c r="B89" s="475"/>
      <c r="C89" s="154" t="s">
        <v>111</v>
      </c>
      <c r="D89" s="585">
        <v>1975904.6333016313</v>
      </c>
      <c r="E89" s="585">
        <v>28845.797348645981</v>
      </c>
      <c r="F89" s="586">
        <v>1.4815061987855874E-2</v>
      </c>
      <c r="G89" s="595">
        <v>0.99876097079833748</v>
      </c>
      <c r="H89" s="595">
        <v>-4.531406173578334E-2</v>
      </c>
      <c r="I89" s="596">
        <v>2.735195238492766</v>
      </c>
      <c r="J89" s="596">
        <v>4.1216977888208994E-2</v>
      </c>
      <c r="K89" s="586">
        <v>1.5299669819517947E-2</v>
      </c>
      <c r="L89" s="587">
        <v>5404484.9447224168</v>
      </c>
      <c r="M89" s="587">
        <v>159150.76854705997</v>
      </c>
      <c r="N89" s="586">
        <v>3.0341397364143725E-2</v>
      </c>
      <c r="O89" s="585">
        <v>2014653.8445298232</v>
      </c>
      <c r="P89" s="585">
        <v>135467.79340137774</v>
      </c>
      <c r="Q89" s="586">
        <v>7.2088547762489907E-2</v>
      </c>
      <c r="R89" s="185"/>
    </row>
    <row r="90" spans="1:18">
      <c r="A90" s="475"/>
      <c r="B90" s="475"/>
      <c r="C90" s="154" t="s">
        <v>81</v>
      </c>
      <c r="D90" s="585">
        <v>2519403.52414094</v>
      </c>
      <c r="E90" s="585">
        <v>-184563.29812043859</v>
      </c>
      <c r="F90" s="590">
        <v>-6.8256495087496968E-2</v>
      </c>
      <c r="G90" s="597">
        <v>1.2734834805256694</v>
      </c>
      <c r="H90" s="597">
        <v>-0.17646974933754023</v>
      </c>
      <c r="I90" s="598">
        <v>3.3041118783062413</v>
      </c>
      <c r="J90" s="598">
        <v>4.3308004650244314E-4</v>
      </c>
      <c r="K90" s="590">
        <v>1.3109023998657932E-4</v>
      </c>
      <c r="L90" s="591">
        <v>8324391.1103606857</v>
      </c>
      <c r="M90" s="591">
        <v>-608646.75154199079</v>
      </c>
      <c r="N90" s="590">
        <v>-6.8134352607832016E-2</v>
      </c>
      <c r="O90" s="585">
        <v>5472713.4902819563</v>
      </c>
      <c r="P90" s="585">
        <v>-249214.99533165246</v>
      </c>
      <c r="Q90" s="590">
        <v>-4.355437086608871E-2</v>
      </c>
      <c r="R90" s="185"/>
    </row>
    <row r="91" spans="1:18">
      <c r="A91" s="475"/>
      <c r="B91" s="475"/>
      <c r="C91" s="154" t="s">
        <v>112</v>
      </c>
      <c r="D91" s="585">
        <v>931171.29378200183</v>
      </c>
      <c r="E91" s="585">
        <v>81570.010745533509</v>
      </c>
      <c r="F91" s="586">
        <v>9.6009754662802455E-2</v>
      </c>
      <c r="G91" s="595">
        <v>0.47067936867137483</v>
      </c>
      <c r="H91" s="595">
        <v>1.5096069981190507E-2</v>
      </c>
      <c r="I91" s="596">
        <v>3.5454605185196639</v>
      </c>
      <c r="J91" s="596">
        <v>-5.9592957855368667E-2</v>
      </c>
      <c r="K91" s="586">
        <v>-1.6530394970809367E-2</v>
      </c>
      <c r="L91" s="587">
        <v>3301431.0580829624</v>
      </c>
      <c r="M91" s="587">
        <v>238572.99913965445</v>
      </c>
      <c r="N91" s="586">
        <v>7.7892280526366472E-2</v>
      </c>
      <c r="O91" s="585">
        <v>1417489.4787171236</v>
      </c>
      <c r="P91" s="585">
        <v>-105003.14735165518</v>
      </c>
      <c r="Q91" s="586">
        <v>-6.8967918500060871E-2</v>
      </c>
      <c r="R91" s="185"/>
    </row>
    <row r="92" spans="1:18">
      <c r="A92" s="475"/>
      <c r="B92" s="475"/>
      <c r="C92" s="154" t="s">
        <v>83</v>
      </c>
      <c r="D92" s="585">
        <v>2158385.1094433754</v>
      </c>
      <c r="E92" s="585">
        <v>-174050.38258371083</v>
      </c>
      <c r="F92" s="590">
        <v>-7.4621734739787435E-2</v>
      </c>
      <c r="G92" s="597">
        <v>1.0909994191684564</v>
      </c>
      <c r="H92" s="597">
        <v>-0.15972686462665786</v>
      </c>
      <c r="I92" s="598">
        <v>3.1019715541367683</v>
      </c>
      <c r="J92" s="598">
        <v>5.5997721724053928E-2</v>
      </c>
      <c r="K92" s="590">
        <v>1.8384176885622869E-2</v>
      </c>
      <c r="L92" s="591">
        <v>6695249.212365726</v>
      </c>
      <c r="M92" s="591">
        <v>-409288.26213945262</v>
      </c>
      <c r="N92" s="590">
        <v>-5.7609417025132802E-2</v>
      </c>
      <c r="O92" s="585">
        <v>3690457.0257697324</v>
      </c>
      <c r="P92" s="585">
        <v>-391974.99945175881</v>
      </c>
      <c r="Q92" s="590">
        <v>-9.6015070680936149E-2</v>
      </c>
      <c r="R92" s="185"/>
    </row>
    <row r="93" spans="1:18">
      <c r="A93" s="475"/>
      <c r="B93" s="475"/>
      <c r="C93" s="154" t="s">
        <v>113</v>
      </c>
      <c r="D93" s="585">
        <v>2278652.4207404116</v>
      </c>
      <c r="E93" s="585">
        <v>740069.44047225942</v>
      </c>
      <c r="F93" s="586">
        <v>0.48100716696039125</v>
      </c>
      <c r="G93" s="595">
        <v>1.151790964753135</v>
      </c>
      <c r="H93" s="595">
        <v>0.32675371086159188</v>
      </c>
      <c r="I93" s="596">
        <v>3.4109408283930849</v>
      </c>
      <c r="J93" s="596">
        <v>0.38995736504837453</v>
      </c>
      <c r="K93" s="586">
        <v>0.12908291944657968</v>
      </c>
      <c r="L93" s="587">
        <v>7772348.5756202079</v>
      </c>
      <c r="M93" s="587">
        <v>3124314.8352464996</v>
      </c>
      <c r="N93" s="586">
        <v>0.67217989579294668</v>
      </c>
      <c r="O93" s="585">
        <v>4627961.2130955793</v>
      </c>
      <c r="P93" s="585">
        <v>890671.03350448515</v>
      </c>
      <c r="Q93" s="586">
        <v>0.23832001014219764</v>
      </c>
      <c r="R93" s="185"/>
    </row>
    <row r="94" spans="1:18">
      <c r="A94" s="475"/>
      <c r="B94" s="475" t="s">
        <v>123</v>
      </c>
      <c r="C94" s="154" t="s">
        <v>72</v>
      </c>
      <c r="D94" s="585">
        <v>219101906.46181977</v>
      </c>
      <c r="E94" s="585">
        <v>-8517688.1999844313</v>
      </c>
      <c r="F94" s="590">
        <v>-3.7420715965336644E-2</v>
      </c>
      <c r="G94" s="597">
        <v>9.0316079906779034</v>
      </c>
      <c r="H94" s="597">
        <v>-0.8493381835500422</v>
      </c>
      <c r="I94" s="598">
        <v>3.1979448004923769</v>
      </c>
      <c r="J94" s="598">
        <v>0.1022991428908222</v>
      </c>
      <c r="K94" s="590">
        <v>3.3046141001189897E-2</v>
      </c>
      <c r="L94" s="591">
        <v>700675802.54754364</v>
      </c>
      <c r="M94" s="591">
        <v>-3953807.252296567</v>
      </c>
      <c r="N94" s="590">
        <v>-5.6111852203027642E-3</v>
      </c>
      <c r="O94" s="585">
        <v>292191101.16232091</v>
      </c>
      <c r="P94" s="585">
        <v>-16852994.905484438</v>
      </c>
      <c r="Q94" s="590">
        <v>-5.453265446555184E-2</v>
      </c>
      <c r="R94" s="185"/>
    </row>
    <row r="95" spans="1:18">
      <c r="A95" s="475"/>
      <c r="B95" s="475"/>
      <c r="C95" s="154" t="s">
        <v>108</v>
      </c>
      <c r="D95" s="585">
        <v>296236865.95516574</v>
      </c>
      <c r="E95" s="585">
        <v>6660825.6597108841</v>
      </c>
      <c r="F95" s="586">
        <v>2.3001991645837942E-2</v>
      </c>
      <c r="G95" s="595">
        <v>12.211191079527554</v>
      </c>
      <c r="H95" s="595">
        <v>-0.35927883874434308</v>
      </c>
      <c r="I95" s="596">
        <v>3.0431814552442895</v>
      </c>
      <c r="J95" s="596">
        <v>0.12703969653995717</v>
      </c>
      <c r="K95" s="586">
        <v>4.3564307585788296E-2</v>
      </c>
      <c r="L95" s="587">
        <v>901502536.83444881</v>
      </c>
      <c r="M95" s="587">
        <v>57057753.40862453</v>
      </c>
      <c r="N95" s="586">
        <v>6.7568365070771338E-2</v>
      </c>
      <c r="O95" s="585">
        <v>320909603.88492215</v>
      </c>
      <c r="P95" s="585">
        <v>11414237.556455672</v>
      </c>
      <c r="Q95" s="586">
        <v>3.6880156533076414E-2</v>
      </c>
      <c r="R95" s="185"/>
    </row>
    <row r="96" spans="1:18">
      <c r="A96" s="475"/>
      <c r="B96" s="475"/>
      <c r="C96" s="154" t="s">
        <v>74</v>
      </c>
      <c r="D96" s="585">
        <v>452878520.39417922</v>
      </c>
      <c r="E96" s="585">
        <v>26747927.532452941</v>
      </c>
      <c r="F96" s="590">
        <v>6.2769319970256837E-2</v>
      </c>
      <c r="G96" s="597">
        <v>18.668122654200676</v>
      </c>
      <c r="H96" s="597">
        <v>0.16983186550735141</v>
      </c>
      <c r="I96" s="598">
        <v>3.2086924524657432</v>
      </c>
      <c r="J96" s="598">
        <v>0.14157332930266797</v>
      </c>
      <c r="K96" s="590">
        <v>4.6158405858284846E-2</v>
      </c>
      <c r="L96" s="591">
        <v>1453147890.272656</v>
      </c>
      <c r="M96" s="591">
        <v>146154599.94163656</v>
      </c>
      <c r="N96" s="590">
        <v>0.11182505757517722</v>
      </c>
      <c r="O96" s="585">
        <v>419785036.4455452</v>
      </c>
      <c r="P96" s="585">
        <v>13292355.485597849</v>
      </c>
      <c r="Q96" s="590">
        <v>3.2700110255878323E-2</v>
      </c>
      <c r="R96" s="185"/>
    </row>
    <row r="97" spans="1:18">
      <c r="A97" s="475"/>
      <c r="B97" s="475"/>
      <c r="C97" s="154" t="s">
        <v>109</v>
      </c>
      <c r="D97" s="585">
        <v>71824773.226034626</v>
      </c>
      <c r="E97" s="585">
        <v>7666019.0827837214</v>
      </c>
      <c r="F97" s="586">
        <v>0.11948516122472334</v>
      </c>
      <c r="G97" s="595">
        <v>2.9606916994577706</v>
      </c>
      <c r="H97" s="595">
        <v>0.17556594068070108</v>
      </c>
      <c r="I97" s="596">
        <v>3.8392728747202982</v>
      </c>
      <c r="J97" s="596">
        <v>0.20210313433741822</v>
      </c>
      <c r="K97" s="586">
        <v>5.5566044139623544E-2</v>
      </c>
      <c r="L97" s="587">
        <v>275754903.57965147</v>
      </c>
      <c r="M97" s="587">
        <v>42398624.429154545</v>
      </c>
      <c r="N97" s="586">
        <v>0.18169052310698988</v>
      </c>
      <c r="O97" s="585">
        <v>108675231.86416081</v>
      </c>
      <c r="P97" s="585">
        <v>12293559.052751139</v>
      </c>
      <c r="Q97" s="586">
        <v>0.12755079564562016</v>
      </c>
      <c r="R97" s="185"/>
    </row>
    <row r="98" spans="1:18">
      <c r="A98" s="475"/>
      <c r="B98" s="475"/>
      <c r="C98" s="154" t="s">
        <v>76</v>
      </c>
      <c r="D98" s="585">
        <v>510779215.70847279</v>
      </c>
      <c r="E98" s="585">
        <v>67441534.403761744</v>
      </c>
      <c r="F98" s="590">
        <v>0.15212226988079636</v>
      </c>
      <c r="G98" s="597">
        <v>21.054849410307231</v>
      </c>
      <c r="H98" s="597">
        <v>1.8096004567295054</v>
      </c>
      <c r="I98" s="598">
        <v>2.9689311762456816</v>
      </c>
      <c r="J98" s="598">
        <v>0.12120761083867748</v>
      </c>
      <c r="K98" s="590">
        <v>4.2562983398760537E-2</v>
      </c>
      <c r="L98" s="591">
        <v>1516468337.6952028</v>
      </c>
      <c r="M98" s="591">
        <v>253965175.21087694</v>
      </c>
      <c r="N98" s="590">
        <v>0.20116003092707496</v>
      </c>
      <c r="O98" s="585">
        <v>358219792.71068376</v>
      </c>
      <c r="P98" s="585">
        <v>42474316.436776876</v>
      </c>
      <c r="Q98" s="590">
        <v>0.1345207441703162</v>
      </c>
      <c r="R98" s="185"/>
    </row>
    <row r="99" spans="1:18">
      <c r="A99" s="475"/>
      <c r="B99" s="475"/>
      <c r="C99" s="154" t="s">
        <v>77</v>
      </c>
      <c r="D99" s="585">
        <v>97142725.790688157</v>
      </c>
      <c r="E99" s="585">
        <v>-4540002.9651690274</v>
      </c>
      <c r="F99" s="586">
        <v>-4.4648712920260923E-2</v>
      </c>
      <c r="G99" s="595">
        <v>4.0043239817280991</v>
      </c>
      <c r="H99" s="595">
        <v>-0.40971414701057185</v>
      </c>
      <c r="I99" s="596">
        <v>3.2145468965444812</v>
      </c>
      <c r="J99" s="596">
        <v>0.14897652650260484</v>
      </c>
      <c r="K99" s="586">
        <v>4.8596674849962683E-2</v>
      </c>
      <c r="L99" s="587">
        <v>312269847.71232814</v>
      </c>
      <c r="M99" s="587">
        <v>554287.29336726665</v>
      </c>
      <c r="N99" s="586">
        <v>1.7781829454464114E-3</v>
      </c>
      <c r="O99" s="585">
        <v>198030141.08587506</v>
      </c>
      <c r="P99" s="585">
        <v>-4708819.1152751744</v>
      </c>
      <c r="Q99" s="586">
        <v>-2.3226019856288378E-2</v>
      </c>
      <c r="R99" s="185"/>
    </row>
    <row r="100" spans="1:18">
      <c r="A100" s="475"/>
      <c r="B100" s="475"/>
      <c r="C100" s="154" t="s">
        <v>110</v>
      </c>
      <c r="D100" s="585">
        <v>14272227.674492693</v>
      </c>
      <c r="E100" s="585">
        <v>3173578.9453116246</v>
      </c>
      <c r="F100" s="590">
        <v>0.28594282265799686</v>
      </c>
      <c r="G100" s="597">
        <v>0.58831603791719889</v>
      </c>
      <c r="H100" s="597">
        <v>0.10652469274482329</v>
      </c>
      <c r="I100" s="598">
        <v>3.970096087173745</v>
      </c>
      <c r="J100" s="598">
        <v>0.21959964999122539</v>
      </c>
      <c r="K100" s="590">
        <v>5.8552155339786145E-2</v>
      </c>
      <c r="L100" s="591">
        <v>56662115.245756276</v>
      </c>
      <c r="M100" s="591">
        <v>15036672.729422383</v>
      </c>
      <c r="N100" s="590">
        <v>0.361237546568351</v>
      </c>
      <c r="O100" s="585">
        <v>24578392.053224109</v>
      </c>
      <c r="P100" s="585">
        <v>3974942.7703113444</v>
      </c>
      <c r="Q100" s="590">
        <v>0.19292608318782417</v>
      </c>
      <c r="R100" s="185"/>
    </row>
    <row r="101" spans="1:18">
      <c r="A101" s="475"/>
      <c r="B101" s="475"/>
      <c r="C101" s="154" t="s">
        <v>79</v>
      </c>
      <c r="D101" s="585">
        <v>70178377.435738012</v>
      </c>
      <c r="E101" s="585">
        <v>-1642208.784746334</v>
      </c>
      <c r="F101" s="586">
        <v>-2.2865432756352947E-2</v>
      </c>
      <c r="G101" s="595">
        <v>2.8928255561841496</v>
      </c>
      <c r="H101" s="595">
        <v>-0.22489964537639562</v>
      </c>
      <c r="I101" s="596">
        <v>3.4356338645591369</v>
      </c>
      <c r="J101" s="596">
        <v>0.14405312644452506</v>
      </c>
      <c r="K101" s="586">
        <v>4.3764117579275119E-2</v>
      </c>
      <c r="L101" s="587">
        <v>241107210.07803431</v>
      </c>
      <c r="M101" s="587">
        <v>4703951.8745883405</v>
      </c>
      <c r="N101" s="586">
        <v>1.989799933527216E-2</v>
      </c>
      <c r="O101" s="585">
        <v>138445291.76702702</v>
      </c>
      <c r="P101" s="585">
        <v>-6861766.4500571787</v>
      </c>
      <c r="Q101" s="586">
        <v>-4.7222526794300071E-2</v>
      </c>
      <c r="R101" s="185"/>
    </row>
    <row r="102" spans="1:18">
      <c r="A102" s="475"/>
      <c r="B102" s="475"/>
      <c r="C102" s="154" t="s">
        <v>111</v>
      </c>
      <c r="D102" s="585">
        <v>24531006.581135344</v>
      </c>
      <c r="E102" s="585">
        <v>-1432695.1343468316</v>
      </c>
      <c r="F102" s="590">
        <v>-5.5180696113625215E-2</v>
      </c>
      <c r="G102" s="597">
        <v>1.0111935520568454</v>
      </c>
      <c r="H102" s="597">
        <v>-0.11588840903514042</v>
      </c>
      <c r="I102" s="598">
        <v>2.733815735368911</v>
      </c>
      <c r="J102" s="598">
        <v>9.0696402640652263E-2</v>
      </c>
      <c r="K102" s="590">
        <v>3.4314153552436992E-2</v>
      </c>
      <c r="L102" s="591">
        <v>67063251.795946114</v>
      </c>
      <c r="M102" s="591">
        <v>-1561910.1574346796</v>
      </c>
      <c r="N102" s="590">
        <v>-2.2760021440761533E-2</v>
      </c>
      <c r="O102" s="585">
        <v>24129497.84785353</v>
      </c>
      <c r="P102" s="585">
        <v>-918326.05276270211</v>
      </c>
      <c r="Q102" s="590">
        <v>-3.6662907580570669E-2</v>
      </c>
      <c r="R102" s="185"/>
    </row>
    <row r="103" spans="1:18">
      <c r="A103" s="475"/>
      <c r="B103" s="475"/>
      <c r="C103" s="154" t="s">
        <v>81</v>
      </c>
      <c r="D103" s="585">
        <v>32785349.015445512</v>
      </c>
      <c r="E103" s="585">
        <v>-4732689.9956110604</v>
      </c>
      <c r="F103" s="586">
        <v>-0.12614438601698602</v>
      </c>
      <c r="G103" s="595">
        <v>1.3514461143981884</v>
      </c>
      <c r="H103" s="595">
        <v>-0.27720859163289147</v>
      </c>
      <c r="I103" s="596">
        <v>3.3130358397277035</v>
      </c>
      <c r="J103" s="596">
        <v>0.11483335245754489</v>
      </c>
      <c r="K103" s="586">
        <v>3.5905591629866271E-2</v>
      </c>
      <c r="L103" s="587">
        <v>108619036.30615236</v>
      </c>
      <c r="M103" s="587">
        <v>-11371249.37650761</v>
      </c>
      <c r="N103" s="586">
        <v>-9.476808319784584E-2</v>
      </c>
      <c r="O103" s="585">
        <v>70204110.251460359</v>
      </c>
      <c r="P103" s="585">
        <v>-8558946.281495139</v>
      </c>
      <c r="Q103" s="586">
        <v>-0.1086670154543071</v>
      </c>
      <c r="R103" s="185"/>
    </row>
    <row r="104" spans="1:18">
      <c r="A104" s="475"/>
      <c r="B104" s="475"/>
      <c r="C104" s="154" t="s">
        <v>112</v>
      </c>
      <c r="D104" s="585">
        <v>11121193.033671176</v>
      </c>
      <c r="E104" s="585">
        <v>3391498.7057995228</v>
      </c>
      <c r="F104" s="590">
        <v>0.43876233159317712</v>
      </c>
      <c r="G104" s="597">
        <v>0.45842711955716775</v>
      </c>
      <c r="H104" s="597">
        <v>0.12288178256447657</v>
      </c>
      <c r="I104" s="598">
        <v>3.5744088555044167</v>
      </c>
      <c r="J104" s="598">
        <v>0.14719839461776374</v>
      </c>
      <c r="K104" s="590">
        <v>4.2949914018318582E-2</v>
      </c>
      <c r="L104" s="591">
        <v>39751690.863328278</v>
      </c>
      <c r="M104" s="591">
        <v>13260401.603390321</v>
      </c>
      <c r="N104" s="590">
        <v>0.50055705002789952</v>
      </c>
      <c r="O104" s="585">
        <v>18539788.386576451</v>
      </c>
      <c r="P104" s="585">
        <v>5749747.0697497521</v>
      </c>
      <c r="Q104" s="590">
        <v>0.44954874869601325</v>
      </c>
      <c r="R104" s="185"/>
    </row>
    <row r="105" spans="1:18">
      <c r="A105" s="475"/>
      <c r="B105" s="475"/>
      <c r="C105" s="154" t="s">
        <v>83</v>
      </c>
      <c r="D105" s="585">
        <v>28780507.117252365</v>
      </c>
      <c r="E105" s="585">
        <v>300951.8513270244</v>
      </c>
      <c r="F105" s="586">
        <v>1.0567294626510597E-2</v>
      </c>
      <c r="G105" s="595">
        <v>1.1863623747209808</v>
      </c>
      <c r="H105" s="595">
        <v>-4.9932563184818202E-2</v>
      </c>
      <c r="I105" s="596">
        <v>3.0522995095363483</v>
      </c>
      <c r="J105" s="596">
        <v>0.12342058808018175</v>
      </c>
      <c r="K105" s="586">
        <v>4.2139190929347148E-2</v>
      </c>
      <c r="L105" s="587">
        <v>87846727.758196771</v>
      </c>
      <c r="M105" s="587">
        <v>4433558.6473820657</v>
      </c>
      <c r="N105" s="586">
        <v>5.3151782801730822E-2</v>
      </c>
      <c r="O105" s="585">
        <v>48370040.523626998</v>
      </c>
      <c r="P105" s="585">
        <v>-1672634.8941479847</v>
      </c>
      <c r="Q105" s="586">
        <v>-3.3424170074525444E-2</v>
      </c>
      <c r="R105" s="185"/>
    </row>
    <row r="106" spans="1:18">
      <c r="A106" s="475"/>
      <c r="B106" s="475"/>
      <c r="C106" s="154" t="s">
        <v>113</v>
      </c>
      <c r="D106" s="585">
        <v>25188178.893950764</v>
      </c>
      <c r="E106" s="585">
        <v>7839901.6111245863</v>
      </c>
      <c r="F106" s="590">
        <v>0.45191239933002741</v>
      </c>
      <c r="G106" s="597">
        <v>1.038282876871599</v>
      </c>
      <c r="H106" s="597">
        <v>0.28519571712211511</v>
      </c>
      <c r="I106" s="598">
        <v>3.3360377617854615</v>
      </c>
      <c r="J106" s="598">
        <v>0.4648606233511674</v>
      </c>
      <c r="K106" s="590">
        <v>0.16190593646362916</v>
      </c>
      <c r="L106" s="591">
        <v>84028715.94082731</v>
      </c>
      <c r="M106" s="591">
        <v>34218738.815157771</v>
      </c>
      <c r="N106" s="590">
        <v>0.68698563600671014</v>
      </c>
      <c r="O106" s="585">
        <v>54031001.357427873</v>
      </c>
      <c r="P106" s="585">
        <v>12278167.656811357</v>
      </c>
      <c r="Q106" s="590">
        <v>0.29406788877733248</v>
      </c>
      <c r="R106" s="185"/>
    </row>
    <row r="107" spans="1:18">
      <c r="A107" s="475"/>
      <c r="B107" s="475" t="s">
        <v>124</v>
      </c>
      <c r="C107" s="154" t="s">
        <v>72</v>
      </c>
      <c r="D107" s="585">
        <v>91279985.825991243</v>
      </c>
      <c r="E107" s="585">
        <v>-5442513.6265083998</v>
      </c>
      <c r="F107" s="586">
        <v>-5.6269365011407863E-2</v>
      </c>
      <c r="G107" s="595">
        <v>8.8385120850211134</v>
      </c>
      <c r="H107" s="595">
        <v>-0.90285861168823445</v>
      </c>
      <c r="I107" s="596">
        <v>3.1926254186892993</v>
      </c>
      <c r="J107" s="596">
        <v>9.0503239906838839E-2</v>
      </c>
      <c r="K107" s="586">
        <v>2.9174621336919778E-2</v>
      </c>
      <c r="L107" s="587">
        <v>291422802.96565861</v>
      </c>
      <c r="M107" s="587">
        <v>-8622207.7732149363</v>
      </c>
      <c r="N107" s="586">
        <v>-2.8736381091564844E-2</v>
      </c>
      <c r="O107" s="585">
        <v>121709065.48017746</v>
      </c>
      <c r="P107" s="585">
        <v>-7788542.1958028376</v>
      </c>
      <c r="Q107" s="586">
        <v>-6.0144294057468413E-2</v>
      </c>
      <c r="R107" s="185"/>
    </row>
    <row r="108" spans="1:18">
      <c r="A108" s="475"/>
      <c r="B108" s="475"/>
      <c r="C108" s="154" t="s">
        <v>108</v>
      </c>
      <c r="D108" s="585">
        <v>124423979.67091727</v>
      </c>
      <c r="E108" s="585">
        <v>642422.39025710523</v>
      </c>
      <c r="F108" s="590">
        <v>5.1899685572745526E-3</v>
      </c>
      <c r="G108" s="597">
        <v>12.04779818967376</v>
      </c>
      <c r="H108" s="597">
        <v>-0.41881549082817315</v>
      </c>
      <c r="I108" s="598">
        <v>3.077335552670915</v>
      </c>
      <c r="J108" s="598">
        <v>0.11909592959157811</v>
      </c>
      <c r="K108" s="590">
        <v>4.025905429108103E-2</v>
      </c>
      <c r="L108" s="591">
        <v>382894336.24611688</v>
      </c>
      <c r="M108" s="591">
        <v>16718828.892003417</v>
      </c>
      <c r="N108" s="590">
        <v>4.5657966074271909E-2</v>
      </c>
      <c r="O108" s="585">
        <v>134170881.37340079</v>
      </c>
      <c r="P108" s="585">
        <v>-378601.31664825976</v>
      </c>
      <c r="Q108" s="590">
        <v>-2.8138444613749541E-3</v>
      </c>
      <c r="R108" s="185"/>
    </row>
    <row r="109" spans="1:18">
      <c r="A109" s="475"/>
      <c r="B109" s="475"/>
      <c r="C109" s="154" t="s">
        <v>74</v>
      </c>
      <c r="D109" s="585">
        <v>195832100.77483162</v>
      </c>
      <c r="E109" s="585">
        <v>11700124.333259702</v>
      </c>
      <c r="F109" s="586">
        <v>6.3542055863242977E-2</v>
      </c>
      <c r="G109" s="595">
        <v>18.96214568473971</v>
      </c>
      <c r="H109" s="595">
        <v>0.41736189825383008</v>
      </c>
      <c r="I109" s="596">
        <v>3.2120264151736118</v>
      </c>
      <c r="J109" s="596">
        <v>0.13208393723208456</v>
      </c>
      <c r="K109" s="586">
        <v>4.2885196128845421E-2</v>
      </c>
      <c r="L109" s="587">
        <v>629017880.62769985</v>
      </c>
      <c r="M109" s="587">
        <v>61901984.837973952</v>
      </c>
      <c r="N109" s="586">
        <v>0.10915226552021361</v>
      </c>
      <c r="O109" s="585">
        <v>179383736.28886169</v>
      </c>
      <c r="P109" s="585">
        <v>3778384.7690255642</v>
      </c>
      <c r="Q109" s="586">
        <v>2.1516341821728385E-2</v>
      </c>
      <c r="R109" s="185"/>
    </row>
    <row r="110" spans="1:18">
      <c r="A110" s="475"/>
      <c r="B110" s="475"/>
      <c r="C110" s="154" t="s">
        <v>109</v>
      </c>
      <c r="D110" s="585">
        <v>30627415.817178339</v>
      </c>
      <c r="E110" s="585">
        <v>2078618.8026195019</v>
      </c>
      <c r="F110" s="590">
        <v>7.2809330689467683E-2</v>
      </c>
      <c r="G110" s="597">
        <v>2.9656094091550318</v>
      </c>
      <c r="H110" s="597">
        <v>9.0327895152142901E-2</v>
      </c>
      <c r="I110" s="598">
        <v>3.8871353625130998</v>
      </c>
      <c r="J110" s="598">
        <v>0.2219996546865044</v>
      </c>
      <c r="K110" s="590">
        <v>6.0570650688988793E-2</v>
      </c>
      <c r="L110" s="591">
        <v>119052911.08534697</v>
      </c>
      <c r="M110" s="591">
        <v>14417695.731794074</v>
      </c>
      <c r="N110" s="590">
        <v>0.1377900899145473</v>
      </c>
      <c r="O110" s="585">
        <v>46519720.140598699</v>
      </c>
      <c r="P110" s="585">
        <v>4384743.565168649</v>
      </c>
      <c r="Q110" s="590">
        <v>0.10406422221023617</v>
      </c>
      <c r="R110" s="185"/>
    </row>
    <row r="111" spans="1:18">
      <c r="A111" s="475"/>
      <c r="B111" s="475"/>
      <c r="C111" s="154" t="s">
        <v>76</v>
      </c>
      <c r="D111" s="585">
        <v>224026770.35113484</v>
      </c>
      <c r="E111" s="585">
        <v>29601011.143781722</v>
      </c>
      <c r="F111" s="586">
        <v>0.15224840198367204</v>
      </c>
      <c r="G111" s="595">
        <v>21.692195711898847</v>
      </c>
      <c r="H111" s="595">
        <v>2.1106774079999013</v>
      </c>
      <c r="I111" s="596">
        <v>2.976174098068975</v>
      </c>
      <c r="J111" s="596">
        <v>9.3066984427716992E-2</v>
      </c>
      <c r="K111" s="586">
        <v>3.2280099475796728E-2</v>
      </c>
      <c r="L111" s="587">
        <v>666742671.19309413</v>
      </c>
      <c r="M111" s="587">
        <v>106192381.74727201</v>
      </c>
      <c r="N111" s="586">
        <v>0.18944309502053275</v>
      </c>
      <c r="O111" s="585">
        <v>156294666.14714491</v>
      </c>
      <c r="P111" s="585">
        <v>18026831.659145743</v>
      </c>
      <c r="Q111" s="586">
        <v>0.13037617697491577</v>
      </c>
      <c r="R111" s="185"/>
    </row>
    <row r="112" spans="1:18">
      <c r="A112" s="475"/>
      <c r="B112" s="475"/>
      <c r="C112" s="154" t="s">
        <v>77</v>
      </c>
      <c r="D112" s="585">
        <v>40210369.257016465</v>
      </c>
      <c r="E112" s="585">
        <v>-2751536.5720884353</v>
      </c>
      <c r="F112" s="590">
        <v>-6.4045961625482262E-2</v>
      </c>
      <c r="G112" s="597">
        <v>3.8935132538123622</v>
      </c>
      <c r="H112" s="597">
        <v>-0.43337917439621565</v>
      </c>
      <c r="I112" s="598">
        <v>3.2003098588350882</v>
      </c>
      <c r="J112" s="598">
        <v>7.8193285831361869E-2</v>
      </c>
      <c r="K112" s="590">
        <v>2.5044960366785298E-2</v>
      </c>
      <c r="L112" s="591">
        <v>128685641.16062914</v>
      </c>
      <c r="M112" s="591">
        <v>-5446437.0362446606</v>
      </c>
      <c r="N112" s="590">
        <v>-4.0605029829259738E-2</v>
      </c>
      <c r="O112" s="585">
        <v>81674612.885044381</v>
      </c>
      <c r="P112" s="585">
        <v>-4490330.4193404019</v>
      </c>
      <c r="Q112" s="590">
        <v>-5.2113194149944933E-2</v>
      </c>
      <c r="R112" s="185"/>
    </row>
    <row r="113" spans="1:18">
      <c r="A113" s="475"/>
      <c r="B113" s="475"/>
      <c r="C113" s="154" t="s">
        <v>110</v>
      </c>
      <c r="D113" s="585">
        <v>6157556.4690334257</v>
      </c>
      <c r="E113" s="585">
        <v>995303.2657378111</v>
      </c>
      <c r="F113" s="586">
        <v>0.19280403857416434</v>
      </c>
      <c r="G113" s="595">
        <v>0.59622749470514469</v>
      </c>
      <c r="H113" s="595">
        <v>7.6313075948069575E-2</v>
      </c>
      <c r="I113" s="596">
        <v>4.0704110844743271</v>
      </c>
      <c r="J113" s="596">
        <v>0.30469460053042674</v>
      </c>
      <c r="K113" s="586">
        <v>8.0912782953674406E-2</v>
      </c>
      <c r="L113" s="587">
        <v>25063786.104830254</v>
      </c>
      <c r="M113" s="587">
        <v>5624204.1228877567</v>
      </c>
      <c r="N113" s="586">
        <v>0.28931713285358202</v>
      </c>
      <c r="O113" s="585">
        <v>10586878.14740295</v>
      </c>
      <c r="P113" s="585">
        <v>1075415.724717427</v>
      </c>
      <c r="Q113" s="586">
        <v>0.11306523402252877</v>
      </c>
      <c r="R113" s="185"/>
    </row>
    <row r="114" spans="1:18">
      <c r="A114" s="475"/>
      <c r="B114" s="475"/>
      <c r="C114" s="154" t="s">
        <v>79</v>
      </c>
      <c r="D114" s="585">
        <v>28975007.746969063</v>
      </c>
      <c r="E114" s="585">
        <v>-1249301.7206858769</v>
      </c>
      <c r="F114" s="590">
        <v>-4.1334334603172269E-2</v>
      </c>
      <c r="G114" s="597">
        <v>2.8056090699155778</v>
      </c>
      <c r="H114" s="597">
        <v>-0.23842106002416052</v>
      </c>
      <c r="I114" s="598">
        <v>3.4395104762224662</v>
      </c>
      <c r="J114" s="598">
        <v>0.13464006451354082</v>
      </c>
      <c r="K114" s="590">
        <v>4.0739892262195959E-2</v>
      </c>
      <c r="L114" s="591">
        <v>99659842.694327205</v>
      </c>
      <c r="M114" s="591">
        <v>-227583.3796595484</v>
      </c>
      <c r="N114" s="590">
        <v>-2.2783986794391625E-3</v>
      </c>
      <c r="O114" s="585">
        <v>57530981.648794621</v>
      </c>
      <c r="P114" s="585">
        <v>-1977000.7452304438</v>
      </c>
      <c r="Q114" s="590">
        <v>-3.322244622813738E-2</v>
      </c>
      <c r="R114" s="185"/>
    </row>
    <row r="115" spans="1:18">
      <c r="A115" s="475"/>
      <c r="B115" s="475"/>
      <c r="C115" s="154" t="s">
        <v>111</v>
      </c>
      <c r="D115" s="585">
        <v>10018257.37639253</v>
      </c>
      <c r="E115" s="585">
        <v>-726192.25462858751</v>
      </c>
      <c r="F115" s="586">
        <v>-6.7587664288726576E-2</v>
      </c>
      <c r="G115" s="595">
        <v>0.97005370992163753</v>
      </c>
      <c r="H115" s="595">
        <v>-0.11206955385216455</v>
      </c>
      <c r="I115" s="596">
        <v>2.7577685686784879</v>
      </c>
      <c r="J115" s="596">
        <v>6.3027852524710326E-2</v>
      </c>
      <c r="K115" s="586">
        <v>2.3389208522692464E-2</v>
      </c>
      <c r="L115" s="587">
        <v>27628035.305546731</v>
      </c>
      <c r="M115" s="587">
        <v>-1325470.5878293067</v>
      </c>
      <c r="N115" s="586">
        <v>-4.5779277739644887E-2</v>
      </c>
      <c r="O115" s="585">
        <v>10150961.655288767</v>
      </c>
      <c r="P115" s="585">
        <v>-349434.32046524249</v>
      </c>
      <c r="Q115" s="586">
        <v>-3.3278204105074274E-2</v>
      </c>
      <c r="R115" s="185"/>
    </row>
    <row r="116" spans="1:18">
      <c r="A116" s="475"/>
      <c r="B116" s="475"/>
      <c r="C116" s="154" t="s">
        <v>81</v>
      </c>
      <c r="D116" s="585">
        <v>13330485.31994386</v>
      </c>
      <c r="E116" s="585">
        <v>-2110667.4738426339</v>
      </c>
      <c r="F116" s="590">
        <v>-0.13669105552093005</v>
      </c>
      <c r="G116" s="597">
        <v>1.2907720628279455</v>
      </c>
      <c r="H116" s="597">
        <v>-0.26437791985704107</v>
      </c>
      <c r="I116" s="598">
        <v>3.3061589124698529</v>
      </c>
      <c r="J116" s="598">
        <v>0.10397978422543641</v>
      </c>
      <c r="K116" s="590">
        <v>3.2471570159300536E-2</v>
      </c>
      <c r="L116" s="591">
        <v>44072702.848080933</v>
      </c>
      <c r="M116" s="591">
        <v>-5372634.3442151397</v>
      </c>
      <c r="N116" s="590">
        <v>-0.10865805856112623</v>
      </c>
      <c r="O116" s="585">
        <v>28752708.26170234</v>
      </c>
      <c r="P116" s="585">
        <v>-3025083.9055040218</v>
      </c>
      <c r="Q116" s="590">
        <v>-9.5194904969697958E-2</v>
      </c>
      <c r="R116" s="185"/>
    </row>
    <row r="117" spans="1:18">
      <c r="A117" s="475"/>
      <c r="B117" s="475"/>
      <c r="C117" s="154" t="s">
        <v>112</v>
      </c>
      <c r="D117" s="585">
        <v>4854420.7958824178</v>
      </c>
      <c r="E117" s="585">
        <v>790197.4466524641</v>
      </c>
      <c r="F117" s="586">
        <v>0.19442766274205436</v>
      </c>
      <c r="G117" s="595">
        <v>0.47004670828911832</v>
      </c>
      <c r="H117" s="595">
        <v>6.0719959464624162E-2</v>
      </c>
      <c r="I117" s="596">
        <v>3.5173923157812959</v>
      </c>
      <c r="J117" s="596">
        <v>-1.0284466107770562E-3</v>
      </c>
      <c r="K117" s="586">
        <v>-2.9230347369762707E-4</v>
      </c>
      <c r="L117" s="587">
        <v>17074902.405005738</v>
      </c>
      <c r="M117" s="587">
        <v>2775254.5900764205</v>
      </c>
      <c r="N117" s="586">
        <v>0.19407852738715428</v>
      </c>
      <c r="O117" s="585">
        <v>7463671.1178272767</v>
      </c>
      <c r="P117" s="585">
        <v>344944.62084480375</v>
      </c>
      <c r="Q117" s="586">
        <v>4.8455945173763997E-2</v>
      </c>
      <c r="R117" s="185"/>
    </row>
    <row r="118" spans="1:18">
      <c r="A118" s="475"/>
      <c r="B118" s="475"/>
      <c r="C118" s="154" t="s">
        <v>83</v>
      </c>
      <c r="D118" s="585">
        <v>11782633.903741581</v>
      </c>
      <c r="E118" s="585">
        <v>-399914.31666537561</v>
      </c>
      <c r="F118" s="590">
        <v>-3.2826819925529216E-2</v>
      </c>
      <c r="G118" s="597">
        <v>1.1408957966988003</v>
      </c>
      <c r="H118" s="597">
        <v>-8.6065033690017723E-2</v>
      </c>
      <c r="I118" s="598">
        <v>3.0447760877012442</v>
      </c>
      <c r="J118" s="598">
        <v>7.39851541066332E-2</v>
      </c>
      <c r="K118" s="590">
        <v>2.4904194122173488E-2</v>
      </c>
      <c r="L118" s="591">
        <v>35875481.960250333</v>
      </c>
      <c r="M118" s="591">
        <v>-316321.84101381898</v>
      </c>
      <c r="N118" s="590">
        <v>-8.7401512991947122E-3</v>
      </c>
      <c r="O118" s="585">
        <v>19822701.401948757</v>
      </c>
      <c r="P118" s="585">
        <v>-1572559.9993684478</v>
      </c>
      <c r="Q118" s="590">
        <v>-7.3500387299387362E-2</v>
      </c>
      <c r="R118" s="185"/>
    </row>
    <row r="119" spans="1:18">
      <c r="A119" s="475"/>
      <c r="B119" s="475"/>
      <c r="C119" s="154" t="s">
        <v>113</v>
      </c>
      <c r="D119" s="585">
        <v>11452869.078789899</v>
      </c>
      <c r="E119" s="585">
        <v>3372649.2028980721</v>
      </c>
      <c r="F119" s="586">
        <v>0.41739572124277463</v>
      </c>
      <c r="G119" s="595">
        <v>1.1089651345259715</v>
      </c>
      <c r="H119" s="595">
        <v>0.29516878344390796</v>
      </c>
      <c r="I119" s="596">
        <v>3.3752850714432445</v>
      </c>
      <c r="J119" s="596">
        <v>0.39942572501577533</v>
      </c>
      <c r="K119" s="586">
        <v>0.13422197708883232</v>
      </c>
      <c r="L119" s="587">
        <v>38656698.02683349</v>
      </c>
      <c r="M119" s="587">
        <v>14611100.187971789</v>
      </c>
      <c r="N119" s="586">
        <v>0.60764137726523115</v>
      </c>
      <c r="O119" s="585">
        <v>23459189.617075086</v>
      </c>
      <c r="P119" s="585">
        <v>3856735.1954193637</v>
      </c>
      <c r="Q119" s="586">
        <v>0.19674756601697047</v>
      </c>
      <c r="R119" s="185"/>
    </row>
    <row r="120" spans="1:18">
      <c r="A120" s="475" t="s">
        <v>59</v>
      </c>
      <c r="B120" s="475" t="s">
        <v>122</v>
      </c>
      <c r="C120" s="154" t="s">
        <v>72</v>
      </c>
      <c r="D120" s="585">
        <v>168372.93364608102</v>
      </c>
      <c r="E120" s="585">
        <v>-37850.457080539956</v>
      </c>
      <c r="F120" s="590">
        <v>-0.1835410471487991</v>
      </c>
      <c r="G120" s="597">
        <v>12.281248582014074</v>
      </c>
      <c r="H120" s="597">
        <v>-9.3935743970644356</v>
      </c>
      <c r="I120" s="598">
        <v>6.2765215132729537</v>
      </c>
      <c r="J120" s="598">
        <v>0.36733016017199116</v>
      </c>
      <c r="K120" s="590">
        <v>6.2162508915746574E-2</v>
      </c>
      <c r="L120" s="591">
        <v>1056796.340282507</v>
      </c>
      <c r="M120" s="591">
        <v>-161817.13700640295</v>
      </c>
      <c r="N120" s="590">
        <v>-0.13278791021284528</v>
      </c>
      <c r="O120" s="585">
        <v>453340.24439692497</v>
      </c>
      <c r="P120" s="585">
        <v>-86862.202403578791</v>
      </c>
      <c r="Q120" s="590">
        <v>-0.16079564785025291</v>
      </c>
      <c r="R120" s="185"/>
    </row>
    <row r="121" spans="1:18">
      <c r="A121" s="475"/>
      <c r="B121" s="475"/>
      <c r="C121" s="154" t="s">
        <v>108</v>
      </c>
      <c r="D121" s="585">
        <v>545784.49757992651</v>
      </c>
      <c r="E121" s="585">
        <v>265622.06839044631</v>
      </c>
      <c r="F121" s="586">
        <v>0.94810024727048636</v>
      </c>
      <c r="G121" s="595">
        <v>39.809932284474101</v>
      </c>
      <c r="H121" s="595">
        <v>10.363849390218213</v>
      </c>
      <c r="I121" s="596">
        <v>6.6551242064648859</v>
      </c>
      <c r="J121" s="596">
        <v>-6.9311078615723609E-2</v>
      </c>
      <c r="K121" s="586">
        <v>-1.030734562491856E-2</v>
      </c>
      <c r="L121" s="587">
        <v>3632263.6213574447</v>
      </c>
      <c r="M121" s="587">
        <v>1748329.4969618062</v>
      </c>
      <c r="N121" s="586">
        <v>0.92802050470987996</v>
      </c>
      <c r="O121" s="585">
        <v>1019526.9017281532</v>
      </c>
      <c r="P121" s="585">
        <v>414095.10614105884</v>
      </c>
      <c r="Q121" s="586">
        <v>0.6839665659440729</v>
      </c>
      <c r="R121" s="185"/>
    </row>
    <row r="122" spans="1:18">
      <c r="A122" s="475"/>
      <c r="B122" s="475"/>
      <c r="C122" s="154" t="s">
        <v>74</v>
      </c>
      <c r="D122" s="585">
        <v>55646.30118402902</v>
      </c>
      <c r="E122" s="585">
        <v>7694.7996895722681</v>
      </c>
      <c r="F122" s="590">
        <v>0.16047046390115222</v>
      </c>
      <c r="G122" s="597">
        <v>4.0588831156627601</v>
      </c>
      <c r="H122" s="597">
        <v>-0.98099283056860198</v>
      </c>
      <c r="I122" s="598">
        <v>5.6476661888520416</v>
      </c>
      <c r="J122" s="598">
        <v>1.2250723185545693</v>
      </c>
      <c r="K122" s="590">
        <v>0.27700312406758898</v>
      </c>
      <c r="L122" s="591">
        <v>314271.73373171804</v>
      </c>
      <c r="M122" s="591">
        <v>102201.71715077353</v>
      </c>
      <c r="N122" s="590">
        <v>0.48192440778993573</v>
      </c>
      <c r="O122" s="585">
        <v>121869.32770574093</v>
      </c>
      <c r="P122" s="585">
        <v>41419.202046303602</v>
      </c>
      <c r="Q122" s="590">
        <v>0.51484322375877933</v>
      </c>
      <c r="R122" s="185"/>
    </row>
    <row r="123" spans="1:18">
      <c r="A123" s="475"/>
      <c r="B123" s="475"/>
      <c r="C123" s="154" t="s">
        <v>109</v>
      </c>
      <c r="D123" s="585">
        <v>57250.983502569237</v>
      </c>
      <c r="E123" s="585">
        <v>51244.003721435642</v>
      </c>
      <c r="F123" s="586">
        <v>8.530743499816678</v>
      </c>
      <c r="G123" s="595">
        <v>4.1759298524653641</v>
      </c>
      <c r="H123" s="595">
        <v>3.5445745879814541</v>
      </c>
      <c r="I123" s="596">
        <v>5.6071338757041449</v>
      </c>
      <c r="J123" s="596">
        <v>-1.6213745690988723</v>
      </c>
      <c r="K123" s="586">
        <v>-0.2243027841054222</v>
      </c>
      <c r="L123" s="587">
        <v>321013.9290146351</v>
      </c>
      <c r="M123" s="587">
        <v>277592.42493894993</v>
      </c>
      <c r="N123" s="586">
        <v>6.3929711982131421</v>
      </c>
      <c r="O123" s="585">
        <v>76026.525155067444</v>
      </c>
      <c r="P123" s="585">
        <v>62213.899928311388</v>
      </c>
      <c r="Q123" s="586">
        <v>4.504132915139011</v>
      </c>
      <c r="R123" s="185"/>
    </row>
    <row r="124" spans="1:18">
      <c r="A124" s="475"/>
      <c r="B124" s="475"/>
      <c r="C124" s="154" t="s">
        <v>76</v>
      </c>
      <c r="D124" s="585">
        <v>36019.092625493351</v>
      </c>
      <c r="E124" s="585">
        <v>11902.15535252816</v>
      </c>
      <c r="F124" s="590">
        <v>0.4935185267438722</v>
      </c>
      <c r="G124" s="597">
        <v>2.6272597421276207</v>
      </c>
      <c r="H124" s="597">
        <v>9.2482555372817021E-2</v>
      </c>
      <c r="I124" s="598">
        <v>3.6936920239673223</v>
      </c>
      <c r="J124" s="598">
        <v>-0.35223863916957354</v>
      </c>
      <c r="K124" s="590">
        <v>-8.7059979148647951E-2</v>
      </c>
      <c r="L124" s="591">
        <v>133043.435141325</v>
      </c>
      <c r="M124" s="591">
        <v>35467.97912768602</v>
      </c>
      <c r="N124" s="590">
        <v>0.36349283494743134</v>
      </c>
      <c r="O124" s="585">
        <v>32883.935997605324</v>
      </c>
      <c r="P124" s="585">
        <v>8564.4005258083344</v>
      </c>
      <c r="Q124" s="590">
        <v>0.35216135340004107</v>
      </c>
      <c r="R124" s="185"/>
    </row>
    <row r="125" spans="1:18">
      <c r="A125" s="475"/>
      <c r="B125" s="475"/>
      <c r="C125" s="154" t="s">
        <v>77</v>
      </c>
      <c r="D125" s="585">
        <v>75052.708936155745</v>
      </c>
      <c r="E125" s="585">
        <v>-4463.0979499237292</v>
      </c>
      <c r="F125" s="586">
        <v>-5.6128436907115969E-2</v>
      </c>
      <c r="G125" s="595">
        <v>5.4744011120930649</v>
      </c>
      <c r="H125" s="595">
        <v>-2.8829973004812972</v>
      </c>
      <c r="I125" s="596">
        <v>6.863835462985806</v>
      </c>
      <c r="J125" s="596">
        <v>0.84291219115563898</v>
      </c>
      <c r="K125" s="586">
        <v>0.13999716540141538</v>
      </c>
      <c r="L125" s="587">
        <v>515149.44518913748</v>
      </c>
      <c r="M125" s="587">
        <v>36390.873030388146</v>
      </c>
      <c r="N125" s="586">
        <v>7.6010906428890981E-2</v>
      </c>
      <c r="O125" s="585">
        <v>199490.29001426697</v>
      </c>
      <c r="P125" s="585">
        <v>-14641.59918792831</v>
      </c>
      <c r="Q125" s="586">
        <v>-6.8376547007918537E-2</v>
      </c>
      <c r="R125" s="185"/>
    </row>
    <row r="126" spans="1:18">
      <c r="A126" s="475"/>
      <c r="B126" s="475"/>
      <c r="C126" s="154" t="s">
        <v>110</v>
      </c>
      <c r="D126" s="585">
        <v>14370.996534208172</v>
      </c>
      <c r="E126" s="585">
        <v>14363.512319319627</v>
      </c>
      <c r="F126" s="590">
        <v>1919.1742264515292</v>
      </c>
      <c r="G126" s="597">
        <v>1.0482313100207796</v>
      </c>
      <c r="H126" s="597">
        <v>1.0474446920126332</v>
      </c>
      <c r="I126" s="598">
        <v>5.721060394306055</v>
      </c>
      <c r="J126" s="598">
        <v>-3.3021510906268832</v>
      </c>
      <c r="K126" s="590">
        <v>-0.36596184142872556</v>
      </c>
      <c r="L126" s="591">
        <v>82217.339098567958</v>
      </c>
      <c r="M126" s="591">
        <v>82149.80744482993</v>
      </c>
      <c r="N126" s="590">
        <v>1216.4637306753491</v>
      </c>
      <c r="O126" s="585">
        <v>22998.420125126839</v>
      </c>
      <c r="P126" s="585">
        <v>22971.814314007759</v>
      </c>
      <c r="Q126" s="590">
        <v>863.41341788802617</v>
      </c>
      <c r="R126" s="185"/>
    </row>
    <row r="127" spans="1:18">
      <c r="A127" s="475"/>
      <c r="B127" s="475"/>
      <c r="C127" s="154" t="s">
        <v>79</v>
      </c>
      <c r="D127" s="585">
        <v>57239.708015402575</v>
      </c>
      <c r="E127" s="585">
        <v>137.38101248082967</v>
      </c>
      <c r="F127" s="586">
        <v>2.4058741506944245E-3</v>
      </c>
      <c r="G127" s="595">
        <v>4.1751074099398435</v>
      </c>
      <c r="H127" s="595">
        <v>-1.8265533382461454</v>
      </c>
      <c r="I127" s="596">
        <v>7.2739555220934529</v>
      </c>
      <c r="J127" s="596">
        <v>0.50645921890095824</v>
      </c>
      <c r="K127" s="586">
        <v>7.4837014489692655E-2</v>
      </c>
      <c r="L127" s="587">
        <v>416359.09020165441</v>
      </c>
      <c r="M127" s="587">
        <v>29919.303305692563</v>
      </c>
      <c r="N127" s="586">
        <v>7.7422937079062989E-2</v>
      </c>
      <c r="O127" s="585">
        <v>182548.34428811073</v>
      </c>
      <c r="P127" s="585">
        <v>12240.641220415477</v>
      </c>
      <c r="Q127" s="586">
        <v>7.1873679228413812E-2</v>
      </c>
      <c r="R127" s="185"/>
    </row>
    <row r="128" spans="1:18">
      <c r="A128" s="475"/>
      <c r="B128" s="475"/>
      <c r="C128" s="154" t="s">
        <v>111</v>
      </c>
      <c r="D128" s="585">
        <v>369.78761869668961</v>
      </c>
      <c r="E128" s="585">
        <v>-445.75102954944487</v>
      </c>
      <c r="F128" s="590">
        <v>-0.54657253890794699</v>
      </c>
      <c r="G128" s="597">
        <v>2.6972587395259092E-2</v>
      </c>
      <c r="H128" s="597">
        <v>-5.8743469212329674E-2</v>
      </c>
      <c r="I128" s="598">
        <v>5.4740252908812401</v>
      </c>
      <c r="J128" s="598">
        <v>-8.7600108312352987E-2</v>
      </c>
      <c r="K128" s="590">
        <v>-1.5750810603866731E-2</v>
      </c>
      <c r="L128" s="591">
        <v>2024.2267770004273</v>
      </c>
      <c r="M128" s="591">
        <v>-2511.4936831092837</v>
      </c>
      <c r="N128" s="590">
        <v>-0.55371438897020009</v>
      </c>
      <c r="O128" s="585">
        <v>986.10031652450562</v>
      </c>
      <c r="P128" s="585">
        <v>-1191.1712422370911</v>
      </c>
      <c r="Q128" s="590">
        <v>-0.54709355727524112</v>
      </c>
      <c r="R128" s="185"/>
    </row>
    <row r="129" spans="1:18">
      <c r="A129" s="475"/>
      <c r="B129" s="475"/>
      <c r="C129" s="154" t="s">
        <v>81</v>
      </c>
      <c r="D129" s="585">
        <v>6188.3958276657713</v>
      </c>
      <c r="E129" s="585">
        <v>-2154.4371976626944</v>
      </c>
      <c r="F129" s="586">
        <v>-0.25823808185084374</v>
      </c>
      <c r="G129" s="595">
        <v>0.45138625215865297</v>
      </c>
      <c r="H129" s="595">
        <v>-0.42547562238844999</v>
      </c>
      <c r="I129" s="596">
        <v>5.8961861226500689</v>
      </c>
      <c r="J129" s="596">
        <v>4.9603202906221888E-2</v>
      </c>
      <c r="K129" s="586">
        <v>8.4841357057833574E-3</v>
      </c>
      <c r="L129" s="587">
        <v>36487.933600548509</v>
      </c>
      <c r="M129" s="587">
        <v>-12289.131467611784</v>
      </c>
      <c r="N129" s="586">
        <v>-0.25194487307588409</v>
      </c>
      <c r="O129" s="585">
        <v>17865.854182600975</v>
      </c>
      <c r="P129" s="585">
        <v>-6557.7245118618011</v>
      </c>
      <c r="Q129" s="586">
        <v>-0.26849973928466692</v>
      </c>
      <c r="R129" s="185"/>
    </row>
    <row r="130" spans="1:18">
      <c r="A130" s="475"/>
      <c r="B130" s="475"/>
      <c r="C130" s="154" t="s">
        <v>112</v>
      </c>
      <c r="D130" s="585">
        <v>745.34744556828991</v>
      </c>
      <c r="E130" s="585">
        <v>589.15774848265517</v>
      </c>
      <c r="F130" s="590">
        <v>3.7720653761152723</v>
      </c>
      <c r="G130" s="597">
        <v>5.4366204001853428E-2</v>
      </c>
      <c r="H130" s="597">
        <v>3.7950102881807134E-2</v>
      </c>
      <c r="I130" s="598">
        <v>5.4581271109061484</v>
      </c>
      <c r="J130" s="598">
        <v>-0.93748055648178852</v>
      </c>
      <c r="K130" s="590">
        <v>-0.14658193642210543</v>
      </c>
      <c r="L130" s="591">
        <v>4068.2010997009279</v>
      </c>
      <c r="M130" s="591">
        <v>3069.273075453043</v>
      </c>
      <c r="N130" s="590">
        <v>3.0725667925514126</v>
      </c>
      <c r="O130" s="585">
        <v>1779.482743024826</v>
      </c>
      <c r="P130" s="585">
        <v>1407.2529138326645</v>
      </c>
      <c r="Q130" s="590">
        <v>3.780602207208327</v>
      </c>
      <c r="R130" s="185"/>
    </row>
    <row r="131" spans="1:18">
      <c r="A131" s="475"/>
      <c r="B131" s="475"/>
      <c r="C131" s="154" t="s">
        <v>83</v>
      </c>
      <c r="D131" s="585">
        <v>741.65131683850757</v>
      </c>
      <c r="E131" s="585">
        <v>-1046.9327572861862</v>
      </c>
      <c r="F131" s="586">
        <v>-0.58534165233386604</v>
      </c>
      <c r="G131" s="595">
        <v>5.40966055887439E-2</v>
      </c>
      <c r="H131" s="595">
        <v>-0.13389003866754895</v>
      </c>
      <c r="I131" s="596">
        <v>3.4900070863056842</v>
      </c>
      <c r="J131" s="596">
        <v>0.35820390781887212</v>
      </c>
      <c r="K131" s="586">
        <v>0.11437625144500456</v>
      </c>
      <c r="L131" s="587">
        <v>2588.3683513343335</v>
      </c>
      <c r="M131" s="587">
        <v>-3013.1249370002747</v>
      </c>
      <c r="N131" s="586">
        <v>-0.53791458489743427</v>
      </c>
      <c r="O131" s="585">
        <v>874.47265732288361</v>
      </c>
      <c r="P131" s="585">
        <v>-1279.3769268989563</v>
      </c>
      <c r="Q131" s="586">
        <v>-0.5939954843045272</v>
      </c>
      <c r="R131" s="185"/>
    </row>
    <row r="132" spans="1:18">
      <c r="A132" s="475"/>
      <c r="B132" s="475"/>
      <c r="C132" s="154" t="s">
        <v>113</v>
      </c>
      <c r="D132" s="585">
        <v>6937.26698765336</v>
      </c>
      <c r="E132" s="585">
        <v>5166.3797350252471</v>
      </c>
      <c r="F132" s="590">
        <v>2.9173961963744452</v>
      </c>
      <c r="G132" s="597">
        <v>0.50600947854396372</v>
      </c>
      <c r="H132" s="597">
        <v>0.31988283412512497</v>
      </c>
      <c r="I132" s="598">
        <v>6.7117589914390452</v>
      </c>
      <c r="J132" s="598">
        <v>2.5103511035838091</v>
      </c>
      <c r="K132" s="590">
        <v>0.59750235411332808</v>
      </c>
      <c r="L132" s="591">
        <v>46561.264080395697</v>
      </c>
      <c r="M132" s="591">
        <v>39121.044408701659</v>
      </c>
      <c r="N132" s="590">
        <v>5.2580496457027737</v>
      </c>
      <c r="O132" s="585">
        <v>16154.856686353683</v>
      </c>
      <c r="P132" s="585">
        <v>11789.384657740593</v>
      </c>
      <c r="Q132" s="590">
        <v>2.7005979148344417</v>
      </c>
      <c r="R132" s="185"/>
    </row>
    <row r="133" spans="1:18">
      <c r="A133" s="475"/>
      <c r="B133" s="475" t="s">
        <v>123</v>
      </c>
      <c r="C133" s="154" t="s">
        <v>72</v>
      </c>
      <c r="D133" s="585">
        <v>2231396.3593841046</v>
      </c>
      <c r="E133" s="585">
        <v>-265257.79694883944</v>
      </c>
      <c r="F133" s="586">
        <v>-0.10624531085973354</v>
      </c>
      <c r="G133" s="595">
        <v>15.199536088986484</v>
      </c>
      <c r="H133" s="595">
        <v>-7.4045934511806806</v>
      </c>
      <c r="I133" s="596">
        <v>6.1276356079756882</v>
      </c>
      <c r="J133" s="596">
        <v>0.57401170755120656</v>
      </c>
      <c r="K133" s="586">
        <v>0.10335804473675882</v>
      </c>
      <c r="L133" s="587">
        <v>13673183.787269356</v>
      </c>
      <c r="M133" s="587">
        <v>-192294.40643540211</v>
      </c>
      <c r="N133" s="586">
        <v>-1.3868573715885842E-2</v>
      </c>
      <c r="O133" s="585">
        <v>5899441.3752474962</v>
      </c>
      <c r="P133" s="585">
        <v>-552972.89676428493</v>
      </c>
      <c r="Q133" s="586">
        <v>-8.570015399706736E-2</v>
      </c>
      <c r="R133" s="185"/>
    </row>
    <row r="134" spans="1:18">
      <c r="A134" s="475"/>
      <c r="B134" s="475"/>
      <c r="C134" s="154" t="s">
        <v>108</v>
      </c>
      <c r="D134" s="585">
        <v>5342464.4822423868</v>
      </c>
      <c r="E134" s="585">
        <v>2145074.0716674183</v>
      </c>
      <c r="F134" s="590">
        <v>0.67088275006169229</v>
      </c>
      <c r="G134" s="597">
        <v>36.39110611634446</v>
      </c>
      <c r="H134" s="597">
        <v>7.4426725306209214</v>
      </c>
      <c r="I134" s="598">
        <v>6.6843663829426854</v>
      </c>
      <c r="J134" s="598">
        <v>0.16121535226323491</v>
      </c>
      <c r="K134" s="590">
        <v>2.4714336906352871E-2</v>
      </c>
      <c r="L134" s="591">
        <v>35710989.987166308</v>
      </c>
      <c r="M134" s="591">
        <v>14853929.434939612</v>
      </c>
      <c r="N134" s="590">
        <v>0.71217750927773038</v>
      </c>
      <c r="O134" s="585">
        <v>10453800.444974666</v>
      </c>
      <c r="P134" s="585">
        <v>3539130.1044879947</v>
      </c>
      <c r="Q134" s="590">
        <v>0.51182918783065257</v>
      </c>
      <c r="R134" s="185"/>
    </row>
    <row r="135" spans="1:18">
      <c r="A135" s="475"/>
      <c r="B135" s="475"/>
      <c r="C135" s="154" t="s">
        <v>74</v>
      </c>
      <c r="D135" s="585">
        <v>733414.01525048411</v>
      </c>
      <c r="E135" s="585">
        <v>-3917.0875183312455</v>
      </c>
      <c r="F135" s="586">
        <v>-5.3125217471795966E-3</v>
      </c>
      <c r="G135" s="595">
        <v>4.9957743930554273</v>
      </c>
      <c r="H135" s="595">
        <v>-1.6798509508490325</v>
      </c>
      <c r="I135" s="596">
        <v>5.0054734214592944</v>
      </c>
      <c r="J135" s="596">
        <v>0.47399582060700318</v>
      </c>
      <c r="K135" s="586">
        <v>0.10460072019728243</v>
      </c>
      <c r="L135" s="587">
        <v>3671084.36026204</v>
      </c>
      <c r="M135" s="587">
        <v>329884.98365343455</v>
      </c>
      <c r="N135" s="586">
        <v>9.8732504849284225E-2</v>
      </c>
      <c r="O135" s="585">
        <v>1577922.2282043726</v>
      </c>
      <c r="P135" s="585">
        <v>259365.36233626539</v>
      </c>
      <c r="Q135" s="586">
        <v>0.19670396404595358</v>
      </c>
      <c r="R135" s="185"/>
    </row>
    <row r="136" spans="1:18">
      <c r="A136" s="475"/>
      <c r="B136" s="475"/>
      <c r="C136" s="154" t="s">
        <v>109</v>
      </c>
      <c r="D136" s="585">
        <v>533843.70557158813</v>
      </c>
      <c r="E136" s="585">
        <v>492261.56690184621</v>
      </c>
      <c r="F136" s="590">
        <v>11.838293619564357</v>
      </c>
      <c r="G136" s="597">
        <v>3.6363672615085072</v>
      </c>
      <c r="H136" s="597">
        <v>3.2598921911973688</v>
      </c>
      <c r="I136" s="598">
        <v>5.9504302686805968</v>
      </c>
      <c r="J136" s="598">
        <v>-1.1247630508806195</v>
      </c>
      <c r="K136" s="590">
        <v>-0.1589727658424426</v>
      </c>
      <c r="L136" s="591">
        <v>3176599.7443777905</v>
      </c>
      <c r="M136" s="591">
        <v>2882398.0746485642</v>
      </c>
      <c r="N136" s="590">
        <v>9.797354574164828</v>
      </c>
      <c r="O136" s="585">
        <v>911288.50605779712</v>
      </c>
      <c r="P136" s="585">
        <v>808832.67022048146</v>
      </c>
      <c r="Q136" s="590">
        <v>7.8944519227268355</v>
      </c>
      <c r="R136" s="185"/>
    </row>
    <row r="137" spans="1:18">
      <c r="A137" s="475"/>
      <c r="B137" s="475"/>
      <c r="C137" s="154" t="s">
        <v>76</v>
      </c>
      <c r="D137" s="585">
        <v>352792.47863858193</v>
      </c>
      <c r="E137" s="585">
        <v>157117.28767308412</v>
      </c>
      <c r="F137" s="586">
        <v>0.80294945362178105</v>
      </c>
      <c r="G137" s="595">
        <v>2.40310601406116</v>
      </c>
      <c r="H137" s="595">
        <v>0.63150807240727524</v>
      </c>
      <c r="I137" s="596">
        <v>3.8694741437598936</v>
      </c>
      <c r="J137" s="596">
        <v>-5.393422837783568E-2</v>
      </c>
      <c r="K137" s="586">
        <v>-1.3746779142556804E-2</v>
      </c>
      <c r="L137" s="587">
        <v>1365121.3742049574</v>
      </c>
      <c r="M137" s="587">
        <v>597407.69175127428</v>
      </c>
      <c r="N137" s="586">
        <v>0.77816470567764884</v>
      </c>
      <c r="O137" s="585">
        <v>322202.87020962086</v>
      </c>
      <c r="P137" s="585">
        <v>115550.04318944088</v>
      </c>
      <c r="Q137" s="586">
        <v>0.55915055630067545</v>
      </c>
      <c r="R137" s="185"/>
    </row>
    <row r="138" spans="1:18">
      <c r="A138" s="475"/>
      <c r="B138" s="475"/>
      <c r="C138" s="154" t="s">
        <v>77</v>
      </c>
      <c r="D138" s="585">
        <v>976480.00908875221</v>
      </c>
      <c r="E138" s="585">
        <v>-135601.79796630319</v>
      </c>
      <c r="F138" s="590">
        <v>-0.12193509245996505</v>
      </c>
      <c r="G138" s="597">
        <v>6.6514597802852666</v>
      </c>
      <c r="H138" s="597">
        <v>-3.4170718031429832</v>
      </c>
      <c r="I138" s="598">
        <v>6.6330587181764677</v>
      </c>
      <c r="J138" s="598">
        <v>0.93463740948110274</v>
      </c>
      <c r="K138" s="590">
        <v>0.16401690202423536</v>
      </c>
      <c r="L138" s="591">
        <v>6477049.2374111842</v>
      </c>
      <c r="M138" s="591">
        <v>139938.57107620873</v>
      </c>
      <c r="N138" s="590">
        <v>2.2082393450948087E-2</v>
      </c>
      <c r="O138" s="585">
        <v>2590117.9446323384</v>
      </c>
      <c r="P138" s="585">
        <v>-383995.0205551954</v>
      </c>
      <c r="Q138" s="590">
        <v>-0.12911245304059338</v>
      </c>
      <c r="R138" s="185"/>
    </row>
    <row r="139" spans="1:18">
      <c r="A139" s="475"/>
      <c r="B139" s="475"/>
      <c r="C139" s="154" t="s">
        <v>110</v>
      </c>
      <c r="D139" s="585">
        <v>16009.7956953429</v>
      </c>
      <c r="E139" s="585">
        <v>15817.882369754199</v>
      </c>
      <c r="F139" s="586">
        <v>82.422011714050058</v>
      </c>
      <c r="G139" s="595">
        <v>0.10905344827031554</v>
      </c>
      <c r="H139" s="595">
        <v>0.10731590938809289</v>
      </c>
      <c r="I139" s="596">
        <v>5.9042425513987302</v>
      </c>
      <c r="J139" s="596">
        <v>-1.4087990737933307</v>
      </c>
      <c r="K139" s="586">
        <v>-0.19264201490940258</v>
      </c>
      <c r="L139" s="587">
        <v>94525.716983643768</v>
      </c>
      <c r="M139" s="587">
        <v>93122.246845184563</v>
      </c>
      <c r="N139" s="586">
        <v>66.351427289659668</v>
      </c>
      <c r="O139" s="585">
        <v>25826.916707277298</v>
      </c>
      <c r="P139" s="585">
        <v>25315.866003394127</v>
      </c>
      <c r="Q139" s="586">
        <v>49.536896850026586</v>
      </c>
      <c r="R139" s="185"/>
    </row>
    <row r="140" spans="1:18">
      <c r="A140" s="475"/>
      <c r="B140" s="475"/>
      <c r="C140" s="154" t="s">
        <v>79</v>
      </c>
      <c r="D140" s="585">
        <v>658973.38550784811</v>
      </c>
      <c r="E140" s="585">
        <v>-37.212554263067432</v>
      </c>
      <c r="F140" s="590">
        <v>-5.6467307767879297E-5</v>
      </c>
      <c r="G140" s="597">
        <v>4.4887093736554791</v>
      </c>
      <c r="H140" s="597">
        <v>-1.4778202272318923</v>
      </c>
      <c r="I140" s="598">
        <v>7.0766873108848607</v>
      </c>
      <c r="J140" s="598">
        <v>0.44215533593186152</v>
      </c>
      <c r="K140" s="590">
        <v>6.6644540655031489E-2</v>
      </c>
      <c r="L140" s="591">
        <v>4663348.5954342261</v>
      </c>
      <c r="M140" s="591">
        <v>291121.71075825021</v>
      </c>
      <c r="N140" s="590">
        <v>6.6584310109475284E-2</v>
      </c>
      <c r="O140" s="585">
        <v>2078305.6993215596</v>
      </c>
      <c r="P140" s="585">
        <v>123327.76143994764</v>
      </c>
      <c r="Q140" s="590">
        <v>6.3083965834204739E-2</v>
      </c>
      <c r="R140" s="185"/>
    </row>
    <row r="141" spans="1:18">
      <c r="A141" s="475"/>
      <c r="B141" s="475"/>
      <c r="C141" s="154" t="s">
        <v>111</v>
      </c>
      <c r="D141" s="585">
        <v>6661.2056400242163</v>
      </c>
      <c r="E141" s="585">
        <v>-4121.7583866022087</v>
      </c>
      <c r="F141" s="586">
        <v>-0.38224725376291074</v>
      </c>
      <c r="G141" s="595">
        <v>4.5373935964318768E-2</v>
      </c>
      <c r="H141" s="595">
        <v>-5.2252527463370377E-2</v>
      </c>
      <c r="I141" s="596">
        <v>4.8869402021198018</v>
      </c>
      <c r="J141" s="596">
        <v>3.339839308310566E-2</v>
      </c>
      <c r="K141" s="586">
        <v>6.8812414515358605E-3</v>
      </c>
      <c r="L141" s="587">
        <v>32552.913636821508</v>
      </c>
      <c r="M141" s="587">
        <v>-19782.653091748532</v>
      </c>
      <c r="N141" s="586">
        <v>-0.37799634795870402</v>
      </c>
      <c r="O141" s="585">
        <v>17545.760237812996</v>
      </c>
      <c r="P141" s="585">
        <v>-11201.050364463179</v>
      </c>
      <c r="Q141" s="586">
        <v>-0.38964497729623887</v>
      </c>
      <c r="R141" s="185"/>
    </row>
    <row r="142" spans="1:18">
      <c r="A142" s="475"/>
      <c r="B142" s="475"/>
      <c r="C142" s="154" t="s">
        <v>81</v>
      </c>
      <c r="D142" s="585">
        <v>69398.479399529329</v>
      </c>
      <c r="E142" s="585">
        <v>-8820.6858481835225</v>
      </c>
      <c r="F142" s="590">
        <v>-0.11276885684281118</v>
      </c>
      <c r="G142" s="597">
        <v>0.47271955415624906</v>
      </c>
      <c r="H142" s="597">
        <v>-0.23545868482738824</v>
      </c>
      <c r="I142" s="598">
        <v>5.9867850849519613</v>
      </c>
      <c r="J142" s="598">
        <v>2.5181539562272981E-2</v>
      </c>
      <c r="K142" s="590">
        <v>4.2239540705028477E-3</v>
      </c>
      <c r="L142" s="591">
        <v>415473.78138744814</v>
      </c>
      <c r="M142" s="591">
        <v>-50837.871470738726</v>
      </c>
      <c r="N142" s="590">
        <v>-0.10902123324419553</v>
      </c>
      <c r="O142" s="585">
        <v>201379.14132432785</v>
      </c>
      <c r="P142" s="585">
        <v>-27724.085899541213</v>
      </c>
      <c r="Q142" s="590">
        <v>-0.12101132854165568</v>
      </c>
      <c r="R142" s="185"/>
    </row>
    <row r="143" spans="1:18">
      <c r="A143" s="475"/>
      <c r="B143" s="475"/>
      <c r="C143" s="154" t="s">
        <v>112</v>
      </c>
      <c r="D143" s="585">
        <v>7953.9169678664275</v>
      </c>
      <c r="E143" s="585">
        <v>7406.6637931056393</v>
      </c>
      <c r="F143" s="586">
        <v>13.534254591292575</v>
      </c>
      <c r="G143" s="595">
        <v>5.4179459195342866E-2</v>
      </c>
      <c r="H143" s="595">
        <v>4.9224755468283699E-2</v>
      </c>
      <c r="I143" s="596">
        <v>5.5504159691357025</v>
      </c>
      <c r="J143" s="596">
        <v>-0.60948938710816325</v>
      </c>
      <c r="K143" s="586">
        <v>-9.8944602531979883E-2</v>
      </c>
      <c r="L143" s="587">
        <v>44147.547755625244</v>
      </c>
      <c r="M143" s="587">
        <v>40776.519993194801</v>
      </c>
      <c r="N143" s="586">
        <v>12.096168547658525</v>
      </c>
      <c r="O143" s="585">
        <v>19109.636559605598</v>
      </c>
      <c r="P143" s="585">
        <v>17682.073737682382</v>
      </c>
      <c r="Q143" s="586">
        <v>12.386196576526885</v>
      </c>
      <c r="R143" s="185"/>
    </row>
    <row r="144" spans="1:18">
      <c r="A144" s="475"/>
      <c r="B144" s="475"/>
      <c r="C144" s="154" t="s">
        <v>83</v>
      </c>
      <c r="D144" s="585">
        <v>19178.839342102525</v>
      </c>
      <c r="E144" s="585">
        <v>7413.7024926648246</v>
      </c>
      <c r="F144" s="590">
        <v>0.630141628400961</v>
      </c>
      <c r="G144" s="597">
        <v>0.13063992844624953</v>
      </c>
      <c r="H144" s="597">
        <v>2.4121099345348146E-2</v>
      </c>
      <c r="I144" s="598">
        <v>3.088271309920787</v>
      </c>
      <c r="J144" s="598">
        <v>-0.18021095356011685</v>
      </c>
      <c r="K144" s="590">
        <v>-5.5135974141158048E-2</v>
      </c>
      <c r="L144" s="591">
        <v>59229.459297795293</v>
      </c>
      <c r="M144" s="591">
        <v>20775.318177982568</v>
      </c>
      <c r="N144" s="590">
        <v>0.54026218173102047</v>
      </c>
      <c r="O144" s="585">
        <v>20130.40444624424</v>
      </c>
      <c r="P144" s="585">
        <v>4153.6575318574905</v>
      </c>
      <c r="Q144" s="590">
        <v>0.25998143139622515</v>
      </c>
      <c r="R144" s="185"/>
    </row>
    <row r="145" spans="1:18">
      <c r="A145" s="475"/>
      <c r="B145" s="475"/>
      <c r="C145" s="154" t="s">
        <v>113</v>
      </c>
      <c r="D145" s="585">
        <v>36881.424562745444</v>
      </c>
      <c r="E145" s="585">
        <v>16324.235242174673</v>
      </c>
      <c r="F145" s="586">
        <v>0.79408887020560015</v>
      </c>
      <c r="G145" s="595">
        <v>0.25122410068348849</v>
      </c>
      <c r="H145" s="595">
        <v>6.5104061107628564E-2</v>
      </c>
      <c r="I145" s="596">
        <v>5.400974244335961</v>
      </c>
      <c r="J145" s="596">
        <v>1.7093686509143868</v>
      </c>
      <c r="K145" s="586">
        <v>0.4630420578949373</v>
      </c>
      <c r="L145" s="587">
        <v>199195.62415780782</v>
      </c>
      <c r="M145" s="587">
        <v>123306.58907696251</v>
      </c>
      <c r="N145" s="586">
        <v>1.6248274727120042</v>
      </c>
      <c r="O145" s="585">
        <v>88954.428324580193</v>
      </c>
      <c r="P145" s="585">
        <v>39594.746197752756</v>
      </c>
      <c r="Q145" s="586">
        <v>0.80216777117842608</v>
      </c>
      <c r="R145" s="185"/>
    </row>
    <row r="146" spans="1:18">
      <c r="A146" s="475"/>
      <c r="B146" s="475" t="s">
        <v>124</v>
      </c>
      <c r="C146" s="154" t="s">
        <v>72</v>
      </c>
      <c r="D146" s="585">
        <v>840086.45774748863</v>
      </c>
      <c r="E146" s="585">
        <v>-118445.67529433535</v>
      </c>
      <c r="F146" s="590">
        <v>-0.12356985354101548</v>
      </c>
      <c r="G146" s="597">
        <v>13.228990466925055</v>
      </c>
      <c r="H146" s="597">
        <v>-7.7083298751004143</v>
      </c>
      <c r="I146" s="598">
        <v>6.1882814433695188</v>
      </c>
      <c r="J146" s="598">
        <v>0.45608362469215713</v>
      </c>
      <c r="K146" s="590">
        <v>7.9565227704823549E-2</v>
      </c>
      <c r="L146" s="591">
        <v>5198691.4373048153</v>
      </c>
      <c r="M146" s="591">
        <v>-295804.36484968662</v>
      </c>
      <c r="N146" s="590">
        <v>-5.3836489370634483E-2</v>
      </c>
      <c r="O146" s="585">
        <v>2230213.0451408625</v>
      </c>
      <c r="P146" s="585">
        <v>-276892.16028677812</v>
      </c>
      <c r="Q146" s="590">
        <v>-0.11044297610141503</v>
      </c>
      <c r="R146" s="185"/>
    </row>
    <row r="147" spans="1:18">
      <c r="A147" s="475"/>
      <c r="B147" s="475"/>
      <c r="C147" s="154" t="s">
        <v>108</v>
      </c>
      <c r="D147" s="585">
        <v>2478878.7184728808</v>
      </c>
      <c r="E147" s="585">
        <v>1097994.633258814</v>
      </c>
      <c r="F147" s="586">
        <v>0.79513888603372607</v>
      </c>
      <c r="G147" s="595">
        <v>39.035342889907653</v>
      </c>
      <c r="H147" s="595">
        <v>8.8725434899733102</v>
      </c>
      <c r="I147" s="596">
        <v>6.6189498839147483</v>
      </c>
      <c r="J147" s="596">
        <v>-1.9546254990834733E-2</v>
      </c>
      <c r="K147" s="586">
        <v>-2.9443799592323199E-3</v>
      </c>
      <c r="L147" s="587">
        <v>16407574.005874814</v>
      </c>
      <c r="M147" s="587">
        <v>7240580.3379050642</v>
      </c>
      <c r="N147" s="586">
        <v>0.78985331507364986</v>
      </c>
      <c r="O147" s="585">
        <v>4676194.8405413628</v>
      </c>
      <c r="P147" s="585">
        <v>1688344.0169533081</v>
      </c>
      <c r="Q147" s="586">
        <v>0.56506971620685098</v>
      </c>
      <c r="R147" s="185"/>
    </row>
    <row r="148" spans="1:18">
      <c r="A148" s="475"/>
      <c r="B148" s="475"/>
      <c r="C148" s="154" t="s">
        <v>74</v>
      </c>
      <c r="D148" s="585">
        <v>280647.14711888152</v>
      </c>
      <c r="E148" s="585">
        <v>12869.038673782954</v>
      </c>
      <c r="F148" s="590">
        <v>4.8058591303483791E-2</v>
      </c>
      <c r="G148" s="597">
        <v>4.4194004076201239</v>
      </c>
      <c r="H148" s="597">
        <v>-1.4297055783260264</v>
      </c>
      <c r="I148" s="598">
        <v>5.4412945908064394</v>
      </c>
      <c r="J148" s="598">
        <v>0.91823082235552178</v>
      </c>
      <c r="K148" s="590">
        <v>0.20301080625047263</v>
      </c>
      <c r="L148" s="591">
        <v>1527083.8035432291</v>
      </c>
      <c r="M148" s="591">
        <v>315906.34325088304</v>
      </c>
      <c r="N148" s="590">
        <v>0.26082581092173862</v>
      </c>
      <c r="O148" s="585">
        <v>641851.02470242977</v>
      </c>
      <c r="P148" s="585">
        <v>183183.38241494045</v>
      </c>
      <c r="Q148" s="590">
        <v>0.39938152493461165</v>
      </c>
      <c r="R148" s="185"/>
    </row>
    <row r="149" spans="1:18">
      <c r="A149" s="475"/>
      <c r="B149" s="475"/>
      <c r="C149" s="154" t="s">
        <v>109</v>
      </c>
      <c r="D149" s="585">
        <v>272876.37680523581</v>
      </c>
      <c r="E149" s="585">
        <v>248715.75986914316</v>
      </c>
      <c r="F149" s="586">
        <v>10.294263616157746</v>
      </c>
      <c r="G149" s="595">
        <v>4.2970327090911917</v>
      </c>
      <c r="H149" s="595">
        <v>3.7692897581620075</v>
      </c>
      <c r="I149" s="596">
        <v>5.7765462562131695</v>
      </c>
      <c r="J149" s="596">
        <v>-1.2414844180443598</v>
      </c>
      <c r="K149" s="586">
        <v>-0.17689925787845068</v>
      </c>
      <c r="L149" s="587">
        <v>1576283.012843299</v>
      </c>
      <c r="M149" s="587">
        <v>1406723.0620768147</v>
      </c>
      <c r="N149" s="586">
        <v>8.2963167641758524</v>
      </c>
      <c r="O149" s="585">
        <v>421102.44924581051</v>
      </c>
      <c r="P149" s="585">
        <v>365594.57970080763</v>
      </c>
      <c r="Q149" s="586">
        <v>6.5863558212120275</v>
      </c>
      <c r="R149" s="185"/>
    </row>
    <row r="150" spans="1:18">
      <c r="A150" s="475"/>
      <c r="B150" s="475"/>
      <c r="C150" s="154" t="s">
        <v>76</v>
      </c>
      <c r="D150" s="585">
        <v>169811.29098181066</v>
      </c>
      <c r="E150" s="585">
        <v>46094.258119456033</v>
      </c>
      <c r="F150" s="590">
        <v>0.37257810871312835</v>
      </c>
      <c r="G150" s="597">
        <v>2.6740485206700444</v>
      </c>
      <c r="H150" s="597">
        <v>-2.831591711243675E-2</v>
      </c>
      <c r="I150" s="598">
        <v>3.8195537166734712</v>
      </c>
      <c r="J150" s="598">
        <v>-0.10262886094982848</v>
      </c>
      <c r="K150" s="590">
        <v>-2.6166263022874843E-2</v>
      </c>
      <c r="L150" s="591">
        <v>648603.34760269523</v>
      </c>
      <c r="M150" s="591">
        <v>163362.55675471871</v>
      </c>
      <c r="N150" s="590">
        <v>0.33666286890110064</v>
      </c>
      <c r="O150" s="585">
        <v>156353.50970900059</v>
      </c>
      <c r="P150" s="585">
        <v>34998.337512020473</v>
      </c>
      <c r="Q150" s="590">
        <v>0.28839592807146458</v>
      </c>
      <c r="R150" s="185"/>
    </row>
    <row r="151" spans="1:18">
      <c r="A151" s="475"/>
      <c r="B151" s="475"/>
      <c r="C151" s="154" t="s">
        <v>77</v>
      </c>
      <c r="D151" s="585">
        <v>369250.79798844975</v>
      </c>
      <c r="E151" s="585">
        <v>-52680.437171876896</v>
      </c>
      <c r="F151" s="586">
        <v>-0.12485550436165085</v>
      </c>
      <c r="G151" s="595">
        <v>5.8146578146150034</v>
      </c>
      <c r="H151" s="595">
        <v>-3.4016314764115894</v>
      </c>
      <c r="I151" s="596">
        <v>6.6955590800868219</v>
      </c>
      <c r="J151" s="596">
        <v>0.82983200345125407</v>
      </c>
      <c r="K151" s="586">
        <v>0.14147129462546093</v>
      </c>
      <c r="L151" s="587">
        <v>2472340.5333008696</v>
      </c>
      <c r="M151" s="587">
        <v>-2592.9372573476285</v>
      </c>
      <c r="N151" s="586">
        <v>-1.0476795793475594E-3</v>
      </c>
      <c r="O151" s="585">
        <v>978209.38302063942</v>
      </c>
      <c r="P151" s="585">
        <v>-149001.43595220847</v>
      </c>
      <c r="Q151" s="586">
        <v>-0.13218595265789193</v>
      </c>
      <c r="R151" s="185"/>
    </row>
    <row r="152" spans="1:18">
      <c r="A152" s="475"/>
      <c r="B152" s="475"/>
      <c r="C152" s="154" t="s">
        <v>110</v>
      </c>
      <c r="D152" s="585">
        <v>21852.258418147248</v>
      </c>
      <c r="E152" s="585">
        <v>21811.148065984798</v>
      </c>
      <c r="F152" s="590">
        <v>530.55123390325025</v>
      </c>
      <c r="G152" s="597">
        <v>0.34411138952241599</v>
      </c>
      <c r="H152" s="597">
        <v>0.3432134116842947</v>
      </c>
      <c r="I152" s="598">
        <v>5.7611428994614808</v>
      </c>
      <c r="J152" s="598">
        <v>-2.5193885806392444</v>
      </c>
      <c r="K152" s="590">
        <v>-0.30425445355695918</v>
      </c>
      <c r="L152" s="591">
        <v>125893.9834229064</v>
      </c>
      <c r="M152" s="591">
        <v>125553.56785766721</v>
      </c>
      <c r="N152" s="590">
        <v>368.82440369448943</v>
      </c>
      <c r="O152" s="585">
        <v>34994.172625780106</v>
      </c>
      <c r="P152" s="585">
        <v>34853.478047966957</v>
      </c>
      <c r="Q152" s="590">
        <v>247.72438703540254</v>
      </c>
      <c r="R152" s="185"/>
    </row>
    <row r="153" spans="1:18">
      <c r="A153" s="475"/>
      <c r="B153" s="475"/>
      <c r="C153" s="154" t="s">
        <v>79</v>
      </c>
      <c r="D153" s="585">
        <v>265365.85533400491</v>
      </c>
      <c r="E153" s="585">
        <v>8132.6084592377592</v>
      </c>
      <c r="F153" s="586">
        <v>3.161569726325883E-2</v>
      </c>
      <c r="G153" s="595">
        <v>4.1787631952473987</v>
      </c>
      <c r="H153" s="595">
        <v>-1.4400102467497966</v>
      </c>
      <c r="I153" s="596">
        <v>7.1880131110615277</v>
      </c>
      <c r="J153" s="596">
        <v>0.46306989669995513</v>
      </c>
      <c r="K153" s="586">
        <v>6.8858558643445186E-2</v>
      </c>
      <c r="L153" s="587">
        <v>1907453.247368884</v>
      </c>
      <c r="M153" s="587">
        <v>177574.26929022348</v>
      </c>
      <c r="N153" s="586">
        <v>0.1026512672507596</v>
      </c>
      <c r="O153" s="585">
        <v>841416.36630177498</v>
      </c>
      <c r="P153" s="585">
        <v>75209.52693786996</v>
      </c>
      <c r="Q153" s="586">
        <v>9.8158255805061642E-2</v>
      </c>
      <c r="R153" s="185"/>
    </row>
    <row r="154" spans="1:18">
      <c r="A154" s="475"/>
      <c r="B154" s="475"/>
      <c r="C154" s="154" t="s">
        <v>111</v>
      </c>
      <c r="D154" s="585">
        <v>1756.018962085247</v>
      </c>
      <c r="E154" s="585">
        <v>-2631.8527990555485</v>
      </c>
      <c r="F154" s="590">
        <v>-0.59980166748795261</v>
      </c>
      <c r="G154" s="597">
        <v>2.7652342083281021E-2</v>
      </c>
      <c r="H154" s="597">
        <v>-6.8192412115192683E-2</v>
      </c>
      <c r="I154" s="598">
        <v>5.3140553380994033</v>
      </c>
      <c r="J154" s="598">
        <v>0.2735641876919459</v>
      </c>
      <c r="K154" s="590">
        <v>5.4273319708106588E-2</v>
      </c>
      <c r="L154" s="591">
        <v>9331.5819392728808</v>
      </c>
      <c r="M154" s="591">
        <v>-12785.446841880083</v>
      </c>
      <c r="N154" s="590">
        <v>-0.57808157544087513</v>
      </c>
      <c r="O154" s="585">
        <v>4682.7172322273254</v>
      </c>
      <c r="P154" s="585">
        <v>-7030.3037056922913</v>
      </c>
      <c r="Q154" s="590">
        <v>-0.60021268150665186</v>
      </c>
      <c r="R154" s="185"/>
    </row>
    <row r="155" spans="1:18">
      <c r="A155" s="475"/>
      <c r="B155" s="475"/>
      <c r="C155" s="154" t="s">
        <v>81</v>
      </c>
      <c r="D155" s="585">
        <v>25518.782389320717</v>
      </c>
      <c r="E155" s="585">
        <v>-8081.9898251527775</v>
      </c>
      <c r="F155" s="586">
        <v>-0.24052988346712667</v>
      </c>
      <c r="G155" s="595">
        <v>0.40184879287428071</v>
      </c>
      <c r="H155" s="595">
        <v>-0.33209648380760554</v>
      </c>
      <c r="I155" s="596">
        <v>5.953588449575455</v>
      </c>
      <c r="J155" s="596">
        <v>-4.9595674540131363E-2</v>
      </c>
      <c r="K155" s="586">
        <v>-8.2615614505140642E-3</v>
      </c>
      <c r="L155" s="587">
        <v>151928.32808028936</v>
      </c>
      <c r="M155" s="587">
        <v>-49783.294235662033</v>
      </c>
      <c r="N155" s="586">
        <v>-0.24680429250469205</v>
      </c>
      <c r="O155" s="585">
        <v>73901.054003596306</v>
      </c>
      <c r="P155" s="585">
        <v>-24465.347415374199</v>
      </c>
      <c r="Q155" s="586">
        <v>-0.24871650342447033</v>
      </c>
      <c r="R155" s="185"/>
    </row>
    <row r="156" spans="1:18">
      <c r="A156" s="475"/>
      <c r="B156" s="475"/>
      <c r="C156" s="154" t="s">
        <v>112</v>
      </c>
      <c r="D156" s="585">
        <v>4813.0893833009613</v>
      </c>
      <c r="E156" s="585">
        <v>4372.0561523482766</v>
      </c>
      <c r="F156" s="590">
        <v>9.9132125325434242</v>
      </c>
      <c r="G156" s="597">
        <v>7.5792572277465636E-2</v>
      </c>
      <c r="H156" s="597">
        <v>6.6159036040520355E-2</v>
      </c>
      <c r="I156" s="598">
        <v>5.5707297663926587</v>
      </c>
      <c r="J156" s="598">
        <v>-0.63731534332033934</v>
      </c>
      <c r="K156" s="590">
        <v>-0.10265958640075069</v>
      </c>
      <c r="L156" s="591">
        <v>26812.42029586315</v>
      </c>
      <c r="M156" s="591">
        <v>24074.466103226412</v>
      </c>
      <c r="N156" s="590">
        <v>8.7928666476490278</v>
      </c>
      <c r="O156" s="585">
        <v>11490.840562343597</v>
      </c>
      <c r="P156" s="585">
        <v>10459.313509763759</v>
      </c>
      <c r="Q156" s="590">
        <v>10.139640529644979</v>
      </c>
      <c r="R156" s="185"/>
    </row>
    <row r="157" spans="1:18">
      <c r="A157" s="475"/>
      <c r="B157" s="475"/>
      <c r="C157" s="154" t="s">
        <v>83</v>
      </c>
      <c r="D157" s="585">
        <v>7351.3623911686254</v>
      </c>
      <c r="E157" s="585">
        <v>1438.239120170455</v>
      </c>
      <c r="F157" s="586">
        <v>0.24322833370048644</v>
      </c>
      <c r="G157" s="595">
        <v>0.11576320757799033</v>
      </c>
      <c r="H157" s="595">
        <v>-1.339777918401755E-2</v>
      </c>
      <c r="I157" s="596">
        <v>3.0506360256087715</v>
      </c>
      <c r="J157" s="596">
        <v>2.8653107429113867E-2</v>
      </c>
      <c r="K157" s="586">
        <v>9.4815583690901692E-3</v>
      </c>
      <c r="L157" s="587">
        <v>22426.33094780445</v>
      </c>
      <c r="M157" s="587">
        <v>4556.9734297573559</v>
      </c>
      <c r="N157" s="586">
        <v>0.25501607571257429</v>
      </c>
      <c r="O157" s="585">
        <v>6558.6898010969162</v>
      </c>
      <c r="P157" s="585">
        <v>338.45834898948669</v>
      </c>
      <c r="Q157" s="586">
        <v>5.4412500820177068E-2</v>
      </c>
      <c r="R157" s="185"/>
    </row>
    <row r="158" spans="1:18">
      <c r="A158" s="475"/>
      <c r="B158" s="475"/>
      <c r="C158" s="154" t="s">
        <v>113</v>
      </c>
      <c r="D158" s="585">
        <v>23702.33064034683</v>
      </c>
      <c r="E158" s="585">
        <v>15303.34863004283</v>
      </c>
      <c r="F158" s="590">
        <v>1.8220480304956537</v>
      </c>
      <c r="G158" s="597">
        <v>0.37324480497613549</v>
      </c>
      <c r="H158" s="597">
        <v>0.18978493875486308</v>
      </c>
      <c r="I158" s="598">
        <v>6.0889446244396837</v>
      </c>
      <c r="J158" s="598">
        <v>2.2129920026313572</v>
      </c>
      <c r="K158" s="590">
        <v>0.57095434814651713</v>
      </c>
      <c r="L158" s="591">
        <v>144322.17873923184</v>
      </c>
      <c r="M158" s="591">
        <v>111768.12239587308</v>
      </c>
      <c r="N158" s="590">
        <v>3.4333086241854627</v>
      </c>
      <c r="O158" s="585">
        <v>56092.081540465355</v>
      </c>
      <c r="P158" s="585">
        <v>35361.703868985176</v>
      </c>
      <c r="Q158" s="590">
        <v>1.7057915890087254</v>
      </c>
      <c r="R158" s="185"/>
    </row>
    <row r="159" spans="1:18">
      <c r="A159" s="475" t="s">
        <v>101</v>
      </c>
      <c r="B159" s="475" t="s">
        <v>122</v>
      </c>
      <c r="C159" s="154" t="s">
        <v>72</v>
      </c>
      <c r="D159" s="585">
        <v>11431063.186041208</v>
      </c>
      <c r="E159" s="585">
        <v>381606.08909134194</v>
      </c>
      <c r="F159" s="586">
        <v>3.4536184515045712E-2</v>
      </c>
      <c r="G159" s="595">
        <v>6.7569884178581585</v>
      </c>
      <c r="H159" s="595">
        <v>-0.43187990283285949</v>
      </c>
      <c r="I159" s="596">
        <v>2.7190181787729264</v>
      </c>
      <c r="J159" s="596">
        <v>2.8801133682557545E-2</v>
      </c>
      <c r="K159" s="586">
        <v>1.0705877332507224E-2</v>
      </c>
      <c r="L159" s="587">
        <v>31081268.605548009</v>
      </c>
      <c r="M159" s="587">
        <v>1355830.784338735</v>
      </c>
      <c r="N159" s="586">
        <v>4.5611802002503789E-2</v>
      </c>
      <c r="O159" s="585">
        <v>10644045.634755608</v>
      </c>
      <c r="P159" s="585">
        <v>194135.0537343435</v>
      </c>
      <c r="Q159" s="586">
        <v>1.8577676069967939E-2</v>
      </c>
      <c r="R159" s="185"/>
    </row>
    <row r="160" spans="1:18">
      <c r="A160" s="475"/>
      <c r="B160" s="475"/>
      <c r="C160" s="154" t="s">
        <v>108</v>
      </c>
      <c r="D160" s="585">
        <v>34152990.876127087</v>
      </c>
      <c r="E160" s="585">
        <v>5515401.7823398747</v>
      </c>
      <c r="F160" s="590">
        <v>0.19259309030090158</v>
      </c>
      <c r="G160" s="597">
        <v>20.188092746001743</v>
      </c>
      <c r="H160" s="597">
        <v>1.5562400485399692</v>
      </c>
      <c r="I160" s="598">
        <v>2.5038086363007932</v>
      </c>
      <c r="J160" s="598">
        <v>0.18889329613258932</v>
      </c>
      <c r="K160" s="590">
        <v>8.1598360361145719E-2</v>
      </c>
      <c r="L160" s="591">
        <v>85512553.511149198</v>
      </c>
      <c r="M160" s="591">
        <v>19218959.212507531</v>
      </c>
      <c r="N160" s="590">
        <v>0.28990673104748704</v>
      </c>
      <c r="O160" s="585">
        <v>18659364.87375617</v>
      </c>
      <c r="P160" s="585">
        <v>1622818.8975389414</v>
      </c>
      <c r="Q160" s="590">
        <v>9.5255159103516229E-2</v>
      </c>
      <c r="R160" s="185"/>
    </row>
    <row r="161" spans="1:18">
      <c r="A161" s="475"/>
      <c r="B161" s="475"/>
      <c r="C161" s="154" t="s">
        <v>74</v>
      </c>
      <c r="D161" s="585">
        <v>23529454.154103614</v>
      </c>
      <c r="E161" s="585">
        <v>3269839.7592003308</v>
      </c>
      <c r="F161" s="586">
        <v>0.16139693952037534</v>
      </c>
      <c r="G161" s="595">
        <v>13.908439364760723</v>
      </c>
      <c r="H161" s="595">
        <v>0.7273664093175114</v>
      </c>
      <c r="I161" s="596">
        <v>2.6850142945562161</v>
      </c>
      <c r="J161" s="596">
        <v>5.2825276710011693E-2</v>
      </c>
      <c r="K161" s="586">
        <v>2.0068952629107205E-2</v>
      </c>
      <c r="L161" s="587">
        <v>63176920.746873349</v>
      </c>
      <c r="M161" s="587">
        <v>9849786.2308100536</v>
      </c>
      <c r="N161" s="586">
        <v>0.1847049596832</v>
      </c>
      <c r="O161" s="585">
        <v>16873195.035830498</v>
      </c>
      <c r="P161" s="585">
        <v>1666735.2280234676</v>
      </c>
      <c r="Q161" s="586">
        <v>0.10960705181147831</v>
      </c>
      <c r="R161" s="185"/>
    </row>
    <row r="162" spans="1:18">
      <c r="A162" s="475"/>
      <c r="B162" s="475"/>
      <c r="C162" s="154" t="s">
        <v>109</v>
      </c>
      <c r="D162" s="585">
        <v>7677919.8963834252</v>
      </c>
      <c r="E162" s="585">
        <v>-1613921.4249644652</v>
      </c>
      <c r="F162" s="590">
        <v>-0.17369231448846428</v>
      </c>
      <c r="G162" s="597">
        <v>4.5384768650791099</v>
      </c>
      <c r="H162" s="597">
        <v>-1.5068720719618547</v>
      </c>
      <c r="I162" s="598">
        <v>2.8648336858588062</v>
      </c>
      <c r="J162" s="598">
        <v>0.10963496891092372</v>
      </c>
      <c r="K162" s="590">
        <v>3.9792036863451251E-2</v>
      </c>
      <c r="L162" s="591">
        <v>21995963.556484792</v>
      </c>
      <c r="M162" s="591">
        <v>-3604905.7301762328</v>
      </c>
      <c r="N162" s="590">
        <v>-0.14081184860603616</v>
      </c>
      <c r="O162" s="585">
        <v>10473127.750629906</v>
      </c>
      <c r="P162" s="585">
        <v>-2044143.3739543892</v>
      </c>
      <c r="Q162" s="590">
        <v>-0.16330583188692227</v>
      </c>
      <c r="R162" s="185"/>
    </row>
    <row r="163" spans="1:18">
      <c r="A163" s="475"/>
      <c r="B163" s="475"/>
      <c r="C163" s="154" t="s">
        <v>76</v>
      </c>
      <c r="D163" s="585">
        <v>35001638.315160595</v>
      </c>
      <c r="E163" s="585">
        <v>6042463.949750483</v>
      </c>
      <c r="F163" s="586">
        <v>0.20865456568291604</v>
      </c>
      <c r="G163" s="595">
        <v>20.689734703802898</v>
      </c>
      <c r="H163" s="595">
        <v>1.8486559646192333</v>
      </c>
      <c r="I163" s="596">
        <v>2.3461297196759894</v>
      </c>
      <c r="J163" s="596">
        <v>8.453557570387904E-3</v>
      </c>
      <c r="K163" s="586">
        <v>3.6162226861968685E-3</v>
      </c>
      <c r="L163" s="587">
        <v>82118383.888548091</v>
      </c>
      <c r="M163" s="587">
        <v>14421212.300269261</v>
      </c>
      <c r="N163" s="586">
        <v>0.21302532974311392</v>
      </c>
      <c r="O163" s="585">
        <v>16805816.402773507</v>
      </c>
      <c r="P163" s="585">
        <v>2586500.2672719657</v>
      </c>
      <c r="Q163" s="586">
        <v>0.18190046853337896</v>
      </c>
      <c r="R163" s="185"/>
    </row>
    <row r="164" spans="1:18">
      <c r="A164" s="475"/>
      <c r="B164" s="475"/>
      <c r="C164" s="154" t="s">
        <v>77</v>
      </c>
      <c r="D164" s="585">
        <v>3890698.0214514798</v>
      </c>
      <c r="E164" s="585">
        <v>-154677.67405623849</v>
      </c>
      <c r="F164" s="590">
        <v>-3.8235675917073393E-2</v>
      </c>
      <c r="G164" s="597">
        <v>2.2998212012714645</v>
      </c>
      <c r="H164" s="597">
        <v>-0.33213373801298651</v>
      </c>
      <c r="I164" s="598">
        <v>2.749195130363002</v>
      </c>
      <c r="J164" s="598">
        <v>1.3316703448728262E-2</v>
      </c>
      <c r="K164" s="590">
        <v>4.8674324552307781E-3</v>
      </c>
      <c r="L164" s="591">
        <v>10696288.054287374</v>
      </c>
      <c r="M164" s="591">
        <v>-371368.03981551901</v>
      </c>
      <c r="N164" s="590">
        <v>-3.3554353031749209E-2</v>
      </c>
      <c r="O164" s="585">
        <v>5502856.064918099</v>
      </c>
      <c r="P164" s="585">
        <v>-200482.59935582336</v>
      </c>
      <c r="Q164" s="590">
        <v>-3.5151796370020805E-2</v>
      </c>
      <c r="R164" s="185"/>
    </row>
    <row r="165" spans="1:18">
      <c r="A165" s="475"/>
      <c r="B165" s="475"/>
      <c r="C165" s="154" t="s">
        <v>110</v>
      </c>
      <c r="D165" s="585">
        <v>385203.62062978453</v>
      </c>
      <c r="E165" s="585">
        <v>126148.50022568437</v>
      </c>
      <c r="F165" s="586">
        <v>0.48695621236478664</v>
      </c>
      <c r="G165" s="595">
        <v>0.22769679081914748</v>
      </c>
      <c r="H165" s="595">
        <v>5.9153383478354887E-2</v>
      </c>
      <c r="I165" s="596">
        <v>4.2029060145019939</v>
      </c>
      <c r="J165" s="596">
        <v>0.45373632881331583</v>
      </c>
      <c r="K165" s="586">
        <v>0.12102315095134721</v>
      </c>
      <c r="L165" s="587">
        <v>1618974.6139528658</v>
      </c>
      <c r="M165" s="587">
        <v>647733.00961138296</v>
      </c>
      <c r="N165" s="586">
        <v>0.66691233851185372</v>
      </c>
      <c r="O165" s="585">
        <v>740656.89034223557</v>
      </c>
      <c r="P165" s="585">
        <v>188503.35815727711</v>
      </c>
      <c r="Q165" s="586">
        <v>0.3413966354816923</v>
      </c>
      <c r="R165" s="185"/>
    </row>
    <row r="166" spans="1:18">
      <c r="A166" s="475"/>
      <c r="B166" s="475"/>
      <c r="C166" s="154" t="s">
        <v>79</v>
      </c>
      <c r="D166" s="585">
        <v>1863610.6105317606</v>
      </c>
      <c r="E166" s="585">
        <v>-48715.963423967361</v>
      </c>
      <c r="F166" s="590">
        <v>-2.5474709229813368E-2</v>
      </c>
      <c r="G166" s="597">
        <v>1.1015944104077395</v>
      </c>
      <c r="H166" s="597">
        <v>-0.14258110027149784</v>
      </c>
      <c r="I166" s="598">
        <v>2.9033185893491527</v>
      </c>
      <c r="J166" s="598">
        <v>4.8551692239409583E-2</v>
      </c>
      <c r="K166" s="590">
        <v>1.7007235262733664E-2</v>
      </c>
      <c r="L166" s="591">
        <v>5410655.3288651844</v>
      </c>
      <c r="M166" s="591">
        <v>-48591.270926915109</v>
      </c>
      <c r="N166" s="590">
        <v>-8.90072834020093E-3</v>
      </c>
      <c r="O166" s="585">
        <v>2887905.1290149689</v>
      </c>
      <c r="P166" s="585">
        <v>55685.317828308325</v>
      </c>
      <c r="Q166" s="590">
        <v>1.966136865802692E-2</v>
      </c>
      <c r="R166" s="185"/>
    </row>
    <row r="167" spans="1:18">
      <c r="A167" s="475"/>
      <c r="B167" s="475"/>
      <c r="C167" s="154" t="s">
        <v>111</v>
      </c>
      <c r="D167" s="585">
        <v>859746.51236750791</v>
      </c>
      <c r="E167" s="585">
        <v>-18052.373046893394</v>
      </c>
      <c r="F167" s="586">
        <v>-2.0565500078495797E-2</v>
      </c>
      <c r="G167" s="595">
        <v>0.50820270449166038</v>
      </c>
      <c r="H167" s="595">
        <v>-6.2900522022103389E-2</v>
      </c>
      <c r="I167" s="596">
        <v>2.4059980493127218</v>
      </c>
      <c r="J167" s="596">
        <v>6.4780391368692847E-3</v>
      </c>
      <c r="K167" s="586">
        <v>2.6997229068302423E-3</v>
      </c>
      <c r="L167" s="587">
        <v>2068548.4316596398</v>
      </c>
      <c r="M167" s="587">
        <v>-37747.558802276384</v>
      </c>
      <c r="N167" s="586">
        <v>-1.7921298323317913E-2</v>
      </c>
      <c r="O167" s="585">
        <v>360126.39161705971</v>
      </c>
      <c r="P167" s="585">
        <v>-21828.321637332672</v>
      </c>
      <c r="Q167" s="586">
        <v>-5.7148978347059717E-2</v>
      </c>
      <c r="R167" s="185"/>
    </row>
    <row r="168" spans="1:18">
      <c r="A168" s="475"/>
      <c r="B168" s="475"/>
      <c r="C168" s="154" t="s">
        <v>81</v>
      </c>
      <c r="D168" s="585">
        <v>406742.62881279661</v>
      </c>
      <c r="E168" s="585">
        <v>-38543.881692532625</v>
      </c>
      <c r="F168" s="590">
        <v>-8.6559733527053095E-2</v>
      </c>
      <c r="G168" s="597">
        <v>0.24042866242689839</v>
      </c>
      <c r="H168" s="597">
        <v>-4.9278430049749605E-2</v>
      </c>
      <c r="I168" s="598">
        <v>3.7775379130221021</v>
      </c>
      <c r="J168" s="598">
        <v>0.17055464516110996</v>
      </c>
      <c r="K168" s="590">
        <v>4.7284567877203386E-2</v>
      </c>
      <c r="L168" s="591">
        <v>1536485.7011826152</v>
      </c>
      <c r="M168" s="591">
        <v>-69655.29161431524</v>
      </c>
      <c r="N168" s="590">
        <v>-4.3368105245242303E-2</v>
      </c>
      <c r="O168" s="585">
        <v>991040.64525949955</v>
      </c>
      <c r="P168" s="585">
        <v>-27502.624635191634</v>
      </c>
      <c r="Q168" s="590">
        <v>-2.7001920731394333E-2</v>
      </c>
      <c r="R168" s="185"/>
    </row>
    <row r="169" spans="1:18">
      <c r="A169" s="475"/>
      <c r="B169" s="475"/>
      <c r="C169" s="154" t="s">
        <v>112</v>
      </c>
      <c r="D169" s="585">
        <v>203860.23150558816</v>
      </c>
      <c r="E169" s="585">
        <v>22174.974803499645</v>
      </c>
      <c r="F169" s="586">
        <v>0.12205159189036574</v>
      </c>
      <c r="G169" s="595">
        <v>0.12050333383050696</v>
      </c>
      <c r="H169" s="595">
        <v>2.2974007441833172E-3</v>
      </c>
      <c r="I169" s="596">
        <v>3.3622362807255253</v>
      </c>
      <c r="J169" s="596">
        <v>0.3618536329054538</v>
      </c>
      <c r="K169" s="586">
        <v>0.12060249487456495</v>
      </c>
      <c r="L169" s="587">
        <v>685426.26656519331</v>
      </c>
      <c r="M169" s="587">
        <v>140300.97499151155</v>
      </c>
      <c r="N169" s="586">
        <v>0.25737381325032099</v>
      </c>
      <c r="O169" s="585">
        <v>414908.56423544884</v>
      </c>
      <c r="P169" s="585">
        <v>80932.522568693152</v>
      </c>
      <c r="Q169" s="586">
        <v>0.2423303245489937</v>
      </c>
      <c r="R169" s="185"/>
    </row>
    <row r="170" spans="1:18">
      <c r="A170" s="475"/>
      <c r="B170" s="475"/>
      <c r="C170" s="154" t="s">
        <v>83</v>
      </c>
      <c r="D170" s="585">
        <v>1001131.9233386618</v>
      </c>
      <c r="E170" s="585">
        <v>-88832.509938310017</v>
      </c>
      <c r="F170" s="590">
        <v>-8.1500374898688749E-2</v>
      </c>
      <c r="G170" s="597">
        <v>0.59177669659003274</v>
      </c>
      <c r="H170" s="597">
        <v>-0.11736319293700415</v>
      </c>
      <c r="I170" s="598">
        <v>2.7164852525315037</v>
      </c>
      <c r="J170" s="598">
        <v>7.5016672789371519E-2</v>
      </c>
      <c r="K170" s="590">
        <v>2.8399608219718011E-2</v>
      </c>
      <c r="L170" s="591">
        <v>2719560.1055879747</v>
      </c>
      <c r="M170" s="591">
        <v>-159546.69794958597</v>
      </c>
      <c r="N170" s="590">
        <v>-5.5415345395853612E-2</v>
      </c>
      <c r="O170" s="585">
        <v>910312.21400213242</v>
      </c>
      <c r="P170" s="585">
        <v>-84651.238248110283</v>
      </c>
      <c r="Q170" s="590">
        <v>-8.5079746453661398E-2</v>
      </c>
      <c r="R170" s="185"/>
    </row>
    <row r="171" spans="1:18">
      <c r="A171" s="475"/>
      <c r="B171" s="475"/>
      <c r="C171" s="154" t="s">
        <v>113</v>
      </c>
      <c r="D171" s="585">
        <v>699231.14246114262</v>
      </c>
      <c r="E171" s="585">
        <v>290648.6095598758</v>
      </c>
      <c r="F171" s="586">
        <v>0.71135838210222868</v>
      </c>
      <c r="G171" s="595">
        <v>0.41332084812418229</v>
      </c>
      <c r="H171" s="595">
        <v>0.14749366753153387</v>
      </c>
      <c r="I171" s="596">
        <v>3.4378511289447422</v>
      </c>
      <c r="J171" s="596">
        <v>0.75718962347570473</v>
      </c>
      <c r="K171" s="586">
        <v>0.28246372096249378</v>
      </c>
      <c r="L171" s="587">
        <v>2403852.5725033609</v>
      </c>
      <c r="M171" s="587">
        <v>1308581.1047478984</v>
      </c>
      <c r="N171" s="586">
        <v>1.1947550386111774</v>
      </c>
      <c r="O171" s="585">
        <v>1548524.4102358818</v>
      </c>
      <c r="P171" s="585">
        <v>482836.91530065332</v>
      </c>
      <c r="Q171" s="586">
        <v>0.45307551941387819</v>
      </c>
      <c r="R171" s="185"/>
    </row>
    <row r="172" spans="1:18">
      <c r="A172" s="475"/>
      <c r="B172" s="475" t="s">
        <v>123</v>
      </c>
      <c r="C172" s="154" t="s">
        <v>72</v>
      </c>
      <c r="D172" s="585">
        <v>142788517.57785016</v>
      </c>
      <c r="E172" s="585">
        <v>2157118.8085404038</v>
      </c>
      <c r="F172" s="590">
        <v>1.5338813575188272E-2</v>
      </c>
      <c r="G172" s="597">
        <v>6.9037640701665977</v>
      </c>
      <c r="H172" s="597">
        <v>-0.56334717005293822</v>
      </c>
      <c r="I172" s="598">
        <v>2.7250980075990281</v>
      </c>
      <c r="J172" s="598">
        <v>0.10434228884827101</v>
      </c>
      <c r="K172" s="590">
        <v>3.9813817099293838E-2</v>
      </c>
      <c r="L172" s="591">
        <v>389112704.75941825</v>
      </c>
      <c r="M172" s="591">
        <v>20552162.198831499</v>
      </c>
      <c r="N172" s="590">
        <v>5.5763327392684692E-2</v>
      </c>
      <c r="O172" s="585">
        <v>133499707.4817882</v>
      </c>
      <c r="P172" s="585">
        <v>317965.0407319814</v>
      </c>
      <c r="Q172" s="590">
        <v>2.3874521755315437E-3</v>
      </c>
      <c r="R172" s="185"/>
    </row>
    <row r="173" spans="1:18">
      <c r="A173" s="475"/>
      <c r="B173" s="475"/>
      <c r="C173" s="154" t="s">
        <v>108</v>
      </c>
      <c r="D173" s="585">
        <v>376563960.13823479</v>
      </c>
      <c r="E173" s="585">
        <v>-18050547.854958713</v>
      </c>
      <c r="F173" s="586">
        <v>-4.5742230681670874E-2</v>
      </c>
      <c r="G173" s="595">
        <v>18.206707249443898</v>
      </c>
      <c r="H173" s="595">
        <v>-2.7461557240894727</v>
      </c>
      <c r="I173" s="596">
        <v>2.3924508902293065</v>
      </c>
      <c r="J173" s="596">
        <v>0.16019547998474915</v>
      </c>
      <c r="K173" s="586">
        <v>7.1763956422530847E-2</v>
      </c>
      <c r="L173" s="587">
        <v>900910781.66099298</v>
      </c>
      <c r="M173" s="587">
        <v>20030411.232192636</v>
      </c>
      <c r="N173" s="586">
        <v>2.2739082291551246E-2</v>
      </c>
      <c r="O173" s="585">
        <v>225461829.83938771</v>
      </c>
      <c r="P173" s="585">
        <v>9835481.1873830855</v>
      </c>
      <c r="Q173" s="586">
        <v>4.5613540501288116E-2</v>
      </c>
      <c r="R173" s="185"/>
    </row>
    <row r="174" spans="1:18">
      <c r="A174" s="475"/>
      <c r="B174" s="475"/>
      <c r="C174" s="154" t="s">
        <v>74</v>
      </c>
      <c r="D174" s="585">
        <v>272523457.8562513</v>
      </c>
      <c r="E174" s="585">
        <v>30453207.280172914</v>
      </c>
      <c r="F174" s="590">
        <v>0.12580317989385487</v>
      </c>
      <c r="G174" s="597">
        <v>13.176393232038173</v>
      </c>
      <c r="H174" s="597">
        <v>0.32317905072646269</v>
      </c>
      <c r="I174" s="598">
        <v>2.6956413097523622</v>
      </c>
      <c r="J174" s="598">
        <v>0.12178503502996296</v>
      </c>
      <c r="K174" s="590">
        <v>4.7316175431395435E-2</v>
      </c>
      <c r="L174" s="591">
        <v>734625490.87386787</v>
      </c>
      <c r="M174" s="591">
        <v>111571457.505005</v>
      </c>
      <c r="N174" s="590">
        <v>0.17907188065493515</v>
      </c>
      <c r="O174" s="585">
        <v>200119313.01465809</v>
      </c>
      <c r="P174" s="585">
        <v>17548998.135536104</v>
      </c>
      <c r="Q174" s="590">
        <v>9.6121859389655562E-2</v>
      </c>
      <c r="R174" s="185"/>
    </row>
    <row r="175" spans="1:18">
      <c r="A175" s="475"/>
      <c r="B175" s="475"/>
      <c r="C175" s="154" t="s">
        <v>109</v>
      </c>
      <c r="D175" s="585">
        <v>106158506.13447429</v>
      </c>
      <c r="E175" s="585">
        <v>-16350236.023840815</v>
      </c>
      <c r="F175" s="586">
        <v>-0.13346179003872063</v>
      </c>
      <c r="G175" s="595">
        <v>5.1327186024895948</v>
      </c>
      <c r="H175" s="595">
        <v>-1.3721331845293019</v>
      </c>
      <c r="I175" s="596">
        <v>2.8217818619769846</v>
      </c>
      <c r="J175" s="596">
        <v>0.34116665949871283</v>
      </c>
      <c r="K175" s="586">
        <v>0.1375330841953514</v>
      </c>
      <c r="L175" s="587">
        <v>299556147.10483199</v>
      </c>
      <c r="M175" s="587">
        <v>-4340901.1295751929</v>
      </c>
      <c r="N175" s="586">
        <v>-1.4284117449626866E-2</v>
      </c>
      <c r="O175" s="585">
        <v>147817036.43034926</v>
      </c>
      <c r="P175" s="585">
        <v>-14729920.056192636</v>
      </c>
      <c r="Q175" s="586">
        <v>-9.0619476209092858E-2</v>
      </c>
      <c r="R175" s="185"/>
    </row>
    <row r="176" spans="1:18">
      <c r="A176" s="475"/>
      <c r="B176" s="475"/>
      <c r="C176" s="154" t="s">
        <v>76</v>
      </c>
      <c r="D176" s="585">
        <v>398601689.26515734</v>
      </c>
      <c r="E176" s="585">
        <v>71601920.835486293</v>
      </c>
      <c r="F176" s="590">
        <v>0.21896627382745673</v>
      </c>
      <c r="G176" s="597">
        <v>19.272222075953398</v>
      </c>
      <c r="H176" s="597">
        <v>1.9095017463647537</v>
      </c>
      <c r="I176" s="598">
        <v>2.3675463040576452</v>
      </c>
      <c r="J176" s="598">
        <v>6.7606694736031425E-2</v>
      </c>
      <c r="K176" s="590">
        <v>2.9394986921405551E-2</v>
      </c>
      <c r="L176" s="591">
        <v>943707956.21085727</v>
      </c>
      <c r="M176" s="591">
        <v>191628236.5604614</v>
      </c>
      <c r="N176" s="590">
        <v>0.25479777150424926</v>
      </c>
      <c r="O176" s="585">
        <v>196248832.55216765</v>
      </c>
      <c r="P176" s="585">
        <v>32737330.406632304</v>
      </c>
      <c r="Q176" s="590">
        <v>0.20021423555569842</v>
      </c>
      <c r="R176" s="185"/>
    </row>
    <row r="177" spans="1:18">
      <c r="A177" s="475"/>
      <c r="B177" s="475"/>
      <c r="C177" s="154" t="s">
        <v>77</v>
      </c>
      <c r="D177" s="585">
        <v>49383930.442274526</v>
      </c>
      <c r="E177" s="585">
        <v>174421.62154489756</v>
      </c>
      <c r="F177" s="586">
        <v>3.5444698743146573E-3</v>
      </c>
      <c r="G177" s="595">
        <v>2.3876920246412605</v>
      </c>
      <c r="H177" s="595">
        <v>-0.22518731565256944</v>
      </c>
      <c r="I177" s="596">
        <v>2.7286618802317966</v>
      </c>
      <c r="J177" s="596">
        <v>0.12284471857837298</v>
      </c>
      <c r="K177" s="586">
        <v>4.714249348961478E-2</v>
      </c>
      <c r="L177" s="587">
        <v>134752048.49385306</v>
      </c>
      <c r="M177" s="587">
        <v>6521065.8922602683</v>
      </c>
      <c r="N177" s="586">
        <v>5.0854058511903409E-2</v>
      </c>
      <c r="O177" s="585">
        <v>69694837.083769277</v>
      </c>
      <c r="P177" s="585">
        <v>684964.54432430863</v>
      </c>
      <c r="Q177" s="586">
        <v>9.9256022235484284E-3</v>
      </c>
      <c r="R177" s="185"/>
    </row>
    <row r="178" spans="1:18">
      <c r="A178" s="475"/>
      <c r="B178" s="475"/>
      <c r="C178" s="154" t="s">
        <v>110</v>
      </c>
      <c r="D178" s="585">
        <v>4949646.1185706565</v>
      </c>
      <c r="E178" s="585">
        <v>1786681.2612327212</v>
      </c>
      <c r="F178" s="590">
        <v>0.56487547026888441</v>
      </c>
      <c r="G178" s="597">
        <v>0.23931328382057809</v>
      </c>
      <c r="H178" s="597">
        <v>7.1369206997517143E-2</v>
      </c>
      <c r="I178" s="598">
        <v>3.7856237870305014</v>
      </c>
      <c r="J178" s="598">
        <v>0.26907608250837001</v>
      </c>
      <c r="K178" s="590">
        <v>7.6517114260201718E-2</v>
      </c>
      <c r="L178" s="591">
        <v>18737498.083844271</v>
      </c>
      <c r="M178" s="591">
        <v>7614781.2752883825</v>
      </c>
      <c r="N178" s="590">
        <v>0.6846152254304354</v>
      </c>
      <c r="O178" s="585">
        <v>9402588.2904766239</v>
      </c>
      <c r="P178" s="585">
        <v>2870486.4959357865</v>
      </c>
      <c r="Q178" s="590">
        <v>0.43944301332455926</v>
      </c>
      <c r="R178" s="185"/>
    </row>
    <row r="179" spans="1:18">
      <c r="A179" s="475"/>
      <c r="B179" s="475"/>
      <c r="C179" s="154" t="s">
        <v>79</v>
      </c>
      <c r="D179" s="585">
        <v>24262579.160529349</v>
      </c>
      <c r="E179" s="585">
        <v>117838.01681751385</v>
      </c>
      <c r="F179" s="586">
        <v>4.8804837507319121E-3</v>
      </c>
      <c r="G179" s="595">
        <v>1.1730853789886186</v>
      </c>
      <c r="H179" s="595">
        <v>-0.10892894757119831</v>
      </c>
      <c r="I179" s="596">
        <v>2.858042845166243</v>
      </c>
      <c r="J179" s="596">
        <v>0.12135601394421824</v>
      </c>
      <c r="K179" s="586">
        <v>4.4344136332920711E-2</v>
      </c>
      <c r="L179" s="587">
        <v>69343490.775030494</v>
      </c>
      <c r="M179" s="587">
        <v>3266895.6437697038</v>
      </c>
      <c r="N179" s="586">
        <v>4.9441040920465619E-2</v>
      </c>
      <c r="O179" s="585">
        <v>36484882.014844216</v>
      </c>
      <c r="P179" s="585">
        <v>2133926.7076753378</v>
      </c>
      <c r="Q179" s="586">
        <v>6.2121320603564047E-2</v>
      </c>
      <c r="R179" s="185"/>
    </row>
    <row r="180" spans="1:18">
      <c r="A180" s="475"/>
      <c r="B180" s="475"/>
      <c r="C180" s="154" t="s">
        <v>111</v>
      </c>
      <c r="D180" s="585">
        <v>10941183.675883522</v>
      </c>
      <c r="E180" s="585">
        <v>-1617564.2959787715</v>
      </c>
      <c r="F180" s="590">
        <v>-0.12879980549039621</v>
      </c>
      <c r="G180" s="597">
        <v>0.52900157539260884</v>
      </c>
      <c r="H180" s="597">
        <v>-0.13783078896159173</v>
      </c>
      <c r="I180" s="598">
        <v>2.4074884503491449</v>
      </c>
      <c r="J180" s="598">
        <v>-3.4222285524954987E-2</v>
      </c>
      <c r="K180" s="590">
        <v>-1.4015700149143124E-2</v>
      </c>
      <c r="L180" s="591">
        <v>26340773.332838181</v>
      </c>
      <c r="M180" s="591">
        <v>-4324056.4191950597</v>
      </c>
      <c r="N180" s="590">
        <v>-0.14101028618651801</v>
      </c>
      <c r="O180" s="585">
        <v>4750879.4252188131</v>
      </c>
      <c r="P180" s="585">
        <v>-1321971.0173670063</v>
      </c>
      <c r="Q180" s="590">
        <v>-0.21768542299291518</v>
      </c>
      <c r="R180" s="185"/>
    </row>
    <row r="181" spans="1:18">
      <c r="A181" s="475"/>
      <c r="B181" s="475"/>
      <c r="C181" s="154" t="s">
        <v>81</v>
      </c>
      <c r="D181" s="585">
        <v>5215734.8268319843</v>
      </c>
      <c r="E181" s="585">
        <v>22720.630986869335</v>
      </c>
      <c r="F181" s="586">
        <v>4.3752299011714452E-3</v>
      </c>
      <c r="G181" s="595">
        <v>0.25217855964760688</v>
      </c>
      <c r="H181" s="595">
        <v>-2.3555131489347125E-2</v>
      </c>
      <c r="I181" s="596">
        <v>3.5941939256690447</v>
      </c>
      <c r="J181" s="596">
        <v>5.5680077775763337E-2</v>
      </c>
      <c r="K181" s="586">
        <v>1.5735441535409983E-2</v>
      </c>
      <c r="L181" s="587">
        <v>18746362.432500005</v>
      </c>
      <c r="M181" s="587">
        <v>370809.78819567338</v>
      </c>
      <c r="N181" s="586">
        <v>2.0179517610895321E-2</v>
      </c>
      <c r="O181" s="585">
        <v>12481073.187757595</v>
      </c>
      <c r="P181" s="585">
        <v>322056.20652953722</v>
      </c>
      <c r="Q181" s="586">
        <v>2.6487026626145039E-2</v>
      </c>
      <c r="R181" s="185"/>
    </row>
    <row r="182" spans="1:18">
      <c r="A182" s="475"/>
      <c r="B182" s="475"/>
      <c r="C182" s="154" t="s">
        <v>112</v>
      </c>
      <c r="D182" s="585">
        <v>2644124.7842008439</v>
      </c>
      <c r="E182" s="585">
        <v>353441.21058222558</v>
      </c>
      <c r="F182" s="590">
        <v>0.15429508232945965</v>
      </c>
      <c r="G182" s="597">
        <v>0.12784230827419474</v>
      </c>
      <c r="H182" s="597">
        <v>6.2137871186002391E-3</v>
      </c>
      <c r="I182" s="598">
        <v>3.2223230218922012</v>
      </c>
      <c r="J182" s="598">
        <v>0.22916105724690983</v>
      </c>
      <c r="K182" s="590">
        <v>7.6561529230198822E-2</v>
      </c>
      <c r="L182" s="591">
        <v>8520224.1648861282</v>
      </c>
      <c r="M182" s="591">
        <v>1663837.2192931278</v>
      </c>
      <c r="N182" s="590">
        <v>0.24266967901550143</v>
      </c>
      <c r="O182" s="585">
        <v>5135752.5633810163</v>
      </c>
      <c r="P182" s="585">
        <v>1116199.2885835622</v>
      </c>
      <c r="Q182" s="590">
        <v>0.27769237332469682</v>
      </c>
      <c r="R182" s="185"/>
    </row>
    <row r="183" spans="1:18">
      <c r="A183" s="475"/>
      <c r="B183" s="475"/>
      <c r="C183" s="154" t="s">
        <v>83</v>
      </c>
      <c r="D183" s="585">
        <v>13148036.857888944</v>
      </c>
      <c r="E183" s="585">
        <v>-348565.81849986687</v>
      </c>
      <c r="F183" s="586">
        <v>-2.5826189512835988E-2</v>
      </c>
      <c r="G183" s="595">
        <v>0.63570198775423459</v>
      </c>
      <c r="H183" s="595">
        <v>-8.0927686924315956E-2</v>
      </c>
      <c r="I183" s="596">
        <v>2.6315637790878594</v>
      </c>
      <c r="J183" s="596">
        <v>0.16641292298486432</v>
      </c>
      <c r="K183" s="586">
        <v>6.7506182257720426E-2</v>
      </c>
      <c r="L183" s="587">
        <v>34599897.561332695</v>
      </c>
      <c r="M183" s="587">
        <v>1328735.9191508405</v>
      </c>
      <c r="N183" s="586">
        <v>3.9936565288608443E-2</v>
      </c>
      <c r="O183" s="585">
        <v>11870444.827742033</v>
      </c>
      <c r="P183" s="585">
        <v>-420278.60168543458</v>
      </c>
      <c r="Q183" s="586">
        <v>-3.4194781462510884E-2</v>
      </c>
      <c r="R183" s="185"/>
    </row>
    <row r="184" spans="1:18">
      <c r="A184" s="475"/>
      <c r="B184" s="475"/>
      <c r="C184" s="154" t="s">
        <v>113</v>
      </c>
      <c r="D184" s="585">
        <v>8002880.367401666</v>
      </c>
      <c r="E184" s="585">
        <v>2807756.5487744566</v>
      </c>
      <c r="F184" s="590">
        <v>0.54045998647947435</v>
      </c>
      <c r="G184" s="597">
        <v>0.38693586063869778</v>
      </c>
      <c r="H184" s="597">
        <v>0.11109015477298007</v>
      </c>
      <c r="I184" s="598">
        <v>3.2074962072367668</v>
      </c>
      <c r="J184" s="598">
        <v>0.67749192619009069</v>
      </c>
      <c r="K184" s="590">
        <v>0.26778291691657086</v>
      </c>
      <c r="L184" s="591">
        <v>25669208.425410427</v>
      </c>
      <c r="M184" s="591">
        <v>12525522.923716033</v>
      </c>
      <c r="N184" s="590">
        <v>0.95296885505220952</v>
      </c>
      <c r="O184" s="585">
        <v>17541676.745006017</v>
      </c>
      <c r="P184" s="585">
        <v>4214103.5333928764</v>
      </c>
      <c r="Q184" s="590">
        <v>0.31619436385619454</v>
      </c>
      <c r="R184" s="185"/>
    </row>
    <row r="185" spans="1:18">
      <c r="A185" s="475"/>
      <c r="B185" s="475" t="s">
        <v>124</v>
      </c>
      <c r="C185" s="154" t="s">
        <v>72</v>
      </c>
      <c r="D185" s="585">
        <v>59970804.430260032</v>
      </c>
      <c r="E185" s="585">
        <v>589145.83502853662</v>
      </c>
      <c r="F185" s="586">
        <v>9.9213435421934577E-3</v>
      </c>
      <c r="G185" s="595">
        <v>6.6883337552160853</v>
      </c>
      <c r="H185" s="595">
        <v>-0.52141898654106367</v>
      </c>
      <c r="I185" s="596">
        <v>2.739043090766494</v>
      </c>
      <c r="J185" s="596">
        <v>9.6332055594284149E-2</v>
      </c>
      <c r="K185" s="586">
        <v>3.6451982192599715E-2</v>
      </c>
      <c r="L185" s="587">
        <v>164262617.52241239</v>
      </c>
      <c r="M185" s="587">
        <v>7334053.065965414</v>
      </c>
      <c r="N185" s="586">
        <v>4.6734978372919886E-2</v>
      </c>
      <c r="O185" s="585">
        <v>56119817.414335042</v>
      </c>
      <c r="P185" s="585">
        <v>769074.20346777886</v>
      </c>
      <c r="Q185" s="586">
        <v>1.3894559654562742E-2</v>
      </c>
      <c r="R185" s="185"/>
    </row>
    <row r="186" spans="1:18">
      <c r="A186" s="475"/>
      <c r="B186" s="475"/>
      <c r="C186" s="154" t="s">
        <v>108</v>
      </c>
      <c r="D186" s="585">
        <v>160872820.24152127</v>
      </c>
      <c r="E186" s="585">
        <v>842992.44618150592</v>
      </c>
      <c r="F186" s="590">
        <v>5.2677207605297113E-3</v>
      </c>
      <c r="G186" s="597">
        <v>17.941582143848372</v>
      </c>
      <c r="H186" s="597">
        <v>-1.4882471503274282</v>
      </c>
      <c r="I186" s="598">
        <v>2.4593799547646453</v>
      </c>
      <c r="J186" s="598">
        <v>0.16741894343833774</v>
      </c>
      <c r="K186" s="590">
        <v>7.3046156811130081E-2</v>
      </c>
      <c r="L186" s="591">
        <v>395647389.3684535</v>
      </c>
      <c r="M186" s="591">
        <v>28865263.412271738</v>
      </c>
      <c r="N186" s="590">
        <v>7.8698664328370721E-2</v>
      </c>
      <c r="O186" s="585">
        <v>96024784.115886703</v>
      </c>
      <c r="P186" s="585">
        <v>4568970.9442582428</v>
      </c>
      <c r="Q186" s="590">
        <v>4.9958234318949066E-2</v>
      </c>
      <c r="R186" s="185"/>
    </row>
    <row r="187" spans="1:18">
      <c r="A187" s="475"/>
      <c r="B187" s="475"/>
      <c r="C187" s="154" t="s">
        <v>74</v>
      </c>
      <c r="D187" s="585">
        <v>120592105.35568227</v>
      </c>
      <c r="E187" s="585">
        <v>13744740.620925069</v>
      </c>
      <c r="F187" s="586">
        <v>0.12863902310595721</v>
      </c>
      <c r="G187" s="595">
        <v>13.449215106009326</v>
      </c>
      <c r="H187" s="595">
        <v>0.4764706749906491</v>
      </c>
      <c r="I187" s="596">
        <v>2.6994489200329825</v>
      </c>
      <c r="J187" s="596">
        <v>9.5219707835795919E-2</v>
      </c>
      <c r="K187" s="586">
        <v>3.6563489645928329E-2</v>
      </c>
      <c r="L187" s="587">
        <v>325532228.56690013</v>
      </c>
      <c r="M187" s="587">
        <v>47277200.078357935</v>
      </c>
      <c r="N187" s="586">
        <v>0.1699060043412825</v>
      </c>
      <c r="O187" s="585">
        <v>87602249.277391315</v>
      </c>
      <c r="P187" s="585">
        <v>7543296.247182548</v>
      </c>
      <c r="Q187" s="586">
        <v>9.4221769854225104E-2</v>
      </c>
      <c r="R187" s="185"/>
    </row>
    <row r="188" spans="1:18">
      <c r="A188" s="475"/>
      <c r="B188" s="475"/>
      <c r="C188" s="154" t="s">
        <v>109</v>
      </c>
      <c r="D188" s="585">
        <v>45569436.550197117</v>
      </c>
      <c r="E188" s="585">
        <v>-9163582.6582112908</v>
      </c>
      <c r="F188" s="590">
        <v>-0.16742329933086403</v>
      </c>
      <c r="G188" s="597">
        <v>5.0821996399813756</v>
      </c>
      <c r="H188" s="597">
        <v>-1.5631441351444595</v>
      </c>
      <c r="I188" s="598">
        <v>2.82548823768456</v>
      </c>
      <c r="J188" s="598">
        <v>0.34468843713196362</v>
      </c>
      <c r="K188" s="590">
        <v>0.13894246406146296</v>
      </c>
      <c r="L188" s="591">
        <v>128755906.97049484</v>
      </c>
      <c r="M188" s="591">
        <v>-7025756.1653661728</v>
      </c>
      <c r="N188" s="590">
        <v>-5.1743041019731151E-2</v>
      </c>
      <c r="O188" s="585">
        <v>64351165.461357534</v>
      </c>
      <c r="P188" s="585">
        <v>-14343934.771500006</v>
      </c>
      <c r="Q188" s="590">
        <v>-0.18227227272163748</v>
      </c>
      <c r="R188" s="185"/>
    </row>
    <row r="189" spans="1:18">
      <c r="A189" s="475"/>
      <c r="B189" s="475"/>
      <c r="C189" s="154" t="s">
        <v>76</v>
      </c>
      <c r="D189" s="585">
        <v>179956481.83197007</v>
      </c>
      <c r="E189" s="585">
        <v>31500601.620592773</v>
      </c>
      <c r="F189" s="586">
        <v>0.21218830521055132</v>
      </c>
      <c r="G189" s="595">
        <v>20.069916075685978</v>
      </c>
      <c r="H189" s="595">
        <v>2.0453237233615731</v>
      </c>
      <c r="I189" s="596">
        <v>2.3550287772419471</v>
      </c>
      <c r="J189" s="596">
        <v>2.4294284942769639E-2</v>
      </c>
      <c r="K189" s="586">
        <v>1.0423445923608521E-2</v>
      </c>
      <c r="L189" s="587">
        <v>423802693.36550713</v>
      </c>
      <c r="M189" s="587">
        <v>77791452.772215188</v>
      </c>
      <c r="N189" s="586">
        <v>0.22482348445914424</v>
      </c>
      <c r="O189" s="585">
        <v>87408047.942211479</v>
      </c>
      <c r="P189" s="585">
        <v>14103318.058641255</v>
      </c>
      <c r="Q189" s="586">
        <v>0.19239301585370452</v>
      </c>
      <c r="R189" s="185"/>
    </row>
    <row r="190" spans="1:18">
      <c r="A190" s="475"/>
      <c r="B190" s="475"/>
      <c r="C190" s="154" t="s">
        <v>77</v>
      </c>
      <c r="D190" s="585">
        <v>20527961.40033954</v>
      </c>
      <c r="E190" s="585">
        <v>-661054.71497465298</v>
      </c>
      <c r="F190" s="590">
        <v>-3.1197990099072176E-2</v>
      </c>
      <c r="G190" s="597">
        <v>2.2894116306098127</v>
      </c>
      <c r="H190" s="597">
        <v>-0.28322730616772196</v>
      </c>
      <c r="I190" s="598">
        <v>2.7367204267137848</v>
      </c>
      <c r="J190" s="598">
        <v>3.7912686582704413E-2</v>
      </c>
      <c r="K190" s="590">
        <v>1.4047939028388514E-2</v>
      </c>
      <c r="L190" s="591">
        <v>56179291.283101328</v>
      </c>
      <c r="M190" s="591">
        <v>-1005789.4146708101</v>
      </c>
      <c r="N190" s="590">
        <v>-1.7588318533403671E-2</v>
      </c>
      <c r="O190" s="585">
        <v>28937744.565188348</v>
      </c>
      <c r="P190" s="585">
        <v>-906587.0039723888</v>
      </c>
      <c r="Q190" s="590">
        <v>-3.0377192461874369E-2</v>
      </c>
      <c r="R190" s="185"/>
    </row>
    <row r="191" spans="1:18">
      <c r="A191" s="475"/>
      <c r="B191" s="475"/>
      <c r="C191" s="154" t="s">
        <v>110</v>
      </c>
      <c r="D191" s="585">
        <v>2085492.0207570188</v>
      </c>
      <c r="E191" s="585">
        <v>692052.37574131554</v>
      </c>
      <c r="F191" s="586">
        <v>0.4966504133973571</v>
      </c>
      <c r="G191" s="595">
        <v>0.23258762011244369</v>
      </c>
      <c r="H191" s="595">
        <v>6.3404819584675615E-2</v>
      </c>
      <c r="I191" s="596">
        <v>3.9246039979223646</v>
      </c>
      <c r="J191" s="596">
        <v>0.23441652272186131</v>
      </c>
      <c r="K191" s="586">
        <v>6.3524285499647809E-2</v>
      </c>
      <c r="L191" s="587">
        <v>8184730.3222981868</v>
      </c>
      <c r="M191" s="587">
        <v>3042676.7968134033</v>
      </c>
      <c r="N191" s="586">
        <v>0.59172406155117674</v>
      </c>
      <c r="O191" s="585">
        <v>3966441.1566241998</v>
      </c>
      <c r="P191" s="585">
        <v>1039438.4304645099</v>
      </c>
      <c r="Q191" s="586">
        <v>0.35512041761173296</v>
      </c>
      <c r="R191" s="185"/>
    </row>
    <row r="192" spans="1:18">
      <c r="A192" s="475"/>
      <c r="B192" s="475"/>
      <c r="C192" s="154" t="s">
        <v>79</v>
      </c>
      <c r="D192" s="585">
        <v>10090836.364794446</v>
      </c>
      <c r="E192" s="585">
        <v>266592.85680725798</v>
      </c>
      <c r="F192" s="590">
        <v>2.7136222406388428E-2</v>
      </c>
      <c r="G192" s="597">
        <v>1.1253956340622666</v>
      </c>
      <c r="H192" s="597">
        <v>-6.740308936524575E-2</v>
      </c>
      <c r="I192" s="598">
        <v>2.8652899710949344</v>
      </c>
      <c r="J192" s="598">
        <v>6.2561827054802066E-2</v>
      </c>
      <c r="K192" s="590">
        <v>2.2321760741524935E-2</v>
      </c>
      <c r="L192" s="591">
        <v>28913172.236005593</v>
      </c>
      <c r="M192" s="591">
        <v>1378488.4622663409</v>
      </c>
      <c r="N192" s="590">
        <v>5.0063711411897575E-2</v>
      </c>
      <c r="O192" s="585">
        <v>15370005.921095371</v>
      </c>
      <c r="P192" s="585">
        <v>885439.94092627801</v>
      </c>
      <c r="Q192" s="590">
        <v>6.1129891095013766E-2</v>
      </c>
      <c r="R192" s="185"/>
    </row>
    <row r="193" spans="1:18">
      <c r="A193" s="475"/>
      <c r="B193" s="475"/>
      <c r="C193" s="154" t="s">
        <v>111</v>
      </c>
      <c r="D193" s="585">
        <v>4405964.3821175806</v>
      </c>
      <c r="E193" s="585">
        <v>-640892.87189826276</v>
      </c>
      <c r="F193" s="586">
        <v>-0.12698850782599344</v>
      </c>
      <c r="G193" s="595">
        <v>0.49138177453440279</v>
      </c>
      <c r="H193" s="595">
        <v>-0.12137633605363018</v>
      </c>
      <c r="I193" s="596">
        <v>2.4246131881850506</v>
      </c>
      <c r="J193" s="596">
        <v>-9.2284111684104886E-2</v>
      </c>
      <c r="K193" s="586">
        <v>-3.6665823309080754E-2</v>
      </c>
      <c r="L193" s="587">
        <v>10682759.347555883</v>
      </c>
      <c r="M193" s="587">
        <v>-2019662.0479016528</v>
      </c>
      <c r="N193" s="586">
        <v>-0.15899819294484249</v>
      </c>
      <c r="O193" s="585">
        <v>1917367.7130342722</v>
      </c>
      <c r="P193" s="585">
        <v>-901772.45943557844</v>
      </c>
      <c r="Q193" s="586">
        <v>-0.31987499885312015</v>
      </c>
      <c r="R193" s="185"/>
    </row>
    <row r="194" spans="1:18">
      <c r="A194" s="475"/>
      <c r="B194" s="475"/>
      <c r="C194" s="154" t="s">
        <v>81</v>
      </c>
      <c r="D194" s="585">
        <v>2180973.5734860669</v>
      </c>
      <c r="E194" s="585">
        <v>-178734.56508672703</v>
      </c>
      <c r="F194" s="590">
        <v>-7.5744352517608318E-2</v>
      </c>
      <c r="G194" s="597">
        <v>0.24323634324005783</v>
      </c>
      <c r="H194" s="597">
        <v>-4.3264785631880409E-2</v>
      </c>
      <c r="I194" s="598">
        <v>3.6642968274429339</v>
      </c>
      <c r="J194" s="598">
        <v>0.13323595798697951</v>
      </c>
      <c r="K194" s="590">
        <v>3.7732557696607404E-2</v>
      </c>
      <c r="L194" s="591">
        <v>7991734.5460618734</v>
      </c>
      <c r="M194" s="591">
        <v>-340538.52538926806</v>
      </c>
      <c r="N194" s="590">
        <v>-4.0869822972563738E-2</v>
      </c>
      <c r="O194" s="585">
        <v>5291043.6013079919</v>
      </c>
      <c r="P194" s="585">
        <v>-72707.471934648231</v>
      </c>
      <c r="Q194" s="590">
        <v>-1.3555340458910064E-2</v>
      </c>
      <c r="R194" s="185"/>
    </row>
    <row r="195" spans="1:18">
      <c r="A195" s="475"/>
      <c r="B195" s="475"/>
      <c r="C195" s="154" t="s">
        <v>112</v>
      </c>
      <c r="D195" s="585">
        <v>1117149.8108003126</v>
      </c>
      <c r="E195" s="585">
        <v>160752.3213992666</v>
      </c>
      <c r="F195" s="586">
        <v>0.16808107840176309</v>
      </c>
      <c r="G195" s="595">
        <v>0.12459180529916057</v>
      </c>
      <c r="H195" s="595">
        <v>8.4719530663271425E-3</v>
      </c>
      <c r="I195" s="596">
        <v>3.3240349866188676</v>
      </c>
      <c r="J195" s="596">
        <v>0.27824880770833804</v>
      </c>
      <c r="K195" s="586">
        <v>9.1355332043652177E-2</v>
      </c>
      <c r="L195" s="587">
        <v>3713445.0563948876</v>
      </c>
      <c r="M195" s="587">
        <v>800462.80163245229</v>
      </c>
      <c r="N195" s="586">
        <v>0.27479151317306361</v>
      </c>
      <c r="O195" s="585">
        <v>2249033.5542987576</v>
      </c>
      <c r="P195" s="585">
        <v>494281.92175482633</v>
      </c>
      <c r="Q195" s="586">
        <v>0.28168198426933316</v>
      </c>
      <c r="R195" s="185"/>
    </row>
    <row r="196" spans="1:18">
      <c r="A196" s="475"/>
      <c r="B196" s="475"/>
      <c r="C196" s="154" t="s">
        <v>83</v>
      </c>
      <c r="D196" s="585">
        <v>5437205.488736039</v>
      </c>
      <c r="E196" s="585">
        <v>83607.579767603427</v>
      </c>
      <c r="F196" s="590">
        <v>1.5617082416208851E-2</v>
      </c>
      <c r="G196" s="597">
        <v>0.60639248297309767</v>
      </c>
      <c r="H196" s="597">
        <v>-4.3608175741242206E-2</v>
      </c>
      <c r="I196" s="598">
        <v>2.6443598020798302</v>
      </c>
      <c r="J196" s="598">
        <v>6.281301176513665E-2</v>
      </c>
      <c r="K196" s="590">
        <v>2.4331541074829665E-2</v>
      </c>
      <c r="L196" s="591">
        <v>14377927.630061399</v>
      </c>
      <c r="M196" s="591">
        <v>557364.13152847812</v>
      </c>
      <c r="N196" s="590">
        <v>4.0328611173317451E-2</v>
      </c>
      <c r="O196" s="585">
        <v>4891510.2582600713</v>
      </c>
      <c r="P196" s="585">
        <v>-52542.983997166157</v>
      </c>
      <c r="Q196" s="590">
        <v>-1.0627511764654327E-2</v>
      </c>
      <c r="R196" s="185"/>
    </row>
    <row r="197" spans="1:18">
      <c r="A197" s="475"/>
      <c r="B197" s="475"/>
      <c r="C197" s="154" t="s">
        <v>113</v>
      </c>
      <c r="D197" s="585">
        <v>3690720.5453109154</v>
      </c>
      <c r="E197" s="585">
        <v>1453119.7170829158</v>
      </c>
      <c r="F197" s="586">
        <v>0.64940971541991699</v>
      </c>
      <c r="G197" s="595">
        <v>0.41161313473756056</v>
      </c>
      <c r="H197" s="595">
        <v>0.13993751826075213</v>
      </c>
      <c r="I197" s="596">
        <v>3.3221515323094408</v>
      </c>
      <c r="J197" s="596">
        <v>0.58644887754461417</v>
      </c>
      <c r="K197" s="586">
        <v>0.21436864731011052</v>
      </c>
      <c r="L197" s="587">
        <v>12261132.914930593</v>
      </c>
      <c r="M197" s="587">
        <v>6139722.3888432803</v>
      </c>
      <c r="N197" s="586">
        <v>1.0029914449746391</v>
      </c>
      <c r="O197" s="585">
        <v>7986353.1793367863</v>
      </c>
      <c r="P197" s="585">
        <v>2189138.9128319919</v>
      </c>
      <c r="Q197" s="586">
        <v>0.37761911362849254</v>
      </c>
      <c r="R197" s="185"/>
    </row>
    <row r="198" spans="1:18"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  <c r="O198" s="193"/>
      <c r="P198" s="193"/>
      <c r="Q198" s="193"/>
      <c r="R198" s="185"/>
    </row>
    <row r="199" spans="1:18"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  <c r="O199" s="193"/>
      <c r="P199" s="193"/>
      <c r="Q199" s="193"/>
      <c r="R199" s="185"/>
    </row>
    <row r="200" spans="1:18">
      <c r="R200" s="185"/>
    </row>
    <row r="201" spans="1:18">
      <c r="R201" s="185"/>
    </row>
    <row r="202" spans="1:18">
      <c r="R202" s="185"/>
    </row>
    <row r="203" spans="1:18">
      <c r="R203" s="185"/>
    </row>
    <row r="204" spans="1:18">
      <c r="R204" s="185"/>
    </row>
    <row r="205" spans="1:18">
      <c r="R205" s="185"/>
    </row>
    <row r="206" spans="1:18">
      <c r="R206" s="185"/>
    </row>
    <row r="207" spans="1:18">
      <c r="R207" s="185"/>
    </row>
    <row r="208" spans="1:18">
      <c r="R208" s="185"/>
    </row>
    <row r="209" spans="18:18">
      <c r="R209" s="185"/>
    </row>
    <row r="210" spans="18:18">
      <c r="R210" s="185"/>
    </row>
    <row r="211" spans="18:18">
      <c r="R211" s="185"/>
    </row>
    <row r="212" spans="18:18">
      <c r="R212" s="185"/>
    </row>
    <row r="213" spans="18:18">
      <c r="R213" s="185"/>
    </row>
    <row r="214" spans="18:18">
      <c r="R214" s="185"/>
    </row>
    <row r="215" spans="18:18">
      <c r="R215" s="185"/>
    </row>
    <row r="216" spans="18:18">
      <c r="R216" s="185"/>
    </row>
    <row r="217" spans="18:18">
      <c r="R217" s="185"/>
    </row>
    <row r="218" spans="18:18">
      <c r="R218" s="185"/>
    </row>
    <row r="219" spans="18:18">
      <c r="R219" s="185"/>
    </row>
    <row r="220" spans="18:18">
      <c r="R220" s="185"/>
    </row>
    <row r="221" spans="18:18">
      <c r="R221" s="185"/>
    </row>
    <row r="222" spans="18:18">
      <c r="R222" s="185"/>
    </row>
    <row r="223" spans="18:18">
      <c r="R223" s="185"/>
    </row>
    <row r="224" spans="18:18">
      <c r="R224" s="185"/>
    </row>
    <row r="225" spans="18:18">
      <c r="R225" s="185"/>
    </row>
    <row r="226" spans="18:18">
      <c r="R226" s="185"/>
    </row>
    <row r="227" spans="18:18">
      <c r="R227" s="185"/>
    </row>
    <row r="228" spans="18:18">
      <c r="R228" s="185"/>
    </row>
    <row r="229" spans="18:18">
      <c r="R229" s="185"/>
    </row>
    <row r="230" spans="18:18">
      <c r="R230" s="185"/>
    </row>
    <row r="231" spans="18:18">
      <c r="R231" s="185"/>
    </row>
    <row r="232" spans="18:18">
      <c r="R232" s="185"/>
    </row>
    <row r="233" spans="18:18">
      <c r="R233" s="185"/>
    </row>
    <row r="234" spans="18:18">
      <c r="R234" s="185"/>
    </row>
    <row r="235" spans="18:18">
      <c r="R235" s="185"/>
    </row>
    <row r="236" spans="18:18">
      <c r="R236" s="196"/>
    </row>
    <row r="237" spans="18:18">
      <c r="R237" s="185"/>
    </row>
  </sheetData>
  <mergeCells count="28">
    <mergeCell ref="A159:A197"/>
    <mergeCell ref="B159:B171"/>
    <mergeCell ref="B172:B184"/>
    <mergeCell ref="B185:B197"/>
    <mergeCell ref="A120:A158"/>
    <mergeCell ref="B120:B132"/>
    <mergeCell ref="B133:B145"/>
    <mergeCell ref="B146:B158"/>
    <mergeCell ref="A42:A80"/>
    <mergeCell ref="B42:B54"/>
    <mergeCell ref="B55:B67"/>
    <mergeCell ref="B68:B80"/>
    <mergeCell ref="A81:A119"/>
    <mergeCell ref="B81:B93"/>
    <mergeCell ref="B94:B106"/>
    <mergeCell ref="B107:B119"/>
    <mergeCell ref="L1:N1"/>
    <mergeCell ref="O1:Q1"/>
    <mergeCell ref="A3:A41"/>
    <mergeCell ref="B3:B15"/>
    <mergeCell ref="B16:B28"/>
    <mergeCell ref="B29:B4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66"/>
  </sheetPr>
  <dimension ref="A1:R74"/>
  <sheetViews>
    <sheetView zoomScale="90" zoomScaleNormal="90" workbookViewId="0">
      <selection activeCell="D3" sqref="D3:Q107"/>
    </sheetView>
  </sheetViews>
  <sheetFormatPr defaultColWidth="9.21875" defaultRowHeight="14.4"/>
  <cols>
    <col min="1" max="1" width="31.21875" bestFit="1" customWidth="1"/>
    <col min="2" max="2" width="12.77734375" customWidth="1"/>
    <col min="3" max="3" width="20.21875" bestFit="1" customWidth="1"/>
    <col min="4" max="4" width="13.5546875" bestFit="1" customWidth="1"/>
    <col min="5" max="5" width="11.55468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2.77734375" bestFit="1" customWidth="1"/>
    <col min="14" max="14" width="9.21875" bestFit="1" customWidth="1"/>
    <col min="15" max="15" width="13.5546875" bestFit="1" customWidth="1"/>
    <col min="16" max="16" width="11.77734375" bestFit="1" customWidth="1"/>
    <col min="17" max="17" width="9.21875" bestFit="1" customWidth="1"/>
  </cols>
  <sheetData>
    <row r="1" spans="1:18">
      <c r="A1" s="474" t="s">
        <v>0</v>
      </c>
      <c r="B1" s="474" t="s">
        <v>1</v>
      </c>
      <c r="C1" s="474" t="s">
        <v>114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18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5" t="s">
        <v>280</v>
      </c>
      <c r="B3" s="475" t="s">
        <v>122</v>
      </c>
      <c r="C3" s="154" t="s">
        <v>86</v>
      </c>
      <c r="D3" s="585">
        <v>95607523.053860515</v>
      </c>
      <c r="E3" s="585">
        <v>16589597.02667065</v>
      </c>
      <c r="F3" s="586">
        <v>0.20994725957451998</v>
      </c>
      <c r="G3" s="595">
        <v>25.953470278045405</v>
      </c>
      <c r="H3" s="595">
        <v>2.7905841953426993</v>
      </c>
      <c r="I3" s="596">
        <v>3.3426582695500677</v>
      </c>
      <c r="J3" s="596">
        <v>0.12005175494365794</v>
      </c>
      <c r="K3" s="586">
        <v>3.725299827935101E-2</v>
      </c>
      <c r="L3" s="587">
        <v>319583277.56718558</v>
      </c>
      <c r="M3" s="587">
        <v>64939594.381276131</v>
      </c>
      <c r="N3" s="586">
        <v>0.25502142275355499</v>
      </c>
      <c r="O3" s="585">
        <v>93779034.561800137</v>
      </c>
      <c r="P3" s="585">
        <v>12858308.067793012</v>
      </c>
      <c r="Q3" s="586">
        <v>0.15890005719048111</v>
      </c>
      <c r="R3" s="190"/>
    </row>
    <row r="4" spans="1:18">
      <c r="A4" s="475"/>
      <c r="B4" s="475"/>
      <c r="C4" s="154" t="s">
        <v>87</v>
      </c>
      <c r="D4" s="585">
        <v>7179262.0322757373</v>
      </c>
      <c r="E4" s="585">
        <v>618851.92758019827</v>
      </c>
      <c r="F4" s="590">
        <v>9.4331286871420131E-2</v>
      </c>
      <c r="G4" s="597">
        <v>1.9488713630620991</v>
      </c>
      <c r="H4" s="597">
        <v>2.5788341893128397E-2</v>
      </c>
      <c r="I4" s="598">
        <v>3.7376297212741982</v>
      </c>
      <c r="J4" s="598">
        <v>3.2264383685182363E-2</v>
      </c>
      <c r="K4" s="590">
        <v>8.7074770624847343E-3</v>
      </c>
      <c r="L4" s="591">
        <v>26833423.148649197</v>
      </c>
      <c r="M4" s="591">
        <v>2524706.9463416189</v>
      </c>
      <c r="N4" s="590">
        <v>0.10386015145061234</v>
      </c>
      <c r="O4" s="585">
        <v>9677486.1915276032</v>
      </c>
      <c r="P4" s="585">
        <v>-97552.53560750559</v>
      </c>
      <c r="Q4" s="590">
        <v>-9.9797595007683933E-3</v>
      </c>
      <c r="R4" s="190"/>
    </row>
    <row r="5" spans="1:18">
      <c r="A5" s="475"/>
      <c r="B5" s="475"/>
      <c r="C5" s="154" t="s">
        <v>50</v>
      </c>
      <c r="D5" s="585">
        <v>130931233.59621845</v>
      </c>
      <c r="E5" s="585">
        <v>1196779.9153353423</v>
      </c>
      <c r="F5" s="586">
        <v>9.2248426025606529E-3</v>
      </c>
      <c r="G5" s="595">
        <v>35.542390086739765</v>
      </c>
      <c r="H5" s="595">
        <v>-2.4872637234342108</v>
      </c>
      <c r="I5" s="596">
        <v>2.8960487012864129</v>
      </c>
      <c r="J5" s="596">
        <v>0.12782729633533307</v>
      </c>
      <c r="K5" s="586">
        <v>4.6176688073688257E-2</v>
      </c>
      <c r="L5" s="587">
        <v>379183229.0141564</v>
      </c>
      <c r="M5" s="587">
        <v>20049537.375101388</v>
      </c>
      <c r="N5" s="586">
        <v>5.5827503355636278E-2</v>
      </c>
      <c r="O5" s="585">
        <v>148022761.99539834</v>
      </c>
      <c r="P5" s="585">
        <v>2258116.1151450574</v>
      </c>
      <c r="Q5" s="586">
        <v>1.5491521291110028E-2</v>
      </c>
      <c r="R5" s="190"/>
    </row>
    <row r="6" spans="1:18">
      <c r="A6" s="475"/>
      <c r="B6" s="475"/>
      <c r="C6" s="154" t="s">
        <v>15</v>
      </c>
      <c r="D6" s="585">
        <v>134576641.4455581</v>
      </c>
      <c r="E6" s="585">
        <v>8854499.5103209168</v>
      </c>
      <c r="F6" s="590">
        <v>7.0429117528733362E-2</v>
      </c>
      <c r="G6" s="597">
        <v>36.531966861110241</v>
      </c>
      <c r="H6" s="597">
        <v>-0.32153965483194469</v>
      </c>
      <c r="I6" s="598">
        <v>2.8309563484956097</v>
      </c>
      <c r="J6" s="598">
        <v>-2.2259148670094486E-2</v>
      </c>
      <c r="K6" s="590">
        <v>-7.8014256869858006E-3</v>
      </c>
      <c r="L6" s="591">
        <v>380980597.4595201</v>
      </c>
      <c r="M6" s="591">
        <v>22268233.753035128</v>
      </c>
      <c r="N6" s="590">
        <v>6.2078244315147232E-2</v>
      </c>
      <c r="O6" s="585">
        <v>121702452.3485288</v>
      </c>
      <c r="P6" s="585">
        <v>269258.50450633466</v>
      </c>
      <c r="Q6" s="590">
        <v>2.2173385709692334E-3</v>
      </c>
      <c r="R6" s="190"/>
    </row>
    <row r="7" spans="1:18">
      <c r="A7" s="475"/>
      <c r="B7" s="475" t="s">
        <v>123</v>
      </c>
      <c r="C7" s="154" t="s">
        <v>86</v>
      </c>
      <c r="D7" s="585">
        <v>1095409118.6865995</v>
      </c>
      <c r="E7" s="585">
        <v>133088721.39963377</v>
      </c>
      <c r="F7" s="586">
        <v>0.13829980303321623</v>
      </c>
      <c r="G7" s="595">
        <v>24.294392558221812</v>
      </c>
      <c r="H7" s="595">
        <v>1.3711445087712093</v>
      </c>
      <c r="I7" s="596">
        <v>3.2944607696421233</v>
      </c>
      <c r="J7" s="596">
        <v>0.182018544858213</v>
      </c>
      <c r="K7" s="586">
        <v>5.8480939311524129E-2</v>
      </c>
      <c r="L7" s="587">
        <v>3608782368.2212543</v>
      </c>
      <c r="M7" s="587">
        <v>613615729.93447447</v>
      </c>
      <c r="N7" s="586">
        <v>0.20486864473272162</v>
      </c>
      <c r="O7" s="585">
        <v>1100543002.7921066</v>
      </c>
      <c r="P7" s="585">
        <v>130873323.34807861</v>
      </c>
      <c r="Q7" s="586">
        <v>0.13496691308644035</v>
      </c>
      <c r="R7" s="190"/>
    </row>
    <row r="8" spans="1:18">
      <c r="A8" s="475"/>
      <c r="B8" s="475"/>
      <c r="C8" s="154" t="s">
        <v>87</v>
      </c>
      <c r="D8" s="585">
        <v>85976179.015774399</v>
      </c>
      <c r="E8" s="585">
        <v>2484835.8369534016</v>
      </c>
      <c r="F8" s="590">
        <v>2.9761598536406378E-2</v>
      </c>
      <c r="G8" s="597">
        <v>1.9068118094265856</v>
      </c>
      <c r="H8" s="597">
        <v>-8.2019327340011383E-2</v>
      </c>
      <c r="I8" s="598">
        <v>3.8508558119601886</v>
      </c>
      <c r="J8" s="598">
        <v>0.22677270610612243</v>
      </c>
      <c r="K8" s="590">
        <v>6.2573815081616413E-2</v>
      </c>
      <c r="L8" s="591">
        <v>331081868.65302444</v>
      </c>
      <c r="M8" s="591">
        <v>28502302.353595138</v>
      </c>
      <c r="N8" s="590">
        <v>9.4197710381373159E-2</v>
      </c>
      <c r="O8" s="585">
        <v>121054967.80263655</v>
      </c>
      <c r="P8" s="585">
        <v>-4947327.2697168291</v>
      </c>
      <c r="Q8" s="590">
        <v>-3.9263786956229341E-2</v>
      </c>
      <c r="R8" s="190"/>
    </row>
    <row r="9" spans="1:18">
      <c r="A9" s="475"/>
      <c r="B9" s="475"/>
      <c r="C9" s="154" t="s">
        <v>50</v>
      </c>
      <c r="D9" s="585">
        <v>1708187330.6694508</v>
      </c>
      <c r="E9" s="585">
        <v>83644929.641505003</v>
      </c>
      <c r="F9" s="586">
        <v>5.1488301929563565E-2</v>
      </c>
      <c r="G9" s="595">
        <v>37.884816609909755</v>
      </c>
      <c r="H9" s="595">
        <v>-0.81309370208447262</v>
      </c>
      <c r="I9" s="596">
        <v>2.8034477172856533</v>
      </c>
      <c r="J9" s="596">
        <v>0.11344824560025613</v>
      </c>
      <c r="K9" s="586">
        <v>4.2174077279344614E-2</v>
      </c>
      <c r="L9" s="587">
        <v>4788813872.8615456</v>
      </c>
      <c r="M9" s="587">
        <v>418795672.36584473</v>
      </c>
      <c r="N9" s="586">
        <v>9.5833850833467876E-2</v>
      </c>
      <c r="O9" s="585">
        <v>1870160078.6043634</v>
      </c>
      <c r="P9" s="585">
        <v>59300761.923091173</v>
      </c>
      <c r="Q9" s="586">
        <v>3.2747304761239299E-2</v>
      </c>
      <c r="R9" s="190"/>
    </row>
    <row r="10" spans="1:18">
      <c r="A10" s="475"/>
      <c r="B10" s="475"/>
      <c r="C10" s="154" t="s">
        <v>15</v>
      </c>
      <c r="D10" s="585">
        <v>1618135692.0176556</v>
      </c>
      <c r="E10" s="585">
        <v>92082870.078130484</v>
      </c>
      <c r="F10" s="590">
        <v>6.0340552275968053E-2</v>
      </c>
      <c r="G10" s="597">
        <v>35.887617734533428</v>
      </c>
      <c r="H10" s="597">
        <v>-0.4641913640864388</v>
      </c>
      <c r="I10" s="598">
        <v>2.8734425669518067</v>
      </c>
      <c r="J10" s="598">
        <v>0.10464967589752838</v>
      </c>
      <c r="K10" s="590">
        <v>3.7796137167081766E-2</v>
      </c>
      <c r="L10" s="591">
        <v>4649619976.5475502</v>
      </c>
      <c r="M10" s="591">
        <v>424295771.78807259</v>
      </c>
      <c r="N10" s="590">
        <v>0.10041732923360971</v>
      </c>
      <c r="O10" s="585">
        <v>1510646994.6706419</v>
      </c>
      <c r="P10" s="585">
        <v>14989817.470104694</v>
      </c>
      <c r="Q10" s="590">
        <v>1.0022228154022267E-2</v>
      </c>
      <c r="R10" s="190"/>
    </row>
    <row r="11" spans="1:18">
      <c r="A11" s="475"/>
      <c r="B11" s="475" t="s">
        <v>124</v>
      </c>
      <c r="C11" s="154" t="s">
        <v>86</v>
      </c>
      <c r="D11" s="585">
        <v>475742642.066392</v>
      </c>
      <c r="E11" s="585">
        <v>59348306.509504676</v>
      </c>
      <c r="F11" s="586">
        <v>0.14252909187665108</v>
      </c>
      <c r="G11" s="595">
        <v>24.576643217169352</v>
      </c>
      <c r="H11" s="595">
        <v>1.7118053467567194</v>
      </c>
      <c r="I11" s="596">
        <v>3.3512694082709098</v>
      </c>
      <c r="J11" s="596">
        <v>0.18780632822743781</v>
      </c>
      <c r="K11" s="586">
        <v>5.9367321026189121E-2</v>
      </c>
      <c r="L11" s="587">
        <v>1594341762.5670767</v>
      </c>
      <c r="M11" s="587">
        <v>277093655.29363084</v>
      </c>
      <c r="N11" s="586">
        <v>0.21035798325585245</v>
      </c>
      <c r="O11" s="585">
        <v>478243571.68380058</v>
      </c>
      <c r="P11" s="585">
        <v>56619686.485405564</v>
      </c>
      <c r="Q11" s="586">
        <v>0.1342895610830093</v>
      </c>
      <c r="R11" s="190"/>
    </row>
    <row r="12" spans="1:18">
      <c r="A12" s="475"/>
      <c r="B12" s="475"/>
      <c r="C12" s="154" t="s">
        <v>87</v>
      </c>
      <c r="D12" s="585">
        <v>36384049.638129324</v>
      </c>
      <c r="E12" s="585">
        <v>544887.11877512932</v>
      </c>
      <c r="F12" s="590">
        <v>1.5203678894027571E-2</v>
      </c>
      <c r="G12" s="597">
        <v>1.8795830511810521</v>
      </c>
      <c r="H12" s="597">
        <v>-8.8399148481818957E-2</v>
      </c>
      <c r="I12" s="598">
        <v>3.8499628181118219</v>
      </c>
      <c r="J12" s="598">
        <v>0.17507105806865075</v>
      </c>
      <c r="K12" s="590">
        <v>4.7639786284914713E-2</v>
      </c>
      <c r="L12" s="591">
        <v>140077238.27913278</v>
      </c>
      <c r="M12" s="591">
        <v>8372195.249909997</v>
      </c>
      <c r="N12" s="590">
        <v>6.3567765192198214E-2</v>
      </c>
      <c r="O12" s="585">
        <v>50151373.088458091</v>
      </c>
      <c r="P12" s="585">
        <v>-4789624.4091784284</v>
      </c>
      <c r="Q12" s="590">
        <v>-8.7177601924400286E-2</v>
      </c>
      <c r="R12" s="190"/>
    </row>
    <row r="13" spans="1:18">
      <c r="A13" s="475"/>
      <c r="B13" s="475"/>
      <c r="C13" s="154" t="s">
        <v>50</v>
      </c>
      <c r="D13" s="585">
        <v>723616963.28700006</v>
      </c>
      <c r="E13" s="585">
        <v>32284963.32428813</v>
      </c>
      <c r="F13" s="586">
        <v>4.6699651290594779E-2</v>
      </c>
      <c r="G13" s="595">
        <v>37.381715154544189</v>
      </c>
      <c r="H13" s="595">
        <v>-0.5803624818744737</v>
      </c>
      <c r="I13" s="596">
        <v>2.8234604641764904</v>
      </c>
      <c r="J13" s="596">
        <v>0.10122159913362383</v>
      </c>
      <c r="K13" s="586">
        <v>3.7183217253064199E-2</v>
      </c>
      <c r="L13" s="587">
        <v>2043103887.0482955</v>
      </c>
      <c r="M13" s="587">
        <v>161133048.1019876</v>
      </c>
      <c r="N13" s="586">
        <v>8.5619311823239508E-2</v>
      </c>
      <c r="O13" s="585">
        <v>781037404.28451371</v>
      </c>
      <c r="P13" s="585">
        <v>9996773.5352525711</v>
      </c>
      <c r="Q13" s="586">
        <v>1.2965300577659799E-2</v>
      </c>
      <c r="R13" s="190"/>
    </row>
    <row r="14" spans="1:18">
      <c r="A14" s="475"/>
      <c r="B14" s="475"/>
      <c r="C14" s="154" t="s">
        <v>15</v>
      </c>
      <c r="D14" s="585">
        <v>699556923.78253984</v>
      </c>
      <c r="E14" s="585">
        <v>22543958.284568071</v>
      </c>
      <c r="F14" s="590">
        <v>3.3299152946038538E-2</v>
      </c>
      <c r="G14" s="597">
        <v>36.138784724503822</v>
      </c>
      <c r="H14" s="597">
        <v>-1.0370132401242387</v>
      </c>
      <c r="I14" s="598">
        <v>2.8431742185427966</v>
      </c>
      <c r="J14" s="598">
        <v>7.162417219202899E-2</v>
      </c>
      <c r="K14" s="590">
        <v>2.5842640758493532E-2</v>
      </c>
      <c r="L14" s="591">
        <v>1988962210.1016254</v>
      </c>
      <c r="M14" s="591">
        <v>112586894.19565105</v>
      </c>
      <c r="N14" s="590">
        <v>6.0002331751678621E-2</v>
      </c>
      <c r="O14" s="585">
        <v>641540892.64414465</v>
      </c>
      <c r="P14" s="585">
        <v>-8158726.2759957314</v>
      </c>
      <c r="Q14" s="590">
        <v>-1.2557689797565641E-2</v>
      </c>
      <c r="R14" s="190"/>
    </row>
    <row r="15" spans="1:18">
      <c r="A15" s="475" t="s">
        <v>280</v>
      </c>
      <c r="B15" s="475" t="s">
        <v>122</v>
      </c>
      <c r="C15" s="154" t="s">
        <v>86</v>
      </c>
      <c r="D15" s="585">
        <v>95397580.631855145</v>
      </c>
      <c r="E15" s="585">
        <v>16494534.039005622</v>
      </c>
      <c r="F15" s="586">
        <v>0.20904812616576982</v>
      </c>
      <c r="G15" s="595">
        <v>25.993216753220857</v>
      </c>
      <c r="H15" s="595">
        <v>2.7993178874038591</v>
      </c>
      <c r="I15" s="596">
        <v>3.3386867553711581</v>
      </c>
      <c r="J15" s="596">
        <v>0.11828209643162646</v>
      </c>
      <c r="K15" s="586">
        <v>3.6728954575098754E-2</v>
      </c>
      <c r="L15" s="587">
        <v>318502638.95002687</v>
      </c>
      <c r="M15" s="587">
        <v>64402900.097891331</v>
      </c>
      <c r="N15" s="586">
        <v>0.2534551998708206</v>
      </c>
      <c r="O15" s="585">
        <v>93482203.205530897</v>
      </c>
      <c r="P15" s="585">
        <v>12734036.673342437</v>
      </c>
      <c r="Q15" s="586">
        <v>0.15770062925535647</v>
      </c>
      <c r="R15" s="190"/>
    </row>
    <row r="16" spans="1:18">
      <c r="A16" s="475"/>
      <c r="B16" s="475"/>
      <c r="C16" s="154" t="s">
        <v>87</v>
      </c>
      <c r="D16" s="585">
        <v>7179021.1514511295</v>
      </c>
      <c r="E16" s="585">
        <v>619011.36951268651</v>
      </c>
      <c r="F16" s="590">
        <v>9.4361348548137741E-2</v>
      </c>
      <c r="G16" s="597">
        <v>1.9560858003909902</v>
      </c>
      <c r="H16" s="597">
        <v>2.7741965631648213E-2</v>
      </c>
      <c r="I16" s="598">
        <v>3.7374806054380101</v>
      </c>
      <c r="J16" s="598">
        <v>3.2301640064706483E-2</v>
      </c>
      <c r="K16" s="590">
        <v>8.7179702698792667E-3</v>
      </c>
      <c r="L16" s="591">
        <v>26831452.319577847</v>
      </c>
      <c r="M16" s="591">
        <v>2525442.0628964156</v>
      </c>
      <c r="N16" s="590">
        <v>0.10390195824928534</v>
      </c>
      <c r="O16" s="585">
        <v>9676904.5983792525</v>
      </c>
      <c r="P16" s="585">
        <v>-97203.770402479917</v>
      </c>
      <c r="Q16" s="590">
        <v>-9.945026874568573E-3</v>
      </c>
      <c r="R16" s="190"/>
    </row>
    <row r="17" spans="1:18">
      <c r="A17" s="475"/>
      <c r="B17" s="475"/>
      <c r="C17" s="154" t="s">
        <v>50</v>
      </c>
      <c r="D17" s="585">
        <v>129979061.13715608</v>
      </c>
      <c r="E17" s="585">
        <v>854622.30815306306</v>
      </c>
      <c r="F17" s="586">
        <v>6.6185945581132225E-3</v>
      </c>
      <c r="G17" s="595">
        <v>35.415719006086313</v>
      </c>
      <c r="H17" s="595">
        <v>-2.5409798113796072</v>
      </c>
      <c r="I17" s="596">
        <v>2.8680780394263503</v>
      </c>
      <c r="J17" s="596">
        <v>0.11711473840898456</v>
      </c>
      <c r="K17" s="586">
        <v>4.2572264910140024E-2</v>
      </c>
      <c r="L17" s="587">
        <v>372790090.83273232</v>
      </c>
      <c r="M17" s="587">
        <v>17573498.349683225</v>
      </c>
      <c r="N17" s="586">
        <v>4.9472628029113903E-2</v>
      </c>
      <c r="O17" s="585">
        <v>146140082.00141639</v>
      </c>
      <c r="P17" s="585">
        <v>1715167.0341286659</v>
      </c>
      <c r="Q17" s="586">
        <v>1.1875838974993697E-2</v>
      </c>
      <c r="R17" s="190"/>
    </row>
    <row r="18" spans="1:18">
      <c r="A18" s="475"/>
      <c r="B18" s="475"/>
      <c r="C18" s="154" t="s">
        <v>15</v>
      </c>
      <c r="D18" s="585">
        <v>134368021.50801954</v>
      </c>
      <c r="E18" s="585">
        <v>8872027.0628966987</v>
      </c>
      <c r="F18" s="590">
        <v>7.0695699110749535E-2</v>
      </c>
      <c r="G18" s="597">
        <v>36.611589986099993</v>
      </c>
      <c r="H18" s="597">
        <v>-0.27851158684855903</v>
      </c>
      <c r="I18" s="598">
        <v>2.8240629614103119</v>
      </c>
      <c r="J18" s="598">
        <v>-2.2067876807970954E-2</v>
      </c>
      <c r="K18" s="590">
        <v>-7.7536410173559521E-3</v>
      </c>
      <c r="L18" s="591">
        <v>379463752.73878211</v>
      </c>
      <c r="M18" s="591">
        <v>22285732.875647664</v>
      </c>
      <c r="N18" s="590">
        <v>6.2393909021017699E-2</v>
      </c>
      <c r="O18" s="585">
        <v>121062624.94355184</v>
      </c>
      <c r="P18" s="585">
        <v>292949.90033061802</v>
      </c>
      <c r="Q18" s="590">
        <v>2.4256908882612851E-3</v>
      </c>
      <c r="R18" s="190"/>
    </row>
    <row r="19" spans="1:18">
      <c r="A19" s="475"/>
      <c r="B19" s="475" t="s">
        <v>123</v>
      </c>
      <c r="C19" s="154" t="s">
        <v>86</v>
      </c>
      <c r="D19" s="585">
        <v>1093340796.6577842</v>
      </c>
      <c r="E19" s="585">
        <v>132392560.60297561</v>
      </c>
      <c r="F19" s="586">
        <v>0.13777283274540969</v>
      </c>
      <c r="G19" s="595">
        <v>24.327730112256962</v>
      </c>
      <c r="H19" s="595">
        <v>1.376783244918002</v>
      </c>
      <c r="I19" s="596">
        <v>3.2914995135733376</v>
      </c>
      <c r="J19" s="596">
        <v>0.1814321484108623</v>
      </c>
      <c r="K19" s="586">
        <v>5.8337047757608292E-2</v>
      </c>
      <c r="L19" s="587">
        <v>3598730700.3689823</v>
      </c>
      <c r="M19" s="587">
        <v>610116951.80447531</v>
      </c>
      <c r="N19" s="586">
        <v>0.20414714082658794</v>
      </c>
      <c r="O19" s="585">
        <v>1097743616.5310669</v>
      </c>
      <c r="P19" s="585">
        <v>130235669.596192</v>
      </c>
      <c r="Q19" s="586">
        <v>0.13460940554419906</v>
      </c>
      <c r="R19" s="190"/>
    </row>
    <row r="20" spans="1:18">
      <c r="A20" s="475"/>
      <c r="B20" s="475"/>
      <c r="C20" s="154" t="s">
        <v>87</v>
      </c>
      <c r="D20" s="585">
        <v>85967857.110821724</v>
      </c>
      <c r="E20" s="585">
        <v>2482659.1315752566</v>
      </c>
      <c r="F20" s="590">
        <v>2.9737716285854879E-2</v>
      </c>
      <c r="G20" s="597">
        <v>1.9128553809702489</v>
      </c>
      <c r="H20" s="597">
        <v>-8.107547934060233E-2</v>
      </c>
      <c r="I20" s="598">
        <v>3.8507448937989799</v>
      </c>
      <c r="J20" s="598">
        <v>0.22688661672273858</v>
      </c>
      <c r="K20" s="590">
        <v>6.2609130759327752E-2</v>
      </c>
      <c r="L20" s="591">
        <v>331040286.80033708</v>
      </c>
      <c r="M20" s="591">
        <v>28501761.089896083</v>
      </c>
      <c r="N20" s="590">
        <v>9.4208699612607555E-2</v>
      </c>
      <c r="O20" s="585">
        <v>121041356.30661623</v>
      </c>
      <c r="P20" s="585">
        <v>-4948749.1298826635</v>
      </c>
      <c r="Q20" s="590">
        <v>-3.9278871247368827E-2</v>
      </c>
      <c r="R20" s="190"/>
    </row>
    <row r="21" spans="1:18">
      <c r="A21" s="475"/>
      <c r="B21" s="475"/>
      <c r="C21" s="154" t="s">
        <v>50</v>
      </c>
      <c r="D21" s="585">
        <v>1698259099.5215111</v>
      </c>
      <c r="E21" s="585">
        <v>80835095.15041852</v>
      </c>
      <c r="F21" s="586">
        <v>4.9977677425314247E-2</v>
      </c>
      <c r="G21" s="595">
        <v>37.787658852700247</v>
      </c>
      <c r="H21" s="595">
        <v>-0.8423224444008639</v>
      </c>
      <c r="I21" s="596">
        <v>2.7809242021332894</v>
      </c>
      <c r="J21" s="596">
        <v>0.10604294974040052</v>
      </c>
      <c r="K21" s="586">
        <v>3.9643984063044618E-2</v>
      </c>
      <c r="L21" s="587">
        <v>4722729831.352457</v>
      </c>
      <c r="M21" s="587">
        <v>396312684.88998795</v>
      </c>
      <c r="N21" s="586">
        <v>9.1602975735716172E-2</v>
      </c>
      <c r="O21" s="585">
        <v>1849621631.3461511</v>
      </c>
      <c r="P21" s="585">
        <v>54655253.227847099</v>
      </c>
      <c r="Q21" s="586">
        <v>3.0449179379695789E-2</v>
      </c>
      <c r="R21" s="190"/>
    </row>
    <row r="22" spans="1:18">
      <c r="A22" s="475"/>
      <c r="B22" s="475"/>
      <c r="C22" s="154" t="s">
        <v>15</v>
      </c>
      <c r="D22" s="585">
        <v>1615459879.8315423</v>
      </c>
      <c r="E22" s="585">
        <v>91955478.889701843</v>
      </c>
      <c r="F22" s="590">
        <v>6.0357868892833101E-2</v>
      </c>
      <c r="G22" s="597">
        <v>35.945308255081855</v>
      </c>
      <c r="H22" s="597">
        <v>-0.44153054252736013</v>
      </c>
      <c r="I22" s="598">
        <v>2.8665407874813478</v>
      </c>
      <c r="J22" s="598">
        <v>0.10413051221424086</v>
      </c>
      <c r="K22" s="590">
        <v>3.769552739741823E-2</v>
      </c>
      <c r="L22" s="591">
        <v>4630781636.0768328</v>
      </c>
      <c r="M22" s="591">
        <v>422237424.50043488</v>
      </c>
      <c r="N22" s="590">
        <v>0.10032861799075102</v>
      </c>
      <c r="O22" s="585">
        <v>1502460917.1545796</v>
      </c>
      <c r="P22" s="585">
        <v>14171668.288285494</v>
      </c>
      <c r="Q22" s="590">
        <v>9.5221196411119525E-3</v>
      </c>
      <c r="R22" s="190"/>
    </row>
    <row r="23" spans="1:18">
      <c r="A23" s="475"/>
      <c r="B23" s="475" t="s">
        <v>124</v>
      </c>
      <c r="C23" s="154" t="s">
        <v>86</v>
      </c>
      <c r="D23" s="585">
        <v>474811180.06486732</v>
      </c>
      <c r="E23" s="585">
        <v>58955841.746540308</v>
      </c>
      <c r="F23" s="586">
        <v>0.14177007318206183</v>
      </c>
      <c r="G23" s="595">
        <v>24.609256425524624</v>
      </c>
      <c r="H23" s="595">
        <v>1.7164653965596521</v>
      </c>
      <c r="I23" s="596">
        <v>3.3480255890053434</v>
      </c>
      <c r="J23" s="596">
        <v>0.18675472779308322</v>
      </c>
      <c r="K23" s="586">
        <v>5.9075838797776392E-2</v>
      </c>
      <c r="L23" s="587">
        <v>1589679980.8029995</v>
      </c>
      <c r="M23" s="587">
        <v>275048617.29770613</v>
      </c>
      <c r="N23" s="586">
        <v>0.2092210979694907</v>
      </c>
      <c r="O23" s="585">
        <v>476982069.84736204</v>
      </c>
      <c r="P23" s="585">
        <v>56220260.553303301</v>
      </c>
      <c r="Q23" s="586">
        <v>0.13361540736700397</v>
      </c>
      <c r="R23" s="190"/>
    </row>
    <row r="24" spans="1:18">
      <c r="A24" s="475"/>
      <c r="B24" s="475"/>
      <c r="C24" s="154" t="s">
        <v>87</v>
      </c>
      <c r="D24" s="585">
        <v>36382395.872303471</v>
      </c>
      <c r="E24" s="585">
        <v>546127.6258566007</v>
      </c>
      <c r="F24" s="590">
        <v>1.5239522767852613E-2</v>
      </c>
      <c r="G24" s="597">
        <v>1.8856837138378786</v>
      </c>
      <c r="H24" s="597">
        <v>-8.7098945491244084E-2</v>
      </c>
      <c r="I24" s="598">
        <v>3.8498023337242473</v>
      </c>
      <c r="J24" s="598">
        <v>0.17498816274618534</v>
      </c>
      <c r="K24" s="590">
        <v>4.7618234447923596E-2</v>
      </c>
      <c r="L24" s="591">
        <v>140065032.53567332</v>
      </c>
      <c r="M24" s="591">
        <v>8373406.1486592144</v>
      </c>
      <c r="N24" s="590">
        <v>6.3583436383810213E-2</v>
      </c>
      <c r="O24" s="585">
        <v>50147310.641378671</v>
      </c>
      <c r="P24" s="585">
        <v>-4788979.6967971846</v>
      </c>
      <c r="Q24" s="590">
        <v>-8.7173336010081259E-2</v>
      </c>
      <c r="R24" s="190"/>
    </row>
    <row r="25" spans="1:18">
      <c r="A25" s="475"/>
      <c r="B25" s="475"/>
      <c r="C25" s="154" t="s">
        <v>50</v>
      </c>
      <c r="D25" s="585">
        <v>719236669.97857583</v>
      </c>
      <c r="E25" s="585">
        <v>30915713.377696753</v>
      </c>
      <c r="F25" s="586">
        <v>4.4914676912304358E-2</v>
      </c>
      <c r="G25" s="595">
        <v>37.277722988167838</v>
      </c>
      <c r="H25" s="595">
        <v>-0.61427061721217768</v>
      </c>
      <c r="I25" s="596">
        <v>2.8001063536156905</v>
      </c>
      <c r="J25" s="596">
        <v>9.3371326682095912E-2</v>
      </c>
      <c r="K25" s="586">
        <v>3.4495924334298211E-2</v>
      </c>
      <c r="L25" s="587">
        <v>2013939169.3604016</v>
      </c>
      <c r="M25" s="587">
        <v>150836726.35636353</v>
      </c>
      <c r="N25" s="586">
        <v>8.0959974542868768E-2</v>
      </c>
      <c r="O25" s="585">
        <v>772228474.40650845</v>
      </c>
      <c r="P25" s="585">
        <v>7788709.9999790192</v>
      </c>
      <c r="Q25" s="586">
        <v>1.0188781853892388E-2</v>
      </c>
      <c r="R25" s="190"/>
    </row>
    <row r="26" spans="1:18">
      <c r="A26" s="475"/>
      <c r="B26" s="475"/>
      <c r="C26" s="154" t="s">
        <v>15</v>
      </c>
      <c r="D26" s="585">
        <v>698519988.43975997</v>
      </c>
      <c r="E26" s="585">
        <v>22532191.270730257</v>
      </c>
      <c r="F26" s="590">
        <v>3.3332245589480836E-2</v>
      </c>
      <c r="G26" s="597">
        <v>36.203986417337717</v>
      </c>
      <c r="H26" s="597">
        <v>-1.0090681061442837</v>
      </c>
      <c r="I26" s="598">
        <v>2.8367766349424888</v>
      </c>
      <c r="J26" s="598">
        <v>7.1187585010446419E-2</v>
      </c>
      <c r="K26" s="590">
        <v>2.5740478330356305E-2</v>
      </c>
      <c r="L26" s="591">
        <v>1981545182.2462084</v>
      </c>
      <c r="M26" s="591">
        <v>112040732.50785732</v>
      </c>
      <c r="N26" s="590">
        <v>5.9930711865135239E-2</v>
      </c>
      <c r="O26" s="585">
        <v>638365913.65644836</v>
      </c>
      <c r="P26" s="585">
        <v>-8350583.0268498659</v>
      </c>
      <c r="Q26" s="590">
        <v>-1.2912277744074939E-2</v>
      </c>
      <c r="R26" s="190"/>
    </row>
    <row r="27" spans="1:18">
      <c r="A27" s="475" t="s">
        <v>58</v>
      </c>
      <c r="B27" s="475" t="s">
        <v>122</v>
      </c>
      <c r="C27" s="154" t="s">
        <v>86</v>
      </c>
      <c r="D27" s="585">
        <v>51283439.172704078</v>
      </c>
      <c r="E27" s="585">
        <v>5944665.3137690946</v>
      </c>
      <c r="F27" s="586">
        <v>0.13111658758715131</v>
      </c>
      <c r="G27" s="595">
        <v>25.922251828734112</v>
      </c>
      <c r="H27" s="595">
        <v>1.6101555953115501</v>
      </c>
      <c r="I27" s="596">
        <v>3.6628956574763349</v>
      </c>
      <c r="J27" s="596">
        <v>0.14288173872451271</v>
      </c>
      <c r="K27" s="586">
        <v>4.059124254121637E-2</v>
      </c>
      <c r="L27" s="587">
        <v>187845886.64614955</v>
      </c>
      <c r="M27" s="587">
        <v>28252771.60355714</v>
      </c>
      <c r="N27" s="586">
        <v>0.17703001533629445</v>
      </c>
      <c r="O27" s="585">
        <v>62477169.102490224</v>
      </c>
      <c r="P27" s="585">
        <v>7311084.0883910805</v>
      </c>
      <c r="Q27" s="586">
        <v>0.13252860134125052</v>
      </c>
      <c r="R27" s="190"/>
    </row>
    <row r="28" spans="1:18">
      <c r="A28" s="475"/>
      <c r="B28" s="475"/>
      <c r="C28" s="154" t="s">
        <v>87</v>
      </c>
      <c r="D28" s="585">
        <v>4985992.0791707551</v>
      </c>
      <c r="E28" s="585">
        <v>396413.29836523347</v>
      </c>
      <c r="F28" s="590">
        <v>8.6372479327102555E-2</v>
      </c>
      <c r="G28" s="597">
        <v>2.5202705664313365</v>
      </c>
      <c r="H28" s="597">
        <v>5.919207902031598E-2</v>
      </c>
      <c r="I28" s="598">
        <v>3.8726005425000838</v>
      </c>
      <c r="J28" s="598">
        <v>6.3279339298314419E-3</v>
      </c>
      <c r="K28" s="590">
        <v>1.6367014358492202E-3</v>
      </c>
      <c r="L28" s="591">
        <v>19308755.630697787</v>
      </c>
      <c r="M28" s="591">
        <v>1564192.905594144</v>
      </c>
      <c r="N28" s="590">
        <v>8.8150546723884282E-2</v>
      </c>
      <c r="O28" s="585">
        <v>7448831.2107750159</v>
      </c>
      <c r="P28" s="585">
        <v>32060.238434864208</v>
      </c>
      <c r="Q28" s="590">
        <v>4.3226679850879241E-3</v>
      </c>
      <c r="R28" s="190"/>
    </row>
    <row r="29" spans="1:18">
      <c r="A29" s="475"/>
      <c r="B29" s="475"/>
      <c r="C29" s="154" t="s">
        <v>50</v>
      </c>
      <c r="D29" s="585">
        <v>73017585.307990387</v>
      </c>
      <c r="E29" s="585">
        <v>2783461.6107997894</v>
      </c>
      <c r="F29" s="586">
        <v>3.9631185871991298E-2</v>
      </c>
      <c r="G29" s="595">
        <v>36.908215689388605</v>
      </c>
      <c r="H29" s="595">
        <v>-0.75356095038028315</v>
      </c>
      <c r="I29" s="596">
        <v>3.0887345000014212</v>
      </c>
      <c r="J29" s="596">
        <v>8.2109843087283085E-2</v>
      </c>
      <c r="K29" s="586">
        <v>2.7309642026137334E-2</v>
      </c>
      <c r="L29" s="587">
        <v>225531934.84758681</v>
      </c>
      <c r="M29" s="587">
        <v>14364286.782855988</v>
      </c>
      <c r="N29" s="586">
        <v>6.8023141397364026E-2</v>
      </c>
      <c r="O29" s="585">
        <v>102502693.88722494</v>
      </c>
      <c r="P29" s="585">
        <v>560249.67619422078</v>
      </c>
      <c r="Q29" s="586">
        <v>5.4957449816923137E-3</v>
      </c>
      <c r="R29" s="190"/>
    </row>
    <row r="30" spans="1:18">
      <c r="A30" s="475"/>
      <c r="B30" s="475"/>
      <c r="C30" s="154" t="s">
        <v>15</v>
      </c>
      <c r="D30" s="585">
        <v>68506636.606309652</v>
      </c>
      <c r="E30" s="585">
        <v>2231434.0064627379</v>
      </c>
      <c r="F30" s="590">
        <v>3.3669214410940063E-2</v>
      </c>
      <c r="G30" s="597">
        <v>34.628065408560559</v>
      </c>
      <c r="H30" s="597">
        <v>-0.91081150307246617</v>
      </c>
      <c r="I30" s="598">
        <v>3.1439139147172752</v>
      </c>
      <c r="J30" s="598">
        <v>5.3262590967451118E-3</v>
      </c>
      <c r="K30" s="590">
        <v>1.6970241653779961E-3</v>
      </c>
      <c r="L30" s="591">
        <v>215378968.07705677</v>
      </c>
      <c r="M30" s="591">
        <v>7368435.3234275877</v>
      </c>
      <c r="N30" s="590">
        <v>3.5423376046802756E-2</v>
      </c>
      <c r="O30" s="585">
        <v>75084590.30960685</v>
      </c>
      <c r="P30" s="585">
        <v>-362543.27440774441</v>
      </c>
      <c r="Q30" s="590">
        <v>-4.8052624027662E-3</v>
      </c>
      <c r="R30" s="190"/>
    </row>
    <row r="31" spans="1:18">
      <c r="A31" s="475"/>
      <c r="B31" s="475" t="s">
        <v>123</v>
      </c>
      <c r="C31" s="154" t="s">
        <v>86</v>
      </c>
      <c r="D31" s="585">
        <v>616483277.5536716</v>
      </c>
      <c r="E31" s="585">
        <v>56386705.677531719</v>
      </c>
      <c r="F31" s="586">
        <v>0.10067318478428594</v>
      </c>
      <c r="G31" s="595">
        <v>25.412080550030648</v>
      </c>
      <c r="H31" s="595">
        <v>1.0983386364641206</v>
      </c>
      <c r="I31" s="596">
        <v>3.5912683099401801</v>
      </c>
      <c r="J31" s="596">
        <v>0.21622660386239856</v>
      </c>
      <c r="K31" s="586">
        <v>6.4066350194433824E-2</v>
      </c>
      <c r="L31" s="587">
        <v>2213956858.2865572</v>
      </c>
      <c r="M31" s="587">
        <v>323607568.77339339</v>
      </c>
      <c r="N31" s="586">
        <v>0.17118929849029887</v>
      </c>
      <c r="O31" s="585">
        <v>738744935.62535822</v>
      </c>
      <c r="P31" s="585">
        <v>66839583.796365738</v>
      </c>
      <c r="Q31" s="586">
        <v>9.9477677346105089E-2</v>
      </c>
      <c r="R31" s="190"/>
    </row>
    <row r="32" spans="1:18">
      <c r="A32" s="475"/>
      <c r="B32" s="475"/>
      <c r="C32" s="154" t="s">
        <v>87</v>
      </c>
      <c r="D32" s="585">
        <v>59559347.282653742</v>
      </c>
      <c r="E32" s="585">
        <v>550843.33872399479</v>
      </c>
      <c r="F32" s="590">
        <v>9.3349822806456772E-3</v>
      </c>
      <c r="G32" s="597">
        <v>2.4550981117606665</v>
      </c>
      <c r="H32" s="597">
        <v>-0.10645574812557967</v>
      </c>
      <c r="I32" s="598">
        <v>4.0037757848653976</v>
      </c>
      <c r="J32" s="598">
        <v>0.2369377421340686</v>
      </c>
      <c r="K32" s="590">
        <v>6.2900963472872162E-2</v>
      </c>
      <c r="L32" s="591">
        <v>238462272.41267776</v>
      </c>
      <c r="M32" s="591">
        <v>16186794.912021518</v>
      </c>
      <c r="N32" s="590">
        <v>7.2823125132972566E-2</v>
      </c>
      <c r="O32" s="585">
        <v>91622986.166765705</v>
      </c>
      <c r="P32" s="585">
        <v>-5901143.9241643846</v>
      </c>
      <c r="Q32" s="590">
        <v>-6.0509577667211628E-2</v>
      </c>
      <c r="R32" s="190"/>
    </row>
    <row r="33" spans="1:18">
      <c r="A33" s="475"/>
      <c r="B33" s="475"/>
      <c r="C33" s="154" t="s">
        <v>50</v>
      </c>
      <c r="D33" s="585">
        <v>903611711.32763135</v>
      </c>
      <c r="E33" s="585">
        <v>25458212.345067382</v>
      </c>
      <c r="F33" s="586">
        <v>2.8990617670559281E-2</v>
      </c>
      <c r="G33" s="595">
        <v>37.247812601388297</v>
      </c>
      <c r="H33" s="595">
        <v>-0.8727519706067639</v>
      </c>
      <c r="I33" s="596">
        <v>3.0421802681588055</v>
      </c>
      <c r="J33" s="596">
        <v>9.9892780512701229E-2</v>
      </c>
      <c r="K33" s="586">
        <v>3.3950720632203647E-2</v>
      </c>
      <c r="L33" s="587">
        <v>2748949718.2781305</v>
      </c>
      <c r="M33" s="587">
        <v>165169665.98908663</v>
      </c>
      <c r="N33" s="586">
        <v>6.3925590664251061E-2</v>
      </c>
      <c r="O33" s="585">
        <v>1277879852.8681111</v>
      </c>
      <c r="P33" s="585">
        <v>19758280.152239799</v>
      </c>
      <c r="Q33" s="586">
        <v>1.5704587363197471E-2</v>
      </c>
      <c r="R33" s="190"/>
    </row>
    <row r="34" spans="1:18">
      <c r="A34" s="475"/>
      <c r="B34" s="475"/>
      <c r="C34" s="154" t="s">
        <v>15</v>
      </c>
      <c r="D34" s="585">
        <v>845717443.77803314</v>
      </c>
      <c r="E34" s="585">
        <v>40105424.253839612</v>
      </c>
      <c r="F34" s="590">
        <v>4.9782554482648449E-2</v>
      </c>
      <c r="G34" s="597">
        <v>34.861350804413881</v>
      </c>
      <c r="H34" s="597">
        <v>-0.11019465526791805</v>
      </c>
      <c r="I34" s="598">
        <v>3.1623269694914922</v>
      </c>
      <c r="J34" s="598">
        <v>9.6562048250628418E-2</v>
      </c>
      <c r="K34" s="590">
        <v>3.1496886007667237E-2</v>
      </c>
      <c r="L34" s="591">
        <v>2674435081.0286789</v>
      </c>
      <c r="M34" s="591">
        <v>204618011.44139671</v>
      </c>
      <c r="N34" s="590">
        <v>8.2847435934026215E-2</v>
      </c>
      <c r="O34" s="585">
        <v>932897976.27592695</v>
      </c>
      <c r="P34" s="585">
        <v>-645455.62828683853</v>
      </c>
      <c r="Q34" s="590">
        <v>-6.9140396282394443E-4</v>
      </c>
      <c r="R34" s="190"/>
    </row>
    <row r="35" spans="1:18">
      <c r="A35" s="475"/>
      <c r="B35" s="475" t="s">
        <v>124</v>
      </c>
      <c r="C35" s="154" t="s">
        <v>86</v>
      </c>
      <c r="D35" s="585">
        <v>264560015.3021934</v>
      </c>
      <c r="E35" s="585">
        <v>24457020.417183667</v>
      </c>
      <c r="F35" s="586">
        <v>0.10186053876127883</v>
      </c>
      <c r="G35" s="595">
        <v>25.616972563069684</v>
      </c>
      <c r="H35" s="595">
        <v>1.4350883912939487</v>
      </c>
      <c r="I35" s="596">
        <v>3.6439508471179036</v>
      </c>
      <c r="J35" s="596">
        <v>0.21406832925211994</v>
      </c>
      <c r="K35" s="586">
        <v>6.2412729338998524E-2</v>
      </c>
      <c r="L35" s="587">
        <v>964043691.87395322</v>
      </c>
      <c r="M35" s="587">
        <v>140518627.23064065</v>
      </c>
      <c r="N35" s="586">
        <v>0.17063066233630966</v>
      </c>
      <c r="O35" s="585">
        <v>317942568.95663869</v>
      </c>
      <c r="P35" s="585">
        <v>29071636.381294131</v>
      </c>
      <c r="Q35" s="586">
        <v>0.10063884282892167</v>
      </c>
      <c r="R35" s="190"/>
    </row>
    <row r="36" spans="1:18">
      <c r="A36" s="475"/>
      <c r="B36" s="475"/>
      <c r="C36" s="154" t="s">
        <v>87</v>
      </c>
      <c r="D36" s="585">
        <v>25419961.887328513</v>
      </c>
      <c r="E36" s="585">
        <v>277581.05813916773</v>
      </c>
      <c r="F36" s="590">
        <v>1.1040364873357845E-2</v>
      </c>
      <c r="G36" s="597">
        <v>2.4613790012000076</v>
      </c>
      <c r="H36" s="597">
        <v>-7.0826568769290166E-2</v>
      </c>
      <c r="I36" s="598">
        <v>3.998492919688954</v>
      </c>
      <c r="J36" s="598">
        <v>0.17456848079441434</v>
      </c>
      <c r="K36" s="590">
        <v>4.5651655408986178E-2</v>
      </c>
      <c r="L36" s="591">
        <v>101641537.62524612</v>
      </c>
      <c r="M36" s="591">
        <v>5498973.120515421</v>
      </c>
      <c r="N36" s="590">
        <v>5.7196031215132018E-2</v>
      </c>
      <c r="O36" s="585">
        <v>38341538.433614522</v>
      </c>
      <c r="P36" s="585">
        <v>-3840766.5374243781</v>
      </c>
      <c r="Q36" s="590">
        <v>-9.1051604222702684E-2</v>
      </c>
      <c r="R36" s="190"/>
    </row>
    <row r="37" spans="1:18">
      <c r="A37" s="475"/>
      <c r="B37" s="475"/>
      <c r="C37" s="154" t="s">
        <v>50</v>
      </c>
      <c r="D37" s="585">
        <v>382017045.29645872</v>
      </c>
      <c r="E37" s="585">
        <v>7109753.495536983</v>
      </c>
      <c r="F37" s="586">
        <v>1.8964030977856546E-2</v>
      </c>
      <c r="G37" s="595">
        <v>36.990170857097006</v>
      </c>
      <c r="H37" s="595">
        <v>-0.76847813362421391</v>
      </c>
      <c r="I37" s="596">
        <v>3.0594520070293911</v>
      </c>
      <c r="J37" s="596">
        <v>0.10045373235957777</v>
      </c>
      <c r="K37" s="586">
        <v>3.3948560639423538E-2</v>
      </c>
      <c r="L37" s="587">
        <v>1168762815.9516885</v>
      </c>
      <c r="M37" s="587">
        <v>59412786.35162878</v>
      </c>
      <c r="N37" s="586">
        <v>5.3556393172899758E-2</v>
      </c>
      <c r="O37" s="585">
        <v>532152659.98879385</v>
      </c>
      <c r="P37" s="585">
        <v>-6367879.182231307</v>
      </c>
      <c r="Q37" s="586">
        <v>-1.1824765666382457E-2</v>
      </c>
      <c r="R37" s="190"/>
    </row>
    <row r="38" spans="1:18">
      <c r="A38" s="475"/>
      <c r="B38" s="475"/>
      <c r="C38" s="154" t="s">
        <v>15</v>
      </c>
      <c r="D38" s="585">
        <v>360537203.03524613</v>
      </c>
      <c r="E38" s="585">
        <v>8036244.6724429131</v>
      </c>
      <c r="F38" s="590">
        <v>2.2797795245060863E-2</v>
      </c>
      <c r="G38" s="597">
        <v>34.910308073463476</v>
      </c>
      <c r="H38" s="597">
        <v>-0.59169534657563361</v>
      </c>
      <c r="I38" s="598">
        <v>3.1383048441044976</v>
      </c>
      <c r="J38" s="598">
        <v>5.9449713765435508E-2</v>
      </c>
      <c r="K38" s="590">
        <v>1.9309032497053069E-2</v>
      </c>
      <c r="L38" s="591">
        <v>1131475650.7653997</v>
      </c>
      <c r="M38" s="591">
        <v>46176266.660646915</v>
      </c>
      <c r="N38" s="590">
        <v>4.2547031111361981E-2</v>
      </c>
      <c r="O38" s="585">
        <v>392560807.78763765</v>
      </c>
      <c r="P38" s="585">
        <v>-2963132.4628605843</v>
      </c>
      <c r="Q38" s="590">
        <v>-7.4916639963283531E-3</v>
      </c>
      <c r="R38" s="190"/>
    </row>
    <row r="39" spans="1:18">
      <c r="A39" s="475" t="s">
        <v>59</v>
      </c>
      <c r="B39" s="475" t="s">
        <v>122</v>
      </c>
      <c r="C39" s="154" t="s">
        <v>86</v>
      </c>
      <c r="D39" s="585">
        <v>209942.42200523923</v>
      </c>
      <c r="E39" s="585">
        <v>95062.987664914908</v>
      </c>
      <c r="F39" s="586">
        <v>0.82750222623220593</v>
      </c>
      <c r="G39" s="595">
        <v>15.313358368965245</v>
      </c>
      <c r="H39" s="595">
        <v>3.2391150230004424</v>
      </c>
      <c r="I39" s="596">
        <v>5.1473094710298186</v>
      </c>
      <c r="J39" s="596">
        <v>0.4123946718983893</v>
      </c>
      <c r="K39" s="586">
        <v>8.7096534867752803E-2</v>
      </c>
      <c r="L39" s="587">
        <v>1080638.617158507</v>
      </c>
      <c r="M39" s="587">
        <v>536694.28338465805</v>
      </c>
      <c r="N39" s="586">
        <v>0.98667133760013537</v>
      </c>
      <c r="O39" s="585">
        <v>296831.35626924038</v>
      </c>
      <c r="P39" s="585">
        <v>124271.39445058521</v>
      </c>
      <c r="Q39" s="586">
        <v>0.72016354860569076</v>
      </c>
      <c r="R39" s="190"/>
    </row>
    <row r="40" spans="1:18">
      <c r="A40" s="475"/>
      <c r="B40" s="475"/>
      <c r="C40" s="154" t="s">
        <v>87</v>
      </c>
      <c r="D40" s="585">
        <v>240.88082460812078</v>
      </c>
      <c r="E40" s="585">
        <v>-159.441932486166</v>
      </c>
      <c r="F40" s="590">
        <v>-0.39828345918544206</v>
      </c>
      <c r="G40" s="597">
        <v>1.7570028754569492E-2</v>
      </c>
      <c r="H40" s="597">
        <v>-2.450533846707529E-2</v>
      </c>
      <c r="I40" s="598">
        <v>8.1817598994891441</v>
      </c>
      <c r="J40" s="598">
        <v>1.4223499528938808</v>
      </c>
      <c r="K40" s="590">
        <v>0.2104251649377063</v>
      </c>
      <c r="L40" s="591">
        <v>1970.8290713346005</v>
      </c>
      <c r="M40" s="591">
        <v>-735.11655481696107</v>
      </c>
      <c r="N40" s="590">
        <v>-0.27166715683879256</v>
      </c>
      <c r="O40" s="585">
        <v>581.59314835071564</v>
      </c>
      <c r="P40" s="585">
        <v>-348.76520502567291</v>
      </c>
      <c r="Q40" s="590">
        <v>-0.37487190152048372</v>
      </c>
      <c r="R40" s="190"/>
    </row>
    <row r="41" spans="1:18">
      <c r="A41" s="475"/>
      <c r="B41" s="475"/>
      <c r="C41" s="154" t="s">
        <v>50</v>
      </c>
      <c r="D41" s="585">
        <v>952172.45906226465</v>
      </c>
      <c r="E41" s="585">
        <v>342157.60718214232</v>
      </c>
      <c r="F41" s="586">
        <v>0.56090045369810404</v>
      </c>
      <c r="G41" s="595">
        <v>69.452176246282761</v>
      </c>
      <c r="H41" s="595">
        <v>5.3374127244372573</v>
      </c>
      <c r="I41" s="596">
        <v>6.7142649638494802</v>
      </c>
      <c r="J41" s="596">
        <v>0.29294727964391498</v>
      </c>
      <c r="K41" s="586">
        <v>4.5621053816489059E-2</v>
      </c>
      <c r="L41" s="587">
        <v>6393138.181424167</v>
      </c>
      <c r="M41" s="587">
        <v>2476039.0254182988</v>
      </c>
      <c r="N41" s="586">
        <v>0.63211037729844732</v>
      </c>
      <c r="O41" s="585">
        <v>1882679.9939819574</v>
      </c>
      <c r="P41" s="585">
        <v>542949.08101637755</v>
      </c>
      <c r="Q41" s="586">
        <v>0.4052672635690141</v>
      </c>
      <c r="R41" s="190"/>
    </row>
    <row r="42" spans="1:18">
      <c r="A42" s="475"/>
      <c r="B42" s="475"/>
      <c r="C42" s="154" t="s">
        <v>15</v>
      </c>
      <c r="D42" s="585">
        <v>208619.93753851074</v>
      </c>
      <c r="E42" s="585">
        <v>-17527.552575954353</v>
      </c>
      <c r="F42" s="590">
        <v>-7.7504961771111144E-2</v>
      </c>
      <c r="G42" s="597">
        <v>15.216895355997348</v>
      </c>
      <c r="H42" s="597">
        <v>-8.5520224089707497</v>
      </c>
      <c r="I42" s="598">
        <v>7.2708521468987541</v>
      </c>
      <c r="J42" s="598">
        <v>0.48614787017150274</v>
      </c>
      <c r="K42" s="590">
        <v>7.1653509179328098E-2</v>
      </c>
      <c r="L42" s="591">
        <v>1516844.7207377648</v>
      </c>
      <c r="M42" s="591">
        <v>-17499.122612980194</v>
      </c>
      <c r="N42" s="590">
        <v>-1.140495508149275E-2</v>
      </c>
      <c r="O42" s="585">
        <v>639827.404976964</v>
      </c>
      <c r="P42" s="585">
        <v>-23691.395824279753</v>
      </c>
      <c r="Q42" s="590">
        <v>-3.5705688814952632E-2</v>
      </c>
      <c r="R42" s="190"/>
    </row>
    <row r="43" spans="1:18">
      <c r="A43" s="475"/>
      <c r="B43" s="475" t="s">
        <v>123</v>
      </c>
      <c r="C43" s="154" t="s">
        <v>86</v>
      </c>
      <c r="D43" s="585">
        <v>2068322.0288154357</v>
      </c>
      <c r="E43" s="585">
        <v>696160.79665723885</v>
      </c>
      <c r="F43" s="586">
        <v>0.50734620709425371</v>
      </c>
      <c r="G43" s="595">
        <v>14.088727530819824</v>
      </c>
      <c r="H43" s="595">
        <v>1.665496959207152</v>
      </c>
      <c r="I43" s="596">
        <v>4.8598176261891446</v>
      </c>
      <c r="J43" s="596">
        <v>8.4220146317988132E-2</v>
      </c>
      <c r="K43" s="586">
        <v>1.7635520303578928E-2</v>
      </c>
      <c r="L43" s="587">
        <v>10051667.852272546</v>
      </c>
      <c r="M43" s="587">
        <v>3498778.1300009601</v>
      </c>
      <c r="N43" s="586">
        <v>0.53392904173398703</v>
      </c>
      <c r="O43" s="585">
        <v>2799386.2610401819</v>
      </c>
      <c r="P43" s="585">
        <v>637653.75188687444</v>
      </c>
      <c r="Q43" s="586">
        <v>0.29497347575932337</v>
      </c>
      <c r="R43" s="190"/>
    </row>
    <row r="44" spans="1:18">
      <c r="A44" s="475"/>
      <c r="B44" s="475"/>
      <c r="C44" s="154" t="s">
        <v>87</v>
      </c>
      <c r="D44" s="585">
        <v>8321.9049526566214</v>
      </c>
      <c r="E44" s="585">
        <v>2176.7053780926026</v>
      </c>
      <c r="F44" s="590">
        <v>0.35421231673294068</v>
      </c>
      <c r="G44" s="597">
        <v>5.6686071985853896E-2</v>
      </c>
      <c r="H44" s="597">
        <v>1.0488557213272909E-3</v>
      </c>
      <c r="I44" s="598">
        <v>4.9966747906920297</v>
      </c>
      <c r="J44" s="598">
        <v>-1.681804645215248</v>
      </c>
      <c r="K44" s="590">
        <v>-0.25182448510253941</v>
      </c>
      <c r="L44" s="591">
        <v>41581.852687474486</v>
      </c>
      <c r="M44" s="591">
        <v>541.26369920253637</v>
      </c>
      <c r="N44" s="590">
        <v>1.3188497352150861E-2</v>
      </c>
      <c r="O44" s="585">
        <v>13611.496020317078</v>
      </c>
      <c r="P44" s="585">
        <v>1421.8601658344269</v>
      </c>
      <c r="Q44" s="590">
        <v>0.11664500751362052</v>
      </c>
      <c r="R44" s="190"/>
    </row>
    <row r="45" spans="1:18">
      <c r="A45" s="475"/>
      <c r="B45" s="475"/>
      <c r="C45" s="154" t="s">
        <v>50</v>
      </c>
      <c r="D45" s="585">
        <v>9928231.147939479</v>
      </c>
      <c r="E45" s="585">
        <v>2809834.4910873342</v>
      </c>
      <c r="F45" s="586">
        <v>0.39472856410475482</v>
      </c>
      <c r="G45" s="595">
        <v>67.627836264175627</v>
      </c>
      <c r="H45" s="595">
        <v>3.179518606068612</v>
      </c>
      <c r="I45" s="596">
        <v>6.6561747530220421</v>
      </c>
      <c r="J45" s="596">
        <v>0.53105190091767973</v>
      </c>
      <c r="K45" s="586">
        <v>8.6700612173881572E-2</v>
      </c>
      <c r="L45" s="587">
        <v>66084041.509081811</v>
      </c>
      <c r="M45" s="587">
        <v>22482987.475853443</v>
      </c>
      <c r="N45" s="586">
        <v>0.51565238442903594</v>
      </c>
      <c r="O45" s="585">
        <v>20538447.258212812</v>
      </c>
      <c r="P45" s="585">
        <v>4645508.6952451896</v>
      </c>
      <c r="Q45" s="586">
        <v>0.29230017323981605</v>
      </c>
      <c r="R45" s="190"/>
    </row>
    <row r="46" spans="1:18">
      <c r="A46" s="475"/>
      <c r="B46" s="475"/>
      <c r="C46" s="154" t="s">
        <v>15</v>
      </c>
      <c r="D46" s="585">
        <v>2675812.1861161273</v>
      </c>
      <c r="E46" s="585">
        <v>127391.18842986552</v>
      </c>
      <c r="F46" s="590">
        <v>4.9988282369955873E-2</v>
      </c>
      <c r="G46" s="597">
        <v>18.2267501330188</v>
      </c>
      <c r="H46" s="597">
        <v>-4.8460644209968073</v>
      </c>
      <c r="I46" s="598">
        <v>7.0402327070887081</v>
      </c>
      <c r="J46" s="598">
        <v>0.45576601249057269</v>
      </c>
      <c r="K46" s="590">
        <v>6.9218364011846389E-2</v>
      </c>
      <c r="L46" s="591">
        <v>18838340.470721297</v>
      </c>
      <c r="M46" s="591">
        <v>2058347.2876415551</v>
      </c>
      <c r="N46" s="590">
        <v>0.12266675350721287</v>
      </c>
      <c r="O46" s="585">
        <v>8186077.5160632525</v>
      </c>
      <c r="P46" s="585">
        <v>818149.18181976769</v>
      </c>
      <c r="Q46" s="590">
        <v>0.11104195707459641</v>
      </c>
      <c r="R46" s="190"/>
    </row>
    <row r="47" spans="1:18">
      <c r="A47" s="475"/>
      <c r="B47" s="475" t="s">
        <v>124</v>
      </c>
      <c r="C47" s="154" t="s">
        <v>86</v>
      </c>
      <c r="D47" s="585">
        <v>931462.00152503839</v>
      </c>
      <c r="E47" s="585">
        <v>392464.76296454656</v>
      </c>
      <c r="F47" s="586">
        <v>0.72813872667086055</v>
      </c>
      <c r="G47" s="595">
        <v>14.667897363227672</v>
      </c>
      <c r="H47" s="595">
        <v>2.8945227853764237</v>
      </c>
      <c r="I47" s="596">
        <v>5.0048007932096903</v>
      </c>
      <c r="J47" s="596">
        <v>0.14996373478410874</v>
      </c>
      <c r="K47" s="586">
        <v>3.0889550561505729E-2</v>
      </c>
      <c r="L47" s="587">
        <v>4661781.7640771978</v>
      </c>
      <c r="M47" s="587">
        <v>2045037.9959246684</v>
      </c>
      <c r="N47" s="586">
        <v>0.78152015524565632</v>
      </c>
      <c r="O47" s="585">
        <v>1261501.8364385366</v>
      </c>
      <c r="P47" s="585">
        <v>399425.93210216297</v>
      </c>
      <c r="Q47" s="586">
        <v>0.46333035187851723</v>
      </c>
      <c r="R47" s="190"/>
    </row>
    <row r="48" spans="1:18">
      <c r="A48" s="475"/>
      <c r="B48" s="475"/>
      <c r="C48" s="154" t="s">
        <v>87</v>
      </c>
      <c r="D48" s="585">
        <v>1653.7658258533365</v>
      </c>
      <c r="E48" s="585">
        <v>-1240.5070814649666</v>
      </c>
      <c r="F48" s="590">
        <v>-0.42860750219106392</v>
      </c>
      <c r="G48" s="597">
        <v>2.6042143809103236E-2</v>
      </c>
      <c r="H48" s="597">
        <v>-3.7177770191551968E-2</v>
      </c>
      <c r="I48" s="598">
        <v>7.380575453056208</v>
      </c>
      <c r="J48" s="598">
        <v>2.744992479952149</v>
      </c>
      <c r="K48" s="590">
        <v>0.59215690796147247</v>
      </c>
      <c r="L48" s="591">
        <v>12205.743459396363</v>
      </c>
      <c r="M48" s="591">
        <v>-1210.8987492847446</v>
      </c>
      <c r="N48" s="590">
        <v>-9.0253487456141923E-2</v>
      </c>
      <c r="O48" s="585">
        <v>4062.4470794200897</v>
      </c>
      <c r="P48" s="585">
        <v>-644.71238124370575</v>
      </c>
      <c r="Q48" s="590">
        <v>-0.13696421092834393</v>
      </c>
      <c r="R48" s="190"/>
    </row>
    <row r="49" spans="1:18">
      <c r="A49" s="475"/>
      <c r="B49" s="475"/>
      <c r="C49" s="154" t="s">
        <v>50</v>
      </c>
      <c r="D49" s="585">
        <v>4380293.3084245557</v>
      </c>
      <c r="E49" s="585">
        <v>1369249.9465919887</v>
      </c>
      <c r="F49" s="586">
        <v>0.45474268618922919</v>
      </c>
      <c r="G49" s="595">
        <v>68.977255715865383</v>
      </c>
      <c r="H49" s="595">
        <v>3.2067121344464198</v>
      </c>
      <c r="I49" s="596">
        <v>6.6581654775950243</v>
      </c>
      <c r="J49" s="596">
        <v>0.39176753014528032</v>
      </c>
      <c r="K49" s="586">
        <v>6.2518776086462752E-2</v>
      </c>
      <c r="L49" s="587">
        <v>29164717.687892869</v>
      </c>
      <c r="M49" s="587">
        <v>10296321.745623093</v>
      </c>
      <c r="N49" s="586">
        <v>0.54569141845051272</v>
      </c>
      <c r="O49" s="585">
        <v>8808929.8780052662</v>
      </c>
      <c r="P49" s="585">
        <v>2208063.53527366</v>
      </c>
      <c r="Q49" s="586">
        <v>0.33451117181080614</v>
      </c>
      <c r="R49" s="190"/>
    </row>
    <row r="50" spans="1:18">
      <c r="A50" s="475"/>
      <c r="B50" s="475"/>
      <c r="C50" s="154" t="s">
        <v>15</v>
      </c>
      <c r="D50" s="585">
        <v>1036935.3427791079</v>
      </c>
      <c r="E50" s="585">
        <v>11767.013838008977</v>
      </c>
      <c r="F50" s="590">
        <v>1.1478128523696377E-2</v>
      </c>
      <c r="G50" s="597">
        <v>16.328804777097943</v>
      </c>
      <c r="H50" s="597">
        <v>-6.0640571496311964</v>
      </c>
      <c r="I50" s="598">
        <v>7.1528354270752752</v>
      </c>
      <c r="J50" s="598">
        <v>0.45065201616061312</v>
      </c>
      <c r="K50" s="590">
        <v>6.7239582764434022E-2</v>
      </c>
      <c r="L50" s="591">
        <v>7417027.8554168465</v>
      </c>
      <c r="M50" s="591">
        <v>546161.68779270817</v>
      </c>
      <c r="N50" s="590">
        <v>7.9489495860980253E-2</v>
      </c>
      <c r="O50" s="585">
        <v>3174978.98769629</v>
      </c>
      <c r="P50" s="585">
        <v>191856.75085422164</v>
      </c>
      <c r="Q50" s="590">
        <v>6.4314076200015557E-2</v>
      </c>
      <c r="R50" s="190"/>
    </row>
    <row r="51" spans="1:18">
      <c r="A51" s="475" t="s">
        <v>101</v>
      </c>
      <c r="B51" s="475" t="s">
        <v>122</v>
      </c>
      <c r="C51" s="154" t="s">
        <v>86</v>
      </c>
      <c r="D51" s="585">
        <v>44114141.459151149</v>
      </c>
      <c r="E51" s="585">
        <v>10549868.725236572</v>
      </c>
      <c r="F51" s="586">
        <v>0.31431840662457128</v>
      </c>
      <c r="G51" s="595">
        <v>26.076204640985033</v>
      </c>
      <c r="H51" s="595">
        <v>4.239010754737123</v>
      </c>
      <c r="I51" s="596">
        <v>2.9617883966950398</v>
      </c>
      <c r="J51" s="596">
        <v>0.14609730281204092</v>
      </c>
      <c r="K51" s="586">
        <v>5.1886836283082598E-2</v>
      </c>
      <c r="L51" s="587">
        <v>130656752.30387747</v>
      </c>
      <c r="M51" s="587">
        <v>36150128.494334221</v>
      </c>
      <c r="N51" s="586">
        <v>0.38251423061294243</v>
      </c>
      <c r="O51" s="585">
        <v>31005034.103040703</v>
      </c>
      <c r="P51" s="585">
        <v>5422952.5849513896</v>
      </c>
      <c r="Q51" s="586">
        <v>0.21198246050137759</v>
      </c>
      <c r="R51" s="190"/>
    </row>
    <row r="52" spans="1:18">
      <c r="A52" s="475"/>
      <c r="B52" s="475"/>
      <c r="C52" s="154" t="s">
        <v>87</v>
      </c>
      <c r="D52" s="585">
        <v>2193029.0722803711</v>
      </c>
      <c r="E52" s="585">
        <v>222598.07114744629</v>
      </c>
      <c r="F52" s="590">
        <v>0.11296922907701952</v>
      </c>
      <c r="G52" s="597">
        <v>1.2963161693935612</v>
      </c>
      <c r="H52" s="597">
        <v>1.4337437057272862E-2</v>
      </c>
      <c r="I52" s="598">
        <v>3.4302767728736749</v>
      </c>
      <c r="J52" s="598">
        <v>0.10032128201650536</v>
      </c>
      <c r="K52" s="590">
        <v>3.0126913795680041E-2</v>
      </c>
      <c r="L52" s="591">
        <v>7522696.6888800608</v>
      </c>
      <c r="M52" s="591">
        <v>961249.15730228834</v>
      </c>
      <c r="N52" s="590">
        <v>0.14649955709866744</v>
      </c>
      <c r="O52" s="585">
        <v>2228073.3876042366</v>
      </c>
      <c r="P52" s="585">
        <v>-129264.00883734412</v>
      </c>
      <c r="Q52" s="590">
        <v>-5.4834750864457993E-2</v>
      </c>
      <c r="R52" s="190"/>
    </row>
    <row r="53" spans="1:18">
      <c r="A53" s="475"/>
      <c r="B53" s="475"/>
      <c r="C53" s="154" t="s">
        <v>50</v>
      </c>
      <c r="D53" s="585">
        <v>56961475.829165742</v>
      </c>
      <c r="E53" s="585">
        <v>-1928839.3026466444</v>
      </c>
      <c r="F53" s="586">
        <v>-3.2753081696529941E-2</v>
      </c>
      <c r="G53" s="595">
        <v>33.670361730812417</v>
      </c>
      <c r="H53" s="595">
        <v>-4.6441651397848744</v>
      </c>
      <c r="I53" s="596">
        <v>2.5852236769073591</v>
      </c>
      <c r="J53" s="596">
        <v>0.13916876794825539</v>
      </c>
      <c r="K53" s="586">
        <v>5.6895193741778018E-2</v>
      </c>
      <c r="L53" s="587">
        <v>147258155.98514551</v>
      </c>
      <c r="M53" s="587">
        <v>3209211.5668272376</v>
      </c>
      <c r="N53" s="586">
        <v>2.2278619116483659E-2</v>
      </c>
      <c r="O53" s="585">
        <v>43637388.114191428</v>
      </c>
      <c r="P53" s="585">
        <v>1154917.3579344451</v>
      </c>
      <c r="Q53" s="586">
        <v>2.7185738903012003E-2</v>
      </c>
      <c r="R53" s="190"/>
    </row>
    <row r="54" spans="1:18">
      <c r="A54" s="475"/>
      <c r="B54" s="475"/>
      <c r="C54" s="154" t="s">
        <v>15</v>
      </c>
      <c r="D54" s="585">
        <v>65861384.901709951</v>
      </c>
      <c r="E54" s="585">
        <v>6640593.0564341396</v>
      </c>
      <c r="F54" s="590">
        <v>0.11213279744357009</v>
      </c>
      <c r="G54" s="597">
        <v>38.931165694927181</v>
      </c>
      <c r="H54" s="597">
        <v>0.40162793689007259</v>
      </c>
      <c r="I54" s="598">
        <v>2.4913655384957645</v>
      </c>
      <c r="J54" s="598">
        <v>-2.7470877930917847E-2</v>
      </c>
      <c r="K54" s="590">
        <v>-1.0906177849329766E-2</v>
      </c>
      <c r="L54" s="591">
        <v>164084784.66172543</v>
      </c>
      <c r="M54" s="591">
        <v>14917297.552220404</v>
      </c>
      <c r="N54" s="590">
        <v>0.10000367936257784</v>
      </c>
      <c r="O54" s="585">
        <v>45978034.633944988</v>
      </c>
      <c r="P54" s="585">
        <v>655493.17473837733</v>
      </c>
      <c r="Q54" s="590">
        <v>1.4462851235479945E-2</v>
      </c>
      <c r="R54" s="190"/>
    </row>
    <row r="55" spans="1:18">
      <c r="A55" s="475"/>
      <c r="B55" s="475" t="s">
        <v>123</v>
      </c>
      <c r="C55" s="154" t="s">
        <v>86</v>
      </c>
      <c r="D55" s="585">
        <v>476857519.10411257</v>
      </c>
      <c r="E55" s="585">
        <v>76005854.925444782</v>
      </c>
      <c r="F55" s="586">
        <v>0.18961092523135295</v>
      </c>
      <c r="G55" s="595">
        <v>23.05585815179327</v>
      </c>
      <c r="H55" s="595">
        <v>1.7718206363927749</v>
      </c>
      <c r="I55" s="596">
        <v>2.9039572337750781</v>
      </c>
      <c r="J55" s="596">
        <v>0.16412961873535359</v>
      </c>
      <c r="K55" s="586">
        <v>5.990508958826371E-2</v>
      </c>
      <c r="L55" s="587">
        <v>1384773842.0824251</v>
      </c>
      <c r="M55" s="587">
        <v>286509383.0310812</v>
      </c>
      <c r="N55" s="586">
        <v>0.26087467428251437</v>
      </c>
      <c r="O55" s="585">
        <v>358998680.90570807</v>
      </c>
      <c r="P55" s="585">
        <v>63396085.799825847</v>
      </c>
      <c r="Q55" s="586">
        <v>0.21446390136432303</v>
      </c>
      <c r="R55" s="190"/>
    </row>
    <row r="56" spans="1:18">
      <c r="A56" s="475"/>
      <c r="B56" s="475"/>
      <c r="C56" s="154" t="s">
        <v>87</v>
      </c>
      <c r="D56" s="585">
        <v>26408509.828168038</v>
      </c>
      <c r="E56" s="585">
        <v>1931815.7928513363</v>
      </c>
      <c r="F56" s="590">
        <v>7.8924702415447773E-2</v>
      </c>
      <c r="G56" s="597">
        <v>1.2768402137023778</v>
      </c>
      <c r="H56" s="597">
        <v>-2.2799829374645419E-2</v>
      </c>
      <c r="I56" s="598">
        <v>3.5056129630197042</v>
      </c>
      <c r="J56" s="598">
        <v>0.22645083050395032</v>
      </c>
      <c r="K56" s="590">
        <v>6.9057527914979489E-2</v>
      </c>
      <c r="L56" s="591">
        <v>92578014.387659132</v>
      </c>
      <c r="M56" s="591">
        <v>12314966.177874386</v>
      </c>
      <c r="N56" s="590">
        <v>0.1534325751706635</v>
      </c>
      <c r="O56" s="585">
        <v>29418370.139850512</v>
      </c>
      <c r="P56" s="585">
        <v>952394.79428169131</v>
      </c>
      <c r="Q56" s="590">
        <v>3.3457304122549471E-2</v>
      </c>
      <c r="R56" s="190"/>
    </row>
    <row r="57" spans="1:18">
      <c r="A57" s="475"/>
      <c r="B57" s="475"/>
      <c r="C57" s="154" t="s">
        <v>50</v>
      </c>
      <c r="D57" s="585">
        <v>794647388.19387984</v>
      </c>
      <c r="E57" s="585">
        <v>55376882.805350542</v>
      </c>
      <c r="F57" s="586">
        <v>7.4907469460379447E-2</v>
      </c>
      <c r="G57" s="595">
        <v>38.420863106681978</v>
      </c>
      <c r="H57" s="595">
        <v>-0.83221372152168982</v>
      </c>
      <c r="I57" s="596">
        <v>2.4838439569536046</v>
      </c>
      <c r="J57" s="596">
        <v>0.12660519053268171</v>
      </c>
      <c r="K57" s="586">
        <v>5.3709107594947098E-2</v>
      </c>
      <c r="L57" s="587">
        <v>1973780113.0743337</v>
      </c>
      <c r="M57" s="587">
        <v>231143018.90090466</v>
      </c>
      <c r="N57" s="586">
        <v>0.13263979039223933</v>
      </c>
      <c r="O57" s="585">
        <v>571741778.47804046</v>
      </c>
      <c r="P57" s="585">
        <v>34896973.075606883</v>
      </c>
      <c r="Q57" s="586">
        <v>6.5003838585058399E-2</v>
      </c>
      <c r="R57" s="190"/>
    </row>
    <row r="58" spans="1:18">
      <c r="A58" s="475"/>
      <c r="B58" s="475"/>
      <c r="C58" s="154" t="s">
        <v>15</v>
      </c>
      <c r="D58" s="585">
        <v>769742436.05350649</v>
      </c>
      <c r="E58" s="585">
        <v>51850054.635861278</v>
      </c>
      <c r="F58" s="590">
        <v>7.2225386392137644E-2</v>
      </c>
      <c r="G58" s="597">
        <v>37.216719267439544</v>
      </c>
      <c r="H58" s="597">
        <v>-0.90124242150809408</v>
      </c>
      <c r="I58" s="598">
        <v>2.5415599600801539</v>
      </c>
      <c r="J58" s="598">
        <v>0.11957139049038323</v>
      </c>
      <c r="K58" s="590">
        <v>4.9369097770199585E-2</v>
      </c>
      <c r="L58" s="591">
        <v>1956346555.0481505</v>
      </c>
      <c r="M58" s="591">
        <v>217619413.05903387</v>
      </c>
      <c r="N58" s="590">
        <v>0.12516018632462117</v>
      </c>
      <c r="O58" s="585">
        <v>569562940.87865186</v>
      </c>
      <c r="P58" s="585">
        <v>14817123.916572094</v>
      </c>
      <c r="Q58" s="590">
        <v>2.6709753302357815E-2</v>
      </c>
      <c r="R58" s="190"/>
    </row>
    <row r="59" spans="1:18">
      <c r="A59" s="475"/>
      <c r="B59" s="475" t="s">
        <v>124</v>
      </c>
      <c r="C59" s="154" t="s">
        <v>86</v>
      </c>
      <c r="D59" s="585">
        <v>210251164.76267362</v>
      </c>
      <c r="E59" s="585">
        <v>34498821.329356402</v>
      </c>
      <c r="F59" s="586">
        <v>0.19629224086247085</v>
      </c>
      <c r="G59" s="595">
        <v>23.448575948168109</v>
      </c>
      <c r="H59" s="595">
        <v>2.1098163056350394</v>
      </c>
      <c r="I59" s="596">
        <v>2.9756614648734496</v>
      </c>
      <c r="J59" s="596">
        <v>0.18135278444147218</v>
      </c>
      <c r="K59" s="586">
        <v>6.4900769808093117E-2</v>
      </c>
      <c r="L59" s="587">
        <v>625636288.92904639</v>
      </c>
      <c r="M59" s="587">
        <v>134529990.06706601</v>
      </c>
      <c r="N59" s="586">
        <v>0.27393252820989389</v>
      </c>
      <c r="O59" s="585">
        <v>159039500.89072329</v>
      </c>
      <c r="P59" s="585">
        <v>27148624.172009274</v>
      </c>
      <c r="Q59" s="586">
        <v>0.20584156271786427</v>
      </c>
      <c r="R59" s="190"/>
    </row>
    <row r="60" spans="1:18">
      <c r="A60" s="475"/>
      <c r="B60" s="475"/>
      <c r="C60" s="154" t="s">
        <v>87</v>
      </c>
      <c r="D60" s="585">
        <v>10962433.984974943</v>
      </c>
      <c r="E60" s="585">
        <v>268546.56771741249</v>
      </c>
      <c r="F60" s="590">
        <v>2.5112155873647846E-2</v>
      </c>
      <c r="G60" s="597">
        <v>1.2226018636501719</v>
      </c>
      <c r="H60" s="597">
        <v>-7.5783630297720617E-2</v>
      </c>
      <c r="I60" s="598">
        <v>3.5050149413068614</v>
      </c>
      <c r="J60" s="598">
        <v>0.18077367195188021</v>
      </c>
      <c r="K60" s="590">
        <v>5.4380430692070859E-2</v>
      </c>
      <c r="L60" s="591">
        <v>38423494.910427295</v>
      </c>
      <c r="M60" s="591">
        <v>2874433.0281438604</v>
      </c>
      <c r="N60" s="590">
        <v>8.085819641773416E-2</v>
      </c>
      <c r="O60" s="585">
        <v>11805772.207764141</v>
      </c>
      <c r="P60" s="585">
        <v>-948213.15937282145</v>
      </c>
      <c r="Q60" s="590">
        <v>-7.4346420516999384E-2</v>
      </c>
      <c r="R60" s="190"/>
    </row>
    <row r="61" spans="1:18">
      <c r="A61" s="475"/>
      <c r="B61" s="475"/>
      <c r="C61" s="154" t="s">
        <v>50</v>
      </c>
      <c r="D61" s="585">
        <v>337219624.68211651</v>
      </c>
      <c r="E61" s="585">
        <v>23805959.882159114</v>
      </c>
      <c r="F61" s="586">
        <v>7.5956994081141135E-2</v>
      </c>
      <c r="G61" s="595">
        <v>37.608923543881168</v>
      </c>
      <c r="H61" s="595">
        <v>-0.4438200565999324</v>
      </c>
      <c r="I61" s="596">
        <v>2.5063083271189477</v>
      </c>
      <c r="J61" s="596">
        <v>0.10133209902411577</v>
      </c>
      <c r="K61" s="586">
        <v>4.2134345379533658E-2</v>
      </c>
      <c r="L61" s="587">
        <v>845176353.40871477</v>
      </c>
      <c r="M61" s="587">
        <v>91423940.004735231</v>
      </c>
      <c r="N61" s="586">
        <v>0.12129173768328069</v>
      </c>
      <c r="O61" s="585">
        <v>240075814.41771483</v>
      </c>
      <c r="P61" s="585">
        <v>14156589.182210565</v>
      </c>
      <c r="Q61" s="586">
        <v>6.2662171258127133E-2</v>
      </c>
      <c r="R61" s="190"/>
    </row>
    <row r="62" spans="1:18">
      <c r="A62" s="475"/>
      <c r="B62" s="475"/>
      <c r="C62" s="154" t="s">
        <v>15</v>
      </c>
      <c r="D62" s="585">
        <v>337982785.40451396</v>
      </c>
      <c r="E62" s="585">
        <v>14495946.598286986</v>
      </c>
      <c r="F62" s="590">
        <v>4.4811549835479574E-2</v>
      </c>
      <c r="G62" s="597">
        <v>37.694036186086954</v>
      </c>
      <c r="H62" s="597">
        <v>-1.581729735224549</v>
      </c>
      <c r="I62" s="598">
        <v>2.5151267111530702</v>
      </c>
      <c r="J62" s="598">
        <v>9.0901142880886354E-2</v>
      </c>
      <c r="K62" s="590">
        <v>3.749698215817196E-2</v>
      </c>
      <c r="L62" s="591">
        <v>850069531.48080909</v>
      </c>
      <c r="M62" s="591">
        <v>65864465.847211123</v>
      </c>
      <c r="N62" s="590">
        <v>8.3988829878312465E-2</v>
      </c>
      <c r="O62" s="585">
        <v>245805105.86881083</v>
      </c>
      <c r="P62" s="585">
        <v>-5387450.5639894903</v>
      </c>
      <c r="Q62" s="590">
        <v>-2.1447492873582642E-2</v>
      </c>
      <c r="R62" s="190"/>
    </row>
    <row r="63" spans="1:18"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0"/>
    </row>
    <row r="64" spans="1:18"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0"/>
    </row>
    <row r="65" spans="18:18">
      <c r="R65" s="190"/>
    </row>
    <row r="66" spans="18:18">
      <c r="R66" s="190"/>
    </row>
    <row r="67" spans="18:18">
      <c r="R67" s="190"/>
    </row>
    <row r="68" spans="18:18">
      <c r="R68" s="190"/>
    </row>
    <row r="69" spans="18:18">
      <c r="R69" s="190"/>
    </row>
    <row r="70" spans="18:18">
      <c r="R70" s="190"/>
    </row>
    <row r="71" spans="18:18">
      <c r="R71" s="190"/>
    </row>
    <row r="72" spans="18:18">
      <c r="R72" s="190"/>
    </row>
    <row r="73" spans="18:18">
      <c r="R73" s="190"/>
    </row>
    <row r="74" spans="18:18">
      <c r="R74" s="196"/>
    </row>
  </sheetData>
  <mergeCells count="28">
    <mergeCell ref="A51:A62"/>
    <mergeCell ref="B51:B54"/>
    <mergeCell ref="B55:B58"/>
    <mergeCell ref="B59:B62"/>
    <mergeCell ref="A39:A50"/>
    <mergeCell ref="B39:B42"/>
    <mergeCell ref="B43:B46"/>
    <mergeCell ref="B47:B50"/>
    <mergeCell ref="A15:A26"/>
    <mergeCell ref="B15:B18"/>
    <mergeCell ref="B19:B22"/>
    <mergeCell ref="B23:B26"/>
    <mergeCell ref="A27:A38"/>
    <mergeCell ref="B27:B30"/>
    <mergeCell ref="B31:B34"/>
    <mergeCell ref="B35:B38"/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66"/>
  </sheetPr>
  <dimension ref="A1:R21"/>
  <sheetViews>
    <sheetView zoomScale="90" zoomScaleNormal="90" workbookViewId="0">
      <selection activeCell="D3" sqref="D3:Q107"/>
    </sheetView>
  </sheetViews>
  <sheetFormatPr defaultRowHeight="14.4"/>
  <cols>
    <col min="1" max="1" width="31.21875" bestFit="1" customWidth="1"/>
    <col min="2" max="2" width="14.21875" customWidth="1"/>
    <col min="3" max="3" width="15" bestFit="1" customWidth="1"/>
    <col min="4" max="4" width="12" bestFit="1" customWidth="1"/>
    <col min="5" max="5" width="10.4414062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3.21875" bestFit="1" customWidth="1"/>
    <col min="13" max="13" width="12" bestFit="1" customWidth="1"/>
    <col min="15" max="15" width="12" bestFit="1" customWidth="1"/>
    <col min="16" max="16" width="10.44140625" bestFit="1" customWidth="1"/>
  </cols>
  <sheetData>
    <row r="1" spans="1:18">
      <c r="A1" s="474" t="s">
        <v>0</v>
      </c>
      <c r="B1" s="474" t="s">
        <v>1</v>
      </c>
      <c r="C1" s="474" t="s">
        <v>115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18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5" t="s">
        <v>280</v>
      </c>
      <c r="B3" s="154" t="s">
        <v>122</v>
      </c>
      <c r="C3" s="154" t="s">
        <v>89</v>
      </c>
      <c r="D3" s="585">
        <v>27270833.855250534</v>
      </c>
      <c r="E3" s="585">
        <v>964825.5381991826</v>
      </c>
      <c r="F3" s="586">
        <v>3.6677002704883589E-2</v>
      </c>
      <c r="G3" s="595">
        <v>7.4028983631448666</v>
      </c>
      <c r="H3" s="595">
        <v>-0.30830217796808945</v>
      </c>
      <c r="I3" s="596">
        <v>3.5178339121619113</v>
      </c>
      <c r="J3" s="596">
        <v>0.26952277203483677</v>
      </c>
      <c r="K3" s="586">
        <v>8.2973200659679724E-2</v>
      </c>
      <c r="L3" s="587">
        <v>95934264.148933485</v>
      </c>
      <c r="M3" s="587">
        <v>10484164.2803801</v>
      </c>
      <c r="N3" s="586">
        <v>0.12269341166959119</v>
      </c>
      <c r="O3" s="585">
        <v>16389971.178497713</v>
      </c>
      <c r="P3" s="585">
        <v>1116451.3155453894</v>
      </c>
      <c r="Q3" s="586">
        <v>7.3097185557958411E-2</v>
      </c>
      <c r="R3" s="186"/>
    </row>
    <row r="4" spans="1:18">
      <c r="A4" s="475"/>
      <c r="B4" s="154" t="s">
        <v>123</v>
      </c>
      <c r="C4" s="154" t="s">
        <v>89</v>
      </c>
      <c r="D4" s="585">
        <v>337516888.64961851</v>
      </c>
      <c r="E4" s="585">
        <v>21467160.562257051</v>
      </c>
      <c r="F4" s="590">
        <v>6.792336349146666E-2</v>
      </c>
      <c r="G4" s="597">
        <v>7.4855756155426487</v>
      </c>
      <c r="H4" s="597">
        <v>-4.2983826129005642E-2</v>
      </c>
      <c r="I4" s="598">
        <v>3.3801146186908682</v>
      </c>
      <c r="J4" s="598">
        <v>0.27417344424535273</v>
      </c>
      <c r="K4" s="590">
        <v>8.8273868964791072E-2</v>
      </c>
      <c r="L4" s="591">
        <v>1140845769.3796334</v>
      </c>
      <c r="M4" s="591">
        <v>159213905.74078822</v>
      </c>
      <c r="N4" s="590">
        <v>0.16219309054475134</v>
      </c>
      <c r="O4" s="585">
        <v>197837156.62016627</v>
      </c>
      <c r="P4" s="585">
        <v>15410851.798694938</v>
      </c>
      <c r="Q4" s="590">
        <v>8.447713619906147E-2</v>
      </c>
      <c r="R4" s="186"/>
    </row>
    <row r="5" spans="1:18">
      <c r="A5" s="475"/>
      <c r="B5" s="154" t="s">
        <v>124</v>
      </c>
      <c r="C5" s="154" t="s">
        <v>89</v>
      </c>
      <c r="D5" s="585">
        <v>143022399.71975142</v>
      </c>
      <c r="E5" s="585">
        <v>5091720.2552251816</v>
      </c>
      <c r="F5" s="586">
        <v>3.691506686541552E-2</v>
      </c>
      <c r="G5" s="595">
        <v>7.3884705283264864</v>
      </c>
      <c r="H5" s="595">
        <v>-0.18551008093034227</v>
      </c>
      <c r="I5" s="596">
        <v>3.4720373119494052</v>
      </c>
      <c r="J5" s="596">
        <v>0.29500462529022586</v>
      </c>
      <c r="K5" s="586">
        <v>9.2855395076353181E-2</v>
      </c>
      <c r="L5" s="587">
        <v>496579108.27151906</v>
      </c>
      <c r="M5" s="587">
        <v>58368831.119609177</v>
      </c>
      <c r="N5" s="586">
        <v>0.13319822505982681</v>
      </c>
      <c r="O5" s="585">
        <v>85212972.248327374</v>
      </c>
      <c r="P5" s="585">
        <v>6072756.677243799</v>
      </c>
      <c r="Q5" s="586">
        <v>7.6734143739970756E-2</v>
      </c>
      <c r="R5" s="186"/>
    </row>
    <row r="6" spans="1:18">
      <c r="A6" s="475" t="s">
        <v>281</v>
      </c>
      <c r="B6" s="174" t="s">
        <v>122</v>
      </c>
      <c r="C6" s="154" t="s">
        <v>89</v>
      </c>
      <c r="D6" s="585">
        <v>27267645.516874585</v>
      </c>
      <c r="E6" s="585">
        <v>963281.70588709414</v>
      </c>
      <c r="F6" s="590">
        <v>3.6620604581386058E-2</v>
      </c>
      <c r="G6" s="597">
        <v>7.4296833900359784</v>
      </c>
      <c r="H6" s="597">
        <v>-0.30260047360117159</v>
      </c>
      <c r="I6" s="598">
        <v>3.5178520709998864</v>
      </c>
      <c r="J6" s="598">
        <v>0.269544441636131</v>
      </c>
      <c r="K6" s="590">
        <v>8.2979961380359332E-2</v>
      </c>
      <c r="L6" s="591">
        <v>95923543.252828032</v>
      </c>
      <c r="M6" s="591">
        <v>10478877.6000375</v>
      </c>
      <c r="N6" s="590">
        <v>0.12263934231563432</v>
      </c>
      <c r="O6" s="585">
        <v>16388285.960496824</v>
      </c>
      <c r="P6" s="585">
        <v>1115652.9335311148</v>
      </c>
      <c r="Q6" s="590">
        <v>7.3049154756831547E-2</v>
      </c>
      <c r="R6" s="186"/>
    </row>
    <row r="7" spans="1:18">
      <c r="A7" s="475"/>
      <c r="B7" s="174" t="s">
        <v>123</v>
      </c>
      <c r="C7" s="154" t="s">
        <v>89</v>
      </c>
      <c r="D7" s="585">
        <v>337486858.18277496</v>
      </c>
      <c r="E7" s="585">
        <v>21472153.273382068</v>
      </c>
      <c r="F7" s="586">
        <v>6.7946690264108184E-2</v>
      </c>
      <c r="G7" s="595">
        <v>7.5093595952899506</v>
      </c>
      <c r="H7" s="595">
        <v>-3.8223541393809235E-2</v>
      </c>
      <c r="I7" s="596">
        <v>3.3801074359260999</v>
      </c>
      <c r="J7" s="596">
        <v>0.27416461933757663</v>
      </c>
      <c r="K7" s="586">
        <v>8.8270980995944742E-2</v>
      </c>
      <c r="L7" s="587">
        <v>1140741838.8709347</v>
      </c>
      <c r="M7" s="587">
        <v>159218236.221264</v>
      </c>
      <c r="N7" s="586">
        <v>0.16221539226509341</v>
      </c>
      <c r="O7" s="585">
        <v>197819859.33411595</v>
      </c>
      <c r="P7" s="585">
        <v>15416881.10300526</v>
      </c>
      <c r="Q7" s="586">
        <v>8.4520994407621758E-2</v>
      </c>
      <c r="R7" s="186"/>
    </row>
    <row r="8" spans="1:18">
      <c r="A8" s="475"/>
      <c r="B8" s="174" t="s">
        <v>124</v>
      </c>
      <c r="C8" s="154" t="s">
        <v>89</v>
      </c>
      <c r="D8" s="585">
        <v>143011539.91479251</v>
      </c>
      <c r="E8" s="585">
        <v>5091623.5614035726</v>
      </c>
      <c r="F8" s="590">
        <v>3.6917246587921546E-2</v>
      </c>
      <c r="G8" s="597">
        <v>7.4122257548599997</v>
      </c>
      <c r="H8" s="597">
        <v>-0.18025060140976379</v>
      </c>
      <c r="I8" s="598">
        <v>3.4720373809677576</v>
      </c>
      <c r="J8" s="598">
        <v>0.29499975141197998</v>
      </c>
      <c r="K8" s="590">
        <v>9.2853716514911935E-2</v>
      </c>
      <c r="L8" s="591">
        <v>496541412.49392211</v>
      </c>
      <c r="M8" s="591">
        <v>58364648.374020219</v>
      </c>
      <c r="N8" s="590">
        <v>0.13319886665201952</v>
      </c>
      <c r="O8" s="585">
        <v>85207169.929375052</v>
      </c>
      <c r="P8" s="585">
        <v>6073467.5491232574</v>
      </c>
      <c r="Q8" s="590">
        <v>7.6749442607135246E-2</v>
      </c>
      <c r="R8" s="186"/>
    </row>
    <row r="9" spans="1:18">
      <c r="A9" s="475" t="s">
        <v>58</v>
      </c>
      <c r="B9" s="174" t="s">
        <v>122</v>
      </c>
      <c r="C9" s="154" t="s">
        <v>89</v>
      </c>
      <c r="D9" s="585">
        <v>11647073.305606212</v>
      </c>
      <c r="E9" s="585">
        <v>269075.70107599162</v>
      </c>
      <c r="F9" s="586">
        <v>2.3648774628749918E-2</v>
      </c>
      <c r="G9" s="595">
        <v>5.8872488305415525</v>
      </c>
      <c r="H9" s="595">
        <v>-0.21399628838606599</v>
      </c>
      <c r="I9" s="596">
        <v>4.1272175282947217</v>
      </c>
      <c r="J9" s="596">
        <v>0.32925978257491817</v>
      </c>
      <c r="K9" s="586">
        <v>8.6693903571198258E-2</v>
      </c>
      <c r="L9" s="587">
        <v>48070005.100231506</v>
      </c>
      <c r="M9" s="587">
        <v>4856850.9673245847</v>
      </c>
      <c r="N9" s="586">
        <v>0.11239288278719005</v>
      </c>
      <c r="O9" s="585">
        <v>9579207.0162417702</v>
      </c>
      <c r="P9" s="585">
        <v>572363.47095007636</v>
      </c>
      <c r="Q9" s="586">
        <v>6.3547619992719642E-2</v>
      </c>
      <c r="R9" s="186"/>
    </row>
    <row r="10" spans="1:18">
      <c r="A10" s="475"/>
      <c r="B10" s="174" t="s">
        <v>123</v>
      </c>
      <c r="C10" s="154" t="s">
        <v>89</v>
      </c>
      <c r="D10" s="585">
        <v>147303289.52034333</v>
      </c>
      <c r="E10" s="585">
        <v>4088381.2909712493</v>
      </c>
      <c r="F10" s="590">
        <v>2.854717669771728E-2</v>
      </c>
      <c r="G10" s="597">
        <v>6.0719944804172838</v>
      </c>
      <c r="H10" s="597">
        <v>-0.14495183153782154</v>
      </c>
      <c r="I10" s="598">
        <v>3.9370312265425675</v>
      </c>
      <c r="J10" s="598">
        <v>0.35124557090139685</v>
      </c>
      <c r="K10" s="590">
        <v>9.7954982431483623E-2</v>
      </c>
      <c r="L10" s="591">
        <v>579937650.61403227</v>
      </c>
      <c r="M10" s="591">
        <v>66399687.011183202</v>
      </c>
      <c r="N10" s="590">
        <v>0.1292984973210943</v>
      </c>
      <c r="O10" s="585">
        <v>116933132.68107548</v>
      </c>
      <c r="P10" s="585">
        <v>6740075.7744010985</v>
      </c>
      <c r="Q10" s="590">
        <v>6.1166065844869513E-2</v>
      </c>
      <c r="R10" s="186"/>
    </row>
    <row r="11" spans="1:18">
      <c r="A11" s="475"/>
      <c r="B11" s="174" t="s">
        <v>124</v>
      </c>
      <c r="C11" s="154" t="s">
        <v>89</v>
      </c>
      <c r="D11" s="585">
        <v>61752869.063555412</v>
      </c>
      <c r="E11" s="585">
        <v>1019811.6796284318</v>
      </c>
      <c r="F11" s="586">
        <v>1.6791706585453828E-2</v>
      </c>
      <c r="G11" s="595">
        <v>5.9794430790495126</v>
      </c>
      <c r="H11" s="595">
        <v>-0.13726429379809879</v>
      </c>
      <c r="I11" s="596">
        <v>4.0282081354109023</v>
      </c>
      <c r="J11" s="596">
        <v>0.34190714899744812</v>
      </c>
      <c r="K11" s="586">
        <v>9.2750741260035546E-2</v>
      </c>
      <c r="L11" s="587">
        <v>248753409.54677811</v>
      </c>
      <c r="M11" s="587">
        <v>24873080.204503179</v>
      </c>
      <c r="N11" s="586">
        <v>0.11109989107831117</v>
      </c>
      <c r="O11" s="585">
        <v>49542200.322850525</v>
      </c>
      <c r="P11" s="585">
        <v>2534127.2815059572</v>
      </c>
      <c r="Q11" s="586">
        <v>5.3908342068757852E-2</v>
      </c>
      <c r="R11" s="186"/>
    </row>
    <row r="12" spans="1:18">
      <c r="A12" s="475" t="s">
        <v>59</v>
      </c>
      <c r="B12" s="174" t="s">
        <v>122</v>
      </c>
      <c r="C12" s="154" t="s">
        <v>89</v>
      </c>
      <c r="D12" s="585">
        <v>3188.3383759443823</v>
      </c>
      <c r="E12" s="585">
        <v>1543.8323120878892</v>
      </c>
      <c r="F12" s="590">
        <v>0.93878176920034206</v>
      </c>
      <c r="G12" s="597">
        <v>0.23255980228303991</v>
      </c>
      <c r="H12" s="597">
        <v>5.9716277130442363E-2</v>
      </c>
      <c r="I12" s="598">
        <v>3.3625339726624324</v>
      </c>
      <c r="J12" s="598">
        <v>5.8067128603326523E-2</v>
      </c>
      <c r="K12" s="590">
        <v>1.7572313884075364E-2</v>
      </c>
      <c r="L12" s="591">
        <v>10720.896105456352</v>
      </c>
      <c r="M12" s="591">
        <v>5286.6803425884236</v>
      </c>
      <c r="N12" s="590">
        <v>0.9728506510014534</v>
      </c>
      <c r="O12" s="585">
        <v>1685.2180008888245</v>
      </c>
      <c r="P12" s="585">
        <v>798.38201427459717</v>
      </c>
      <c r="Q12" s="590">
        <v>0.90025892760922943</v>
      </c>
      <c r="R12" s="186"/>
    </row>
    <row r="13" spans="1:18">
      <c r="A13" s="475"/>
      <c r="B13" s="174" t="s">
        <v>123</v>
      </c>
      <c r="C13" s="154" t="s">
        <v>89</v>
      </c>
      <c r="D13" s="585">
        <v>30030.466843600254</v>
      </c>
      <c r="E13" s="585">
        <v>-4992.7111250221933</v>
      </c>
      <c r="F13" s="586">
        <v>-0.14255448576069266</v>
      </c>
      <c r="G13" s="595">
        <v>0.2045576361361458</v>
      </c>
      <c r="H13" s="595">
        <v>-0.11253412032637689</v>
      </c>
      <c r="I13" s="596">
        <v>3.4608355987392896</v>
      </c>
      <c r="J13" s="596">
        <v>0.36971150738882308</v>
      </c>
      <c r="K13" s="586">
        <v>0.1196042269617528</v>
      </c>
      <c r="L13" s="587">
        <v>103930.50869909168</v>
      </c>
      <c r="M13" s="587">
        <v>-4330.4804753720673</v>
      </c>
      <c r="N13" s="586">
        <v>-4.0000377868277662E-2</v>
      </c>
      <c r="O13" s="585">
        <v>17297.286050319672</v>
      </c>
      <c r="P13" s="585">
        <v>-6029.3043103218079</v>
      </c>
      <c r="Q13" s="586">
        <v>-0.25847345098900271</v>
      </c>
      <c r="R13" s="186"/>
    </row>
    <row r="14" spans="1:18">
      <c r="A14" s="475"/>
      <c r="B14" s="174" t="s">
        <v>124</v>
      </c>
      <c r="C14" s="154" t="s">
        <v>89</v>
      </c>
      <c r="D14" s="585">
        <v>10859.804958891258</v>
      </c>
      <c r="E14" s="585">
        <v>96.693821566219412</v>
      </c>
      <c r="F14" s="590">
        <v>8.9838170704098826E-3</v>
      </c>
      <c r="G14" s="597">
        <v>0.171011275028814</v>
      </c>
      <c r="H14" s="597">
        <v>-6.4088517655093546E-2</v>
      </c>
      <c r="I14" s="598">
        <v>3.4711284171191963</v>
      </c>
      <c r="J14" s="598">
        <v>0.35743465512062622</v>
      </c>
      <c r="K14" s="590">
        <v>0.11479441539273327</v>
      </c>
      <c r="L14" s="591">
        <v>37695.777597179411</v>
      </c>
      <c r="M14" s="591">
        <v>4182.7455891931022</v>
      </c>
      <c r="N14" s="590">
        <v>0.12480952449173607</v>
      </c>
      <c r="O14" s="585">
        <v>5802.3189523220062</v>
      </c>
      <c r="P14" s="585">
        <v>-710.87187945842743</v>
      </c>
      <c r="Q14" s="590">
        <v>-0.10914341339268034</v>
      </c>
      <c r="R14" s="186"/>
    </row>
    <row r="15" spans="1:18">
      <c r="A15" s="475" t="s">
        <v>101</v>
      </c>
      <c r="B15" s="174" t="s">
        <v>122</v>
      </c>
      <c r="C15" s="154" t="s">
        <v>89</v>
      </c>
      <c r="D15" s="585">
        <v>15620572.211268377</v>
      </c>
      <c r="E15" s="585">
        <v>694206.00481110252</v>
      </c>
      <c r="F15" s="586">
        <v>4.6508707826743732E-2</v>
      </c>
      <c r="G15" s="595">
        <v>9.2334390768432755</v>
      </c>
      <c r="H15" s="595">
        <v>-0.47777842670757664</v>
      </c>
      <c r="I15" s="596">
        <v>3.0634945701973653</v>
      </c>
      <c r="J15" s="596">
        <v>0.23417154972813137</v>
      </c>
      <c r="K15" s="586">
        <v>8.2765929529423188E-2</v>
      </c>
      <c r="L15" s="587">
        <v>47853538.152596526</v>
      </c>
      <c r="M15" s="587">
        <v>5622026.6327129304</v>
      </c>
      <c r="N15" s="586">
        <v>0.13312397379065979</v>
      </c>
      <c r="O15" s="585">
        <v>6809078.944255054</v>
      </c>
      <c r="P15" s="585">
        <v>543289.46258103848</v>
      </c>
      <c r="Q15" s="586">
        <v>8.6707263972087542E-2</v>
      </c>
      <c r="R15" s="186"/>
    </row>
    <row r="16" spans="1:18">
      <c r="A16" s="475"/>
      <c r="B16" s="174" t="s">
        <v>123</v>
      </c>
      <c r="C16" s="154" t="s">
        <v>89</v>
      </c>
      <c r="D16" s="585">
        <v>190183568.66243157</v>
      </c>
      <c r="E16" s="585">
        <v>17383771.982410818</v>
      </c>
      <c r="F16" s="590">
        <v>0.10060065067438094</v>
      </c>
      <c r="G16" s="597">
        <v>9.1952946241066034</v>
      </c>
      <c r="H16" s="597">
        <v>2.0136619643789544E-2</v>
      </c>
      <c r="I16" s="598">
        <v>2.9487520515103367</v>
      </c>
      <c r="J16" s="598">
        <v>0.24049863895912527</v>
      </c>
      <c r="K16" s="590">
        <v>8.8802117942342884E-2</v>
      </c>
      <c r="L16" s="591">
        <v>560804188.2569021</v>
      </c>
      <c r="M16" s="591">
        <v>92818549.210080445</v>
      </c>
      <c r="N16" s="590">
        <v>0.1983363194629868</v>
      </c>
      <c r="O16" s="585">
        <v>80886726.653040469</v>
      </c>
      <c r="P16" s="585">
        <v>8676805.3286041617</v>
      </c>
      <c r="Q16" s="590">
        <v>0.12016084728329256</v>
      </c>
      <c r="R16" s="186"/>
    </row>
    <row r="17" spans="1:18">
      <c r="A17" s="475"/>
      <c r="B17" s="174" t="s">
        <v>124</v>
      </c>
      <c r="C17" s="154" t="s">
        <v>89</v>
      </c>
      <c r="D17" s="585">
        <v>81258670.851237103</v>
      </c>
      <c r="E17" s="585">
        <v>4071811.8817751855</v>
      </c>
      <c r="F17" s="586">
        <v>5.2752656814110684E-2</v>
      </c>
      <c r="G17" s="595">
        <v>9.0624949310183212</v>
      </c>
      <c r="H17" s="595">
        <v>-0.30905482437009546</v>
      </c>
      <c r="I17" s="596">
        <v>3.0493730742996932</v>
      </c>
      <c r="J17" s="596">
        <v>0.27303993108407321</v>
      </c>
      <c r="K17" s="586">
        <v>9.8345521592495697E-2</v>
      </c>
      <c r="L17" s="587">
        <v>247788002.94714376</v>
      </c>
      <c r="M17" s="587">
        <v>33491568.169516802</v>
      </c>
      <c r="N17" s="586">
        <v>0.15628616595638015</v>
      </c>
      <c r="O17" s="585">
        <v>35664969.606524527</v>
      </c>
      <c r="P17" s="585">
        <v>3539340.2676173002</v>
      </c>
      <c r="Q17" s="586">
        <v>0.11017185781107232</v>
      </c>
      <c r="R17" s="186"/>
    </row>
    <row r="18" spans="1:18"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86"/>
    </row>
    <row r="19" spans="1:18">
      <c r="R19" s="186"/>
    </row>
    <row r="20" spans="1:18">
      <c r="R20" s="196"/>
    </row>
    <row r="21" spans="1:18">
      <c r="R21" s="186"/>
    </row>
  </sheetData>
  <mergeCells count="13">
    <mergeCell ref="A12:A14"/>
    <mergeCell ref="A15:A17"/>
    <mergeCell ref="L1:N1"/>
    <mergeCell ref="O1:Q1"/>
    <mergeCell ref="A3:A5"/>
    <mergeCell ref="A6:A8"/>
    <mergeCell ref="A9:A1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66"/>
  </sheetPr>
  <dimension ref="A1:Q108"/>
  <sheetViews>
    <sheetView zoomScaleNormal="100" workbookViewId="0">
      <selection activeCell="D3" sqref="D3:Q107"/>
    </sheetView>
  </sheetViews>
  <sheetFormatPr defaultRowHeight="14.4"/>
  <cols>
    <col min="1" max="1" width="28.6640625" bestFit="1" customWidth="1"/>
    <col min="2" max="2" width="9" bestFit="1" customWidth="1"/>
    <col min="3" max="3" width="22.77734375" bestFit="1" customWidth="1"/>
    <col min="4" max="4" width="12.5546875" bestFit="1" customWidth="1"/>
    <col min="5" max="5" width="11.77734375" bestFit="1" customWidth="1"/>
    <col min="6" max="6" width="8.5546875" bestFit="1" customWidth="1"/>
    <col min="7" max="7" width="7.33203125" bestFit="1" customWidth="1"/>
    <col min="8" max="8" width="7.21875" bestFit="1" customWidth="1"/>
    <col min="9" max="9" width="7.33203125" bestFit="1" customWidth="1"/>
    <col min="10" max="10" width="7.21875" bestFit="1" customWidth="1"/>
    <col min="11" max="11" width="8.5546875" bestFit="1" customWidth="1"/>
    <col min="12" max="12" width="13.6640625" bestFit="1" customWidth="1"/>
    <col min="13" max="13" width="12.109375" bestFit="1" customWidth="1"/>
    <col min="14" max="14" width="8.5546875" bestFit="1" customWidth="1"/>
    <col min="15" max="15" width="12.5546875" bestFit="1" customWidth="1"/>
    <col min="16" max="16" width="11.77734375" bestFit="1" customWidth="1"/>
    <col min="17" max="17" width="8.5546875" bestFit="1" customWidth="1"/>
  </cols>
  <sheetData>
    <row r="1" spans="1:17">
      <c r="A1" s="474" t="s">
        <v>0</v>
      </c>
      <c r="B1" s="474" t="s">
        <v>1</v>
      </c>
      <c r="C1" s="474" t="s">
        <v>116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17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7">
      <c r="A3" s="475" t="s">
        <v>56</v>
      </c>
      <c r="B3" s="475" t="s">
        <v>122</v>
      </c>
      <c r="C3" s="188" t="s">
        <v>117</v>
      </c>
      <c r="D3" s="585">
        <v>61113150.546766959</v>
      </c>
      <c r="E3" s="585">
        <v>-565807.11732459068</v>
      </c>
      <c r="F3" s="586">
        <v>-9.1734221645900817E-3</v>
      </c>
      <c r="G3" s="595">
        <v>16.58968128919836</v>
      </c>
      <c r="H3" s="595">
        <v>-1.4905536891481397</v>
      </c>
      <c r="I3" s="596">
        <v>3.8024673511047062</v>
      </c>
      <c r="J3" s="596">
        <v>9.4885745602843574E-2</v>
      </c>
      <c r="K3" s="586">
        <v>2.5592355259837829E-2</v>
      </c>
      <c r="L3" s="587">
        <v>232380759.67722809</v>
      </c>
      <c r="M3" s="587">
        <v>3700990.7953141332</v>
      </c>
      <c r="N3" s="586">
        <v>1.6184163616263129E-2</v>
      </c>
      <c r="O3" s="585">
        <v>183397454.54113007</v>
      </c>
      <c r="P3" s="585">
        <v>-1301412.0246318877</v>
      </c>
      <c r="Q3" s="586">
        <v>-7.0461289169228359E-3</v>
      </c>
    </row>
    <row r="4" spans="1:17">
      <c r="A4" s="475"/>
      <c r="B4" s="475"/>
      <c r="C4" s="188" t="s">
        <v>118</v>
      </c>
      <c r="D4" s="585">
        <v>43532788.985922128</v>
      </c>
      <c r="E4" s="585">
        <v>-1244705.2490351498</v>
      </c>
      <c r="F4" s="590">
        <v>-2.7797563715912951E-2</v>
      </c>
      <c r="G4" s="597">
        <v>11.817343541366133</v>
      </c>
      <c r="H4" s="597">
        <v>-1.3084881550555405</v>
      </c>
      <c r="I4" s="598">
        <v>3.129300225260371</v>
      </c>
      <c r="J4" s="598">
        <v>9.1917631345766804E-2</v>
      </c>
      <c r="K4" s="590">
        <v>3.0262118288925395E-2</v>
      </c>
      <c r="L4" s="591">
        <v>136227166.37985831</v>
      </c>
      <c r="M4" s="591">
        <v>220784.79148754478</v>
      </c>
      <c r="N4" s="590">
        <v>1.6233414116975742E-3</v>
      </c>
      <c r="O4" s="585">
        <v>26904351.749761507</v>
      </c>
      <c r="P4" s="585">
        <v>-147249.23725495115</v>
      </c>
      <c r="Q4" s="590">
        <v>-5.4432725562388751E-3</v>
      </c>
    </row>
    <row r="5" spans="1:17">
      <c r="A5" s="475"/>
      <c r="B5" s="475"/>
      <c r="C5" s="188" t="s">
        <v>119</v>
      </c>
      <c r="D5" s="585">
        <v>79257587.715731964</v>
      </c>
      <c r="E5" s="585">
        <v>193488.95450875163</v>
      </c>
      <c r="F5" s="586">
        <v>2.4472416373592788E-3</v>
      </c>
      <c r="G5" s="595">
        <v>21.515142128836551</v>
      </c>
      <c r="H5" s="595">
        <v>-1.6612787785864604</v>
      </c>
      <c r="I5" s="596">
        <v>2.8143706528984609</v>
      </c>
      <c r="J5" s="596">
        <v>8.3529321411596857E-2</v>
      </c>
      <c r="K5" s="586">
        <v>3.0587394605646152E-2</v>
      </c>
      <c r="L5" s="587">
        <v>223060228.88668159</v>
      </c>
      <c r="M5" s="587">
        <v>7148720.1527738571</v>
      </c>
      <c r="N5" s="586">
        <v>3.3109490988662567E-2</v>
      </c>
      <c r="O5" s="585">
        <v>42810131.912463456</v>
      </c>
      <c r="P5" s="585">
        <v>-99585.485559396446</v>
      </c>
      <c r="Q5" s="586">
        <v>-2.3208142956444881E-3</v>
      </c>
    </row>
    <row r="6" spans="1:17">
      <c r="A6" s="475"/>
      <c r="B6" s="475"/>
      <c r="C6" s="188" t="s">
        <v>120</v>
      </c>
      <c r="D6" s="585">
        <v>102530534.68244417</v>
      </c>
      <c r="E6" s="585">
        <v>15132297.571644247</v>
      </c>
      <c r="F6" s="590">
        <v>0.1731419084856384</v>
      </c>
      <c r="G6" s="597">
        <v>27.832780303008484</v>
      </c>
      <c r="H6" s="597">
        <v>2.213335300998331</v>
      </c>
      <c r="I6" s="598">
        <v>2.4748054066535929</v>
      </c>
      <c r="J6" s="598">
        <v>3.211382427796039E-2</v>
      </c>
      <c r="K6" s="590">
        <v>1.3146900947162631E-2</v>
      </c>
      <c r="L6" s="591">
        <v>253743121.57919657</v>
      </c>
      <c r="M6" s="591">
        <v>40256183.47417596</v>
      </c>
      <c r="N6" s="590">
        <v>0.18856508895346441</v>
      </c>
      <c r="O6" s="585">
        <v>50796801.205323771</v>
      </c>
      <c r="P6" s="585">
        <v>7358923.1742567271</v>
      </c>
      <c r="Q6" s="590">
        <v>0.16941258431163647</v>
      </c>
    </row>
    <row r="7" spans="1:17">
      <c r="A7" s="475"/>
      <c r="B7" s="475"/>
      <c r="C7" s="188" t="s">
        <v>154</v>
      </c>
      <c r="D7" s="585">
        <v>83926478.992776871</v>
      </c>
      <c r="E7" s="585">
        <v>3540642.7670045793</v>
      </c>
      <c r="F7" s="586">
        <v>4.4045604713998397E-2</v>
      </c>
      <c r="G7" s="595">
        <v>22.782552130892007</v>
      </c>
      <c r="H7" s="595">
        <v>-0.78131572511398772</v>
      </c>
      <c r="I7" s="596">
        <v>3.9844598113546201</v>
      </c>
      <c r="J7" s="596">
        <v>0.1593102287359196</v>
      </c>
      <c r="K7" s="586">
        <v>4.1648104288474826E-2</v>
      </c>
      <c r="L7" s="587">
        <v>334401682.65521723</v>
      </c>
      <c r="M7" s="587">
        <v>26913834.767749131</v>
      </c>
      <c r="N7" s="586">
        <v>8.7528124941050806E-2</v>
      </c>
      <c r="O7" s="585">
        <v>228627748.78431466</v>
      </c>
      <c r="P7" s="585">
        <v>5141623.1288769245</v>
      </c>
      <c r="Q7" s="586">
        <v>2.3006453370640466E-2</v>
      </c>
    </row>
    <row r="8" spans="1:17">
      <c r="A8" s="475"/>
      <c r="B8" s="475"/>
      <c r="C8" s="188" t="s">
        <v>155</v>
      </c>
      <c r="D8" s="585">
        <v>132178462.63796884</v>
      </c>
      <c r="E8" s="585">
        <v>18952620.542633116</v>
      </c>
      <c r="F8" s="590">
        <v>0.1673877640642768</v>
      </c>
      <c r="G8" s="597">
        <v>35.880960952619724</v>
      </c>
      <c r="H8" s="597">
        <v>2.6905519665638025</v>
      </c>
      <c r="I8" s="598">
        <v>2.4803169476589644</v>
      </c>
      <c r="J8" s="598">
        <v>4.4633871267011127E-2</v>
      </c>
      <c r="K8" s="590">
        <v>1.8324991333900694E-2</v>
      </c>
      <c r="L8" s="591">
        <v>327844480.99646133</v>
      </c>
      <c r="M8" s="591">
        <v>52062213.594624519</v>
      </c>
      <c r="N8" s="590">
        <v>0.18878013472405647</v>
      </c>
      <c r="O8" s="585">
        <v>63126294.013878606</v>
      </c>
      <c r="P8" s="585">
        <v>8983423.3777400926</v>
      </c>
      <c r="Q8" s="590">
        <v>0.16592070705139089</v>
      </c>
    </row>
    <row r="9" spans="1:17">
      <c r="A9" s="475"/>
      <c r="B9" s="475"/>
      <c r="C9" s="188" t="s">
        <v>156</v>
      </c>
      <c r="D9" s="585">
        <v>152189718.49716687</v>
      </c>
      <c r="E9" s="585">
        <v>4766465.0702691078</v>
      </c>
      <c r="F9" s="586">
        <v>3.2331840191226265E-2</v>
      </c>
      <c r="G9" s="595">
        <v>41.313185505445716</v>
      </c>
      <c r="H9" s="595">
        <v>-1.9016670824801665</v>
      </c>
      <c r="I9" s="596">
        <v>2.9196082884278667</v>
      </c>
      <c r="J9" s="596">
        <v>0.1145668188369986</v>
      </c>
      <c r="K9" s="586">
        <v>4.084318184918273E-2</v>
      </c>
      <c r="L9" s="587">
        <v>444334363.5378322</v>
      </c>
      <c r="M9" s="587">
        <v>30806024.093379915</v>
      </c>
      <c r="N9" s="586">
        <v>7.4495557268857926E-2</v>
      </c>
      <c r="O9" s="585">
        <v>81427692.299061656</v>
      </c>
      <c r="P9" s="585">
        <v>1163083.6452200115</v>
      </c>
      <c r="Q9" s="586">
        <v>1.449061628439577E-2</v>
      </c>
    </row>
    <row r="10" spans="1:17">
      <c r="A10" s="475"/>
      <c r="B10" s="475" t="s">
        <v>123</v>
      </c>
      <c r="C10" s="188" t="s">
        <v>117</v>
      </c>
      <c r="D10" s="585">
        <v>763692408.22913408</v>
      </c>
      <c r="E10" s="585">
        <v>-15597829.078070998</v>
      </c>
      <c r="F10" s="590">
        <v>-2.0015429850588719E-2</v>
      </c>
      <c r="G10" s="597">
        <v>16.937455460931375</v>
      </c>
      <c r="H10" s="597">
        <v>-1.625866549774436</v>
      </c>
      <c r="I10" s="598">
        <v>3.7700020518534387</v>
      </c>
      <c r="J10" s="598">
        <v>0.19495173438785907</v>
      </c>
      <c r="K10" s="590">
        <v>5.4531186158538886E-2</v>
      </c>
      <c r="L10" s="591">
        <v>2879121946.0087295</v>
      </c>
      <c r="M10" s="591">
        <v>93120135.725779057</v>
      </c>
      <c r="N10" s="590">
        <v>3.3424291176724553E-2</v>
      </c>
      <c r="O10" s="585">
        <v>2288187541.881074</v>
      </c>
      <c r="P10" s="585">
        <v>-39861348.45437479</v>
      </c>
      <c r="Q10" s="590">
        <v>-1.7122212776481325E-2</v>
      </c>
    </row>
    <row r="11" spans="1:17">
      <c r="A11" s="475"/>
      <c r="B11" s="475"/>
      <c r="C11" s="188" t="s">
        <v>118</v>
      </c>
      <c r="D11" s="585">
        <v>583771019.62874866</v>
      </c>
      <c r="E11" s="585">
        <v>-17505142.679836154</v>
      </c>
      <c r="F11" s="586">
        <v>-2.9113315606302429E-2</v>
      </c>
      <c r="G11" s="595">
        <v>12.947091705771948</v>
      </c>
      <c r="H11" s="595">
        <v>-1.3757914563016058</v>
      </c>
      <c r="I11" s="596">
        <v>3.0357737696663962</v>
      </c>
      <c r="J11" s="596">
        <v>0.11147161986191767</v>
      </c>
      <c r="K11" s="586">
        <v>3.8119049999457394E-2</v>
      </c>
      <c r="L11" s="587">
        <v>1772196748.880362</v>
      </c>
      <c r="M11" s="587">
        <v>13883574.815181017</v>
      </c>
      <c r="N11" s="586">
        <v>7.8959624599083799E-3</v>
      </c>
      <c r="O11" s="585">
        <v>351506928.9356395</v>
      </c>
      <c r="P11" s="585">
        <v>-7405754.8422538042</v>
      </c>
      <c r="Q11" s="586">
        <v>-2.0633862153605926E-2</v>
      </c>
    </row>
    <row r="12" spans="1:17">
      <c r="A12" s="475"/>
      <c r="B12" s="475"/>
      <c r="C12" s="188" t="s">
        <v>119</v>
      </c>
      <c r="D12" s="585">
        <v>1003189254.353367</v>
      </c>
      <c r="E12" s="585">
        <v>-1757177.1887984276</v>
      </c>
      <c r="F12" s="590">
        <v>-1.748528213689866E-3</v>
      </c>
      <c r="G12" s="597">
        <v>22.249105963872672</v>
      </c>
      <c r="H12" s="597">
        <v>-1.689528602741138</v>
      </c>
      <c r="I12" s="598">
        <v>2.8001194850582301</v>
      </c>
      <c r="J12" s="598">
        <v>0.16307293996714867</v>
      </c>
      <c r="K12" s="590">
        <v>6.1839234605362746E-2</v>
      </c>
      <c r="L12" s="591">
        <v>2809049778.3158998</v>
      </c>
      <c r="M12" s="591">
        <v>158959263.01602173</v>
      </c>
      <c r="N12" s="590">
        <v>5.9982578745252507E-2</v>
      </c>
      <c r="O12" s="585">
        <v>545789268.32002914</v>
      </c>
      <c r="P12" s="585">
        <v>13649524.681837678</v>
      </c>
      <c r="Q12" s="590">
        <v>2.5650263572717023E-2</v>
      </c>
    </row>
    <row r="13" spans="1:17">
      <c r="A13" s="475"/>
      <c r="B13" s="475"/>
      <c r="C13" s="188" t="s">
        <v>120</v>
      </c>
      <c r="D13" s="585">
        <v>1201719358.1337004</v>
      </c>
      <c r="E13" s="585">
        <v>147944771.12002289</v>
      </c>
      <c r="F13" s="586">
        <v>0.14039508348677102</v>
      </c>
      <c r="G13" s="595">
        <v>26.652180754455884</v>
      </c>
      <c r="H13" s="595">
        <v>1.5504201408142748</v>
      </c>
      <c r="I13" s="596">
        <v>2.4859770321032046</v>
      </c>
      <c r="J13" s="596">
        <v>0.10476949486789344</v>
      </c>
      <c r="K13" s="586">
        <v>4.3998472720078625E-2</v>
      </c>
      <c r="L13" s="587">
        <v>2987446723.3541846</v>
      </c>
      <c r="M13" s="587">
        <v>478190734.21018839</v>
      </c>
      <c r="N13" s="586">
        <v>0.19057072545767545</v>
      </c>
      <c r="O13" s="585">
        <v>596749551.08839107</v>
      </c>
      <c r="P13" s="585">
        <v>72974093.326931596</v>
      </c>
      <c r="Q13" s="586">
        <v>0.13932323908190031</v>
      </c>
    </row>
    <row r="14" spans="1:17">
      <c r="A14" s="475"/>
      <c r="B14" s="475"/>
      <c r="C14" s="188" t="s">
        <v>154</v>
      </c>
      <c r="D14" s="585">
        <v>1021676987.8967766</v>
      </c>
      <c r="E14" s="585">
        <v>48473707.435787201</v>
      </c>
      <c r="F14" s="590">
        <v>4.9808409413525663E-2</v>
      </c>
      <c r="G14" s="597">
        <v>22.659133823375914</v>
      </c>
      <c r="H14" s="597">
        <v>-0.52335328116971525</v>
      </c>
      <c r="I14" s="598">
        <v>3.9208435189307647</v>
      </c>
      <c r="J14" s="598">
        <v>0.23445000072600752</v>
      </c>
      <c r="K14" s="590">
        <v>6.3598744835082807E-2</v>
      </c>
      <c r="L14" s="591">
        <v>4005835596.4357815</v>
      </c>
      <c r="M14" s="591">
        <v>418225331.44878387</v>
      </c>
      <c r="N14" s="590">
        <v>0.11657490656954056</v>
      </c>
      <c r="O14" s="585">
        <v>2816979704.0955734</v>
      </c>
      <c r="P14" s="585">
        <v>82571877.787247181</v>
      </c>
      <c r="Q14" s="590">
        <v>3.0197352784323308E-2</v>
      </c>
    </row>
    <row r="15" spans="1:17">
      <c r="A15" s="475"/>
      <c r="B15" s="475"/>
      <c r="C15" s="188" t="s">
        <v>155</v>
      </c>
      <c r="D15" s="585">
        <v>1546980617.7921152</v>
      </c>
      <c r="E15" s="585">
        <v>198634994.07223368</v>
      </c>
      <c r="F15" s="586">
        <v>0.14731756500549895</v>
      </c>
      <c r="G15" s="595">
        <v>34.309513922674192</v>
      </c>
      <c r="H15" s="595">
        <v>2.1908336202914072</v>
      </c>
      <c r="I15" s="596">
        <v>2.4798516963896255</v>
      </c>
      <c r="J15" s="596">
        <v>9.8679083981143556E-2</v>
      </c>
      <c r="K15" s="586">
        <v>4.1441382059796472E-2</v>
      </c>
      <c r="L15" s="587">
        <v>3836282509.3136477</v>
      </c>
      <c r="M15" s="587">
        <v>625638838.0510335</v>
      </c>
      <c r="N15" s="586">
        <v>0.19486399056080722</v>
      </c>
      <c r="O15" s="585">
        <v>740650409.34444153</v>
      </c>
      <c r="P15" s="585">
        <v>93862157.887885571</v>
      </c>
      <c r="Q15" s="586">
        <v>0.14512038163418958</v>
      </c>
    </row>
    <row r="16" spans="1:17">
      <c r="A16" s="475"/>
      <c r="B16" s="475"/>
      <c r="C16" s="188" t="s">
        <v>156</v>
      </c>
      <c r="D16" s="585">
        <v>1939050714.7005932</v>
      </c>
      <c r="E16" s="585">
        <v>64192655.448175669</v>
      </c>
      <c r="F16" s="590">
        <v>3.4238674832681414E-2</v>
      </c>
      <c r="G16" s="597">
        <v>43.004990966041582</v>
      </c>
      <c r="H16" s="597">
        <v>-1.655640223862072</v>
      </c>
      <c r="I16" s="598">
        <v>2.8550980841100531</v>
      </c>
      <c r="J16" s="598">
        <v>0.13764720912312978</v>
      </c>
      <c r="K16" s="590">
        <v>5.0653062541118489E-2</v>
      </c>
      <c r="L16" s="591">
        <v>5536179980.5338926</v>
      </c>
      <c r="M16" s="591">
        <v>441345306.94212532</v>
      </c>
      <c r="N16" s="590">
        <v>8.6626031111424612E-2</v>
      </c>
      <c r="O16" s="585">
        <v>1044774930.4297327</v>
      </c>
      <c r="P16" s="585">
        <v>23782539.796423912</v>
      </c>
      <c r="Q16" s="590">
        <v>2.3293552444276201E-2</v>
      </c>
    </row>
    <row r="17" spans="1:17">
      <c r="A17" s="475"/>
      <c r="B17" s="475" t="s">
        <v>124</v>
      </c>
      <c r="C17" s="188" t="s">
        <v>117</v>
      </c>
      <c r="D17" s="585">
        <v>319153097.62663502</v>
      </c>
      <c r="E17" s="585">
        <v>-10380464.46221441</v>
      </c>
      <c r="F17" s="586">
        <v>-3.1500477209103248E-2</v>
      </c>
      <c r="G17" s="595">
        <v>16.487300314209811</v>
      </c>
      <c r="H17" s="595">
        <v>-1.6078821285199147</v>
      </c>
      <c r="I17" s="596">
        <v>3.7825272259399285</v>
      </c>
      <c r="J17" s="596">
        <v>0.17786408840766654</v>
      </c>
      <c r="K17" s="586">
        <v>4.9342776737088277E-2</v>
      </c>
      <c r="L17" s="587">
        <v>1207205281.015811</v>
      </c>
      <c r="M17" s="587">
        <v>19347797.174436569</v>
      </c>
      <c r="N17" s="586">
        <v>1.6287978513944572E-2</v>
      </c>
      <c r="O17" s="585">
        <v>956677158.07228255</v>
      </c>
      <c r="P17" s="585">
        <v>-28460321.564954519</v>
      </c>
      <c r="Q17" s="586">
        <v>-2.8889695248864786E-2</v>
      </c>
    </row>
    <row r="18" spans="1:17">
      <c r="A18" s="475"/>
      <c r="B18" s="475"/>
      <c r="C18" s="188" t="s">
        <v>118</v>
      </c>
      <c r="D18" s="585">
        <v>237025216.16508001</v>
      </c>
      <c r="E18" s="585">
        <v>-7374552.7853274047</v>
      </c>
      <c r="F18" s="590">
        <v>-3.0174139758797475E-2</v>
      </c>
      <c r="G18" s="597">
        <v>12.24461222533983</v>
      </c>
      <c r="H18" s="597">
        <v>-1.1757458713757405</v>
      </c>
      <c r="I18" s="598">
        <v>3.0780689183604486</v>
      </c>
      <c r="J18" s="598">
        <v>8.5674761936971322E-2</v>
      </c>
      <c r="K18" s="590">
        <v>2.8630841212231941E-2</v>
      </c>
      <c r="L18" s="591">
        <v>729579950.74539936</v>
      </c>
      <c r="M18" s="591">
        <v>-1760489.6930477619</v>
      </c>
      <c r="N18" s="590">
        <v>-2.4072095507152971E-3</v>
      </c>
      <c r="O18" s="585">
        <v>144370767.48090708</v>
      </c>
      <c r="P18" s="585">
        <v>-2844517.3308760524</v>
      </c>
      <c r="Q18" s="590">
        <v>-1.9322160294108107E-2</v>
      </c>
    </row>
    <row r="19" spans="1:17">
      <c r="A19" s="475"/>
      <c r="B19" s="475"/>
      <c r="C19" s="188" t="s">
        <v>119</v>
      </c>
      <c r="D19" s="585">
        <v>422513707.57185</v>
      </c>
      <c r="E19" s="585">
        <v>-15789712.723313034</v>
      </c>
      <c r="F19" s="586">
        <v>-3.6024616720261728E-2</v>
      </c>
      <c r="G19" s="595">
        <v>21.826861263169377</v>
      </c>
      <c r="H19" s="595">
        <v>-2.2410373303432394</v>
      </c>
      <c r="I19" s="596">
        <v>2.8130331412991323</v>
      </c>
      <c r="J19" s="596">
        <v>0.16450059811499251</v>
      </c>
      <c r="K19" s="586">
        <v>6.2110091317671826E-2</v>
      </c>
      <c r="L19" s="587">
        <v>1188545062.0527842</v>
      </c>
      <c r="M19" s="587">
        <v>27684189.612129211</v>
      </c>
      <c r="N19" s="586">
        <v>2.3847982363230585E-2</v>
      </c>
      <c r="O19" s="585">
        <v>230249030.5345583</v>
      </c>
      <c r="P19" s="585">
        <v>-2601105.1816147268</v>
      </c>
      <c r="Q19" s="586">
        <v>-1.1170726500178125E-2</v>
      </c>
    </row>
    <row r="20" spans="1:17">
      <c r="A20" s="475"/>
      <c r="B20" s="475"/>
      <c r="C20" s="188" t="s">
        <v>120</v>
      </c>
      <c r="D20" s="585">
        <v>530581532.70847213</v>
      </c>
      <c r="E20" s="585">
        <v>66752672.704527676</v>
      </c>
      <c r="F20" s="590">
        <v>0.14391660041153972</v>
      </c>
      <c r="G20" s="597">
        <v>27.409594755593123</v>
      </c>
      <c r="H20" s="597">
        <v>1.9400559602950409</v>
      </c>
      <c r="I20" s="598">
        <v>2.4827571565023936</v>
      </c>
      <c r="J20" s="598">
        <v>7.4835210062609736E-2</v>
      </c>
      <c r="K20" s="590">
        <v>3.1078752437659705E-2</v>
      </c>
      <c r="L20" s="591">
        <v>1317305097.4399681</v>
      </c>
      <c r="M20" s="591">
        <v>200441406.04432416</v>
      </c>
      <c r="N20" s="590">
        <v>0.17946810124505935</v>
      </c>
      <c r="O20" s="585">
        <v>263192621.60635823</v>
      </c>
      <c r="P20" s="585">
        <v>32858044.453999102</v>
      </c>
      <c r="Q20" s="590">
        <v>0.1426535471149194</v>
      </c>
    </row>
    <row r="21" spans="1:17">
      <c r="A21" s="475"/>
      <c r="B21" s="475"/>
      <c r="C21" s="188" t="s">
        <v>154</v>
      </c>
      <c r="D21" s="585">
        <v>431607380.19740069</v>
      </c>
      <c r="E21" s="585">
        <v>9909660.3515707254</v>
      </c>
      <c r="F21" s="586">
        <v>2.3499440203740337E-2</v>
      </c>
      <c r="G21" s="595">
        <v>22.296636153814369</v>
      </c>
      <c r="H21" s="595">
        <v>-0.85941850697316724</v>
      </c>
      <c r="I21" s="596">
        <v>3.9597973008888494</v>
      </c>
      <c r="J21" s="596">
        <v>0.23311082972829889</v>
      </c>
      <c r="K21" s="586">
        <v>6.2551768583769374E-2</v>
      </c>
      <c r="L21" s="587">
        <v>1709077739.1493747</v>
      </c>
      <c r="M21" s="587">
        <v>137542551.68066812</v>
      </c>
      <c r="N21" s="586">
        <v>8.7521140332982167E-2</v>
      </c>
      <c r="O21" s="585">
        <v>1184644503.1721053</v>
      </c>
      <c r="P21" s="585">
        <v>7994517.0066981316</v>
      </c>
      <c r="Q21" s="586">
        <v>6.7943034043212109E-3</v>
      </c>
    </row>
    <row r="22" spans="1:17">
      <c r="A22" s="475"/>
      <c r="B22" s="475"/>
      <c r="C22" s="188" t="s">
        <v>155</v>
      </c>
      <c r="D22" s="585">
        <v>683059164.75461411</v>
      </c>
      <c r="E22" s="585">
        <v>88107943.8746382</v>
      </c>
      <c r="F22" s="590">
        <v>0.14809271883553776</v>
      </c>
      <c r="G22" s="597">
        <v>35.28651818024148</v>
      </c>
      <c r="H22" s="597">
        <v>2.6168537669843133</v>
      </c>
      <c r="I22" s="598">
        <v>2.4815349978823131</v>
      </c>
      <c r="J22" s="598">
        <v>7.2103792148547896E-2</v>
      </c>
      <c r="K22" s="590">
        <v>2.9925648832372243E-2</v>
      </c>
      <c r="L22" s="591">
        <v>1695035222.962836</v>
      </c>
      <c r="M22" s="591">
        <v>261541185.48521996</v>
      </c>
      <c r="N22" s="590">
        <v>0.18245013836641361</v>
      </c>
      <c r="O22" s="585">
        <v>326970009.69745749</v>
      </c>
      <c r="P22" s="585">
        <v>41857466.896911681</v>
      </c>
      <c r="Q22" s="590">
        <v>0.14681033140724931</v>
      </c>
    </row>
    <row r="23" spans="1:17">
      <c r="A23" s="475"/>
      <c r="B23" s="475"/>
      <c r="C23" s="188" t="s">
        <v>156</v>
      </c>
      <c r="D23" s="585">
        <v>820634033.82204485</v>
      </c>
      <c r="E23" s="585">
        <v>16704511.010926962</v>
      </c>
      <c r="F23" s="586">
        <v>2.0778576401219766E-2</v>
      </c>
      <c r="G23" s="595">
        <v>42.393571813342504</v>
      </c>
      <c r="H23" s="595">
        <v>-1.751404783734948</v>
      </c>
      <c r="I23" s="596">
        <v>2.878715771610572</v>
      </c>
      <c r="J23" s="596">
        <v>0.13933375152017469</v>
      </c>
      <c r="K23" s="586">
        <v>5.0863205824639525E-2</v>
      </c>
      <c r="L23" s="587">
        <v>2362372135.883924</v>
      </c>
      <c r="M23" s="587">
        <v>160102055.67529488</v>
      </c>
      <c r="N23" s="586">
        <v>7.2698647234097566E-2</v>
      </c>
      <c r="O23" s="585">
        <v>439358728.8313545</v>
      </c>
      <c r="P23" s="585">
        <v>3816125.4318740964</v>
      </c>
      <c r="Q23" s="586">
        <v>8.7617730207989308E-3</v>
      </c>
    </row>
    <row r="24" spans="1:17">
      <c r="A24" s="475" t="s">
        <v>57</v>
      </c>
      <c r="B24" s="475" t="s">
        <v>122</v>
      </c>
      <c r="C24" s="188" t="s">
        <v>117</v>
      </c>
      <c r="D24" s="585">
        <v>60832603.906964824</v>
      </c>
      <c r="E24" s="585">
        <v>-460558.60000015795</v>
      </c>
      <c r="F24" s="590">
        <v>-7.5140289905553962E-3</v>
      </c>
      <c r="G24" s="597">
        <v>16.575211326570699</v>
      </c>
      <c r="H24" s="597">
        <v>-1.4421843728428314</v>
      </c>
      <c r="I24" s="598">
        <v>3.7884079882010036</v>
      </c>
      <c r="J24" s="598">
        <v>9.5880493856925764E-2</v>
      </c>
      <c r="K24" s="590">
        <v>2.5966087999016375E-2</v>
      </c>
      <c r="L24" s="591">
        <v>230458722.58421311</v>
      </c>
      <c r="M24" s="591">
        <v>4132034.8119453192</v>
      </c>
      <c r="N24" s="590">
        <v>1.8256949070464965E-2</v>
      </c>
      <c r="O24" s="585">
        <v>182577644.5321207</v>
      </c>
      <c r="P24" s="585">
        <v>-1006096.4120490849</v>
      </c>
      <c r="Q24" s="590">
        <v>-5.4803132721598256E-3</v>
      </c>
    </row>
    <row r="25" spans="1:17">
      <c r="A25" s="475"/>
      <c r="B25" s="475"/>
      <c r="C25" s="188" t="s">
        <v>118</v>
      </c>
      <c r="D25" s="585">
        <v>43531898.228885978</v>
      </c>
      <c r="E25" s="585">
        <v>-1244329.2035213411</v>
      </c>
      <c r="F25" s="586">
        <v>-2.7789951831018778E-2</v>
      </c>
      <c r="G25" s="595">
        <v>11.861244895813874</v>
      </c>
      <c r="H25" s="595">
        <v>-1.3009248239316769</v>
      </c>
      <c r="I25" s="596">
        <v>3.1293400614497431</v>
      </c>
      <c r="J25" s="596">
        <v>9.1892120750360462E-2</v>
      </c>
      <c r="K25" s="586">
        <v>3.0253068544510427E-2</v>
      </c>
      <c r="L25" s="587">
        <v>136226113.07860601</v>
      </c>
      <c r="M25" s="587">
        <v>220653.27175319195</v>
      </c>
      <c r="N25" s="586">
        <v>1.6223853958991876E-3</v>
      </c>
      <c r="O25" s="585">
        <v>26903647.781361505</v>
      </c>
      <c r="P25" s="585">
        <v>-147370.58205828443</v>
      </c>
      <c r="Q25" s="586">
        <v>-5.4478755689866699E-3</v>
      </c>
    </row>
    <row r="26" spans="1:17">
      <c r="A26" s="475"/>
      <c r="B26" s="475"/>
      <c r="C26" s="188" t="s">
        <v>119</v>
      </c>
      <c r="D26" s="585">
        <v>79255365.421304166</v>
      </c>
      <c r="E26" s="585">
        <v>196103.68086609244</v>
      </c>
      <c r="F26" s="590">
        <v>2.4804643573567201E-3</v>
      </c>
      <c r="G26" s="597">
        <v>21.594907109874605</v>
      </c>
      <c r="H26" s="597">
        <v>-1.6449118881924747</v>
      </c>
      <c r="I26" s="598">
        <v>2.8143857018057918</v>
      </c>
      <c r="J26" s="598">
        <v>8.3477701263298343E-2</v>
      </c>
      <c r="K26" s="590">
        <v>3.0567745689974009E-2</v>
      </c>
      <c r="L26" s="591">
        <v>223055167.23311162</v>
      </c>
      <c r="M26" s="591">
        <v>7151596.8291662335</v>
      </c>
      <c r="N26" s="590">
        <v>3.3124032250999524E-2</v>
      </c>
      <c r="O26" s="585">
        <v>42808918.548934013</v>
      </c>
      <c r="P26" s="585">
        <v>-98622.755509667099</v>
      </c>
      <c r="Q26" s="590">
        <v>-2.2984946820864172E-3</v>
      </c>
    </row>
    <row r="27" spans="1:17">
      <c r="A27" s="475"/>
      <c r="B27" s="475"/>
      <c r="C27" s="188" t="s">
        <v>120</v>
      </c>
      <c r="D27" s="585">
        <v>102472819.98914988</v>
      </c>
      <c r="E27" s="585">
        <v>15137200.20730567</v>
      </c>
      <c r="F27" s="586">
        <v>0.17332218223351373</v>
      </c>
      <c r="G27" s="595">
        <v>27.921024869286125</v>
      </c>
      <c r="H27" s="595">
        <v>2.248333888718669</v>
      </c>
      <c r="I27" s="596">
        <v>2.4743981290568522</v>
      </c>
      <c r="J27" s="596">
        <v>3.2455233182676402E-2</v>
      </c>
      <c r="K27" s="586">
        <v>1.3290742071615052E-2</v>
      </c>
      <c r="L27" s="587">
        <v>253558554.06033206</v>
      </c>
      <c r="M27" s="587">
        <v>40289957.77728945</v>
      </c>
      <c r="N27" s="586">
        <v>0.18891650472448382</v>
      </c>
      <c r="O27" s="585">
        <v>50766166.534040645</v>
      </c>
      <c r="P27" s="585">
        <v>7362046.4345589131</v>
      </c>
      <c r="Q27" s="586">
        <v>0.16961630411318532</v>
      </c>
    </row>
    <row r="28" spans="1:17">
      <c r="A28" s="475"/>
      <c r="B28" s="475"/>
      <c r="C28" s="188" t="s">
        <v>154</v>
      </c>
      <c r="D28" s="585">
        <v>82627307.737308592</v>
      </c>
      <c r="E28" s="585">
        <v>3111378.523745209</v>
      </c>
      <c r="F28" s="590">
        <v>3.9128996598765613E-2</v>
      </c>
      <c r="G28" s="597">
        <v>22.5136686436445</v>
      </c>
      <c r="H28" s="597">
        <v>-0.86038977411992335</v>
      </c>
      <c r="I28" s="598">
        <v>3.9411967487274318</v>
      </c>
      <c r="J28" s="598">
        <v>0.14605754833374363</v>
      </c>
      <c r="K28" s="590">
        <v>3.8485425862269391E-2</v>
      </c>
      <c r="L28" s="591">
        <v>325650476.6103816</v>
      </c>
      <c r="M28" s="591">
        <v>23876456.596257567</v>
      </c>
      <c r="N28" s="590">
        <v>7.9120318558701871E-2</v>
      </c>
      <c r="O28" s="585">
        <v>225847551.02407363</v>
      </c>
      <c r="P28" s="585">
        <v>4493028.4704203308</v>
      </c>
      <c r="Q28" s="590">
        <v>2.0297884220238972E-2</v>
      </c>
    </row>
    <row r="29" spans="1:17">
      <c r="A29" s="475"/>
      <c r="B29" s="475"/>
      <c r="C29" s="188" t="s">
        <v>155</v>
      </c>
      <c r="D29" s="585">
        <v>132110047.05687058</v>
      </c>
      <c r="E29" s="585">
        <v>18959322.350210011</v>
      </c>
      <c r="F29" s="586">
        <v>0.16755811683364302</v>
      </c>
      <c r="G29" s="595">
        <v>35.996354055133921</v>
      </c>
      <c r="H29" s="595">
        <v>2.7351990203672401</v>
      </c>
      <c r="I29" s="596">
        <v>2.4798239618750682</v>
      </c>
      <c r="J29" s="596">
        <v>4.4945977756377431E-2</v>
      </c>
      <c r="K29" s="586">
        <v>1.8459232064002469E-2</v>
      </c>
      <c r="L29" s="587">
        <v>327609660.29607052</v>
      </c>
      <c r="M29" s="587">
        <v>52101451.820747912</v>
      </c>
      <c r="N29" s="586">
        <v>0.18911034306048513</v>
      </c>
      <c r="O29" s="585">
        <v>63088594.819851182</v>
      </c>
      <c r="P29" s="585">
        <v>8987793.0650085881</v>
      </c>
      <c r="Q29" s="586">
        <v>0.16613049665579283</v>
      </c>
    </row>
    <row r="30" spans="1:17">
      <c r="A30" s="475"/>
      <c r="B30" s="475"/>
      <c r="C30" s="188" t="s">
        <v>156</v>
      </c>
      <c r="D30" s="585">
        <v>152186329.63430271</v>
      </c>
      <c r="E30" s="585">
        <v>4769493.9056128263</v>
      </c>
      <c r="F30" s="590">
        <v>3.2353793798631916E-2</v>
      </c>
      <c r="G30" s="597">
        <v>41.466588847019722</v>
      </c>
      <c r="H30" s="597">
        <v>-1.8672407914400111</v>
      </c>
      <c r="I30" s="598">
        <v>2.9196301599648784</v>
      </c>
      <c r="J30" s="598">
        <v>0.11453581018108316</v>
      </c>
      <c r="K30" s="590">
        <v>4.0831357487105951E-2</v>
      </c>
      <c r="L30" s="591">
        <v>444327797.93466693</v>
      </c>
      <c r="M30" s="591">
        <v>30809664.969113052</v>
      </c>
      <c r="N30" s="590">
        <v>7.4506200606393971E-2</v>
      </c>
      <c r="O30" s="585">
        <v>81425668.904953599</v>
      </c>
      <c r="P30" s="585">
        <v>1164128.3019704521</v>
      </c>
      <c r="Q30" s="590">
        <v>1.450418585569966E-2</v>
      </c>
    </row>
    <row r="31" spans="1:17">
      <c r="A31" s="475"/>
      <c r="B31" s="475" t="s">
        <v>123</v>
      </c>
      <c r="C31" s="188" t="s">
        <v>117</v>
      </c>
      <c r="D31" s="585">
        <v>759905743.78236425</v>
      </c>
      <c r="E31" s="585">
        <v>-14392280.71024859</v>
      </c>
      <c r="F31" s="586">
        <v>-1.8587520896336598E-2</v>
      </c>
      <c r="G31" s="595">
        <v>16.908526510675529</v>
      </c>
      <c r="H31" s="595">
        <v>-1.5845328996566472</v>
      </c>
      <c r="I31" s="596">
        <v>3.7554627269872629</v>
      </c>
      <c r="J31" s="596">
        <v>0.19450324968455579</v>
      </c>
      <c r="K31" s="586">
        <v>5.4621023048508459E-2</v>
      </c>
      <c r="L31" s="587">
        <v>2853797696.798202</v>
      </c>
      <c r="M31" s="587">
        <v>96553808.224468708</v>
      </c>
      <c r="N31" s="586">
        <v>3.5018232744878454E-2</v>
      </c>
      <c r="O31" s="585">
        <v>2277065634.2856293</v>
      </c>
      <c r="P31" s="585">
        <v>-36683162.382523537</v>
      </c>
      <c r="Q31" s="586">
        <v>-1.5854427427622251E-2</v>
      </c>
    </row>
    <row r="32" spans="1:17">
      <c r="A32" s="475"/>
      <c r="B32" s="475"/>
      <c r="C32" s="188" t="s">
        <v>118</v>
      </c>
      <c r="D32" s="585">
        <v>583755789.68744087</v>
      </c>
      <c r="E32" s="585">
        <v>-17463594.102032542</v>
      </c>
      <c r="F32" s="590">
        <v>-2.9046957854152785E-2</v>
      </c>
      <c r="G32" s="597">
        <v>12.989045452612482</v>
      </c>
      <c r="H32" s="597">
        <v>-1.3702650859204848</v>
      </c>
      <c r="I32" s="598">
        <v>3.0358323178678672</v>
      </c>
      <c r="J32" s="598">
        <v>0.11140207217403475</v>
      </c>
      <c r="K32" s="590">
        <v>3.8093598689205248E-2</v>
      </c>
      <c r="L32" s="591">
        <v>1772184692.0756109</v>
      </c>
      <c r="M32" s="591">
        <v>13960541.824266672</v>
      </c>
      <c r="N32" s="590">
        <v>7.9401376794141776E-3</v>
      </c>
      <c r="O32" s="585">
        <v>351499547.61652696</v>
      </c>
      <c r="P32" s="585">
        <v>-7396690.2682722807</v>
      </c>
      <c r="Q32" s="590">
        <v>-2.0609550860342305E-2</v>
      </c>
    </row>
    <row r="33" spans="1:17">
      <c r="A33" s="475"/>
      <c r="B33" s="475"/>
      <c r="C33" s="188" t="s">
        <v>119</v>
      </c>
      <c r="D33" s="585">
        <v>1003119474.4227691</v>
      </c>
      <c r="E33" s="585">
        <v>-1782486.1566791534</v>
      </c>
      <c r="F33" s="586">
        <v>-1.7737911026179443E-3</v>
      </c>
      <c r="G33" s="595">
        <v>22.320231641136239</v>
      </c>
      <c r="H33" s="595">
        <v>-1.6804903944555178</v>
      </c>
      <c r="I33" s="596">
        <v>2.8002063260395702</v>
      </c>
      <c r="J33" s="596">
        <v>0.16309894597774033</v>
      </c>
      <c r="K33" s="586">
        <v>6.1847669613634124E-2</v>
      </c>
      <c r="L33" s="587">
        <v>2808941498.0521269</v>
      </c>
      <c r="M33" s="587">
        <v>158907121.56946182</v>
      </c>
      <c r="N33" s="586">
        <v>5.996417366493785E-2</v>
      </c>
      <c r="O33" s="585">
        <v>545757762.48127794</v>
      </c>
      <c r="P33" s="585">
        <v>13635766.584361792</v>
      </c>
      <c r="Q33" s="586">
        <v>2.5625263923507013E-2</v>
      </c>
    </row>
    <row r="34" spans="1:17">
      <c r="A34" s="475"/>
      <c r="B34" s="475"/>
      <c r="C34" s="188" t="s">
        <v>120</v>
      </c>
      <c r="D34" s="585">
        <v>1200983167.7533753</v>
      </c>
      <c r="E34" s="585">
        <v>148016080.38413811</v>
      </c>
      <c r="F34" s="590">
        <v>0.14057047191659683</v>
      </c>
      <c r="G34" s="597">
        <v>26.722861219284155</v>
      </c>
      <c r="H34" s="597">
        <v>1.574168741857445</v>
      </c>
      <c r="I34" s="598">
        <v>2.4853364190652112</v>
      </c>
      <c r="J34" s="598">
        <v>0.10492976514958041</v>
      </c>
      <c r="K34" s="590">
        <v>4.4080604873531604E-2</v>
      </c>
      <c r="L34" s="591">
        <v>2984847205.5017676</v>
      </c>
      <c r="M34" s="591">
        <v>478357344.37387419</v>
      </c>
      <c r="N34" s="590">
        <v>0.19084750821956986</v>
      </c>
      <c r="O34" s="585">
        <v>596353030.94017923</v>
      </c>
      <c r="P34" s="585">
        <v>73012478.912265837</v>
      </c>
      <c r="Q34" s="590">
        <v>0.13951236652567212</v>
      </c>
    </row>
    <row r="35" spans="1:17">
      <c r="A35" s="475"/>
      <c r="B35" s="475"/>
      <c r="C35" s="188" t="s">
        <v>154</v>
      </c>
      <c r="D35" s="585">
        <v>1007962352.3199823</v>
      </c>
      <c r="E35" s="585">
        <v>44743801.272161841</v>
      </c>
      <c r="F35" s="586">
        <v>4.6452387387564409E-2</v>
      </c>
      <c r="G35" s="595">
        <v>22.427989649261583</v>
      </c>
      <c r="H35" s="595">
        <v>-0.57718061619782546</v>
      </c>
      <c r="I35" s="596">
        <v>3.8832741912809565</v>
      </c>
      <c r="J35" s="596">
        <v>0.22449218848034391</v>
      </c>
      <c r="K35" s="586">
        <v>6.1357082304577454E-2</v>
      </c>
      <c r="L35" s="587">
        <v>3914194188.54703</v>
      </c>
      <c r="M35" s="587">
        <v>389987489.20958138</v>
      </c>
      <c r="N35" s="586">
        <v>0.11065965264832482</v>
      </c>
      <c r="O35" s="585">
        <v>2785972627.7041278</v>
      </c>
      <c r="P35" s="585">
        <v>76427568.73054409</v>
      </c>
      <c r="Q35" s="586">
        <v>2.8206790094679583E-2</v>
      </c>
    </row>
    <row r="36" spans="1:17">
      <c r="A36" s="475"/>
      <c r="B36" s="475"/>
      <c r="C36" s="188" t="s">
        <v>155</v>
      </c>
      <c r="D36" s="585">
        <v>1546102552.6894848</v>
      </c>
      <c r="E36" s="585">
        <v>198714956.57420635</v>
      </c>
      <c r="F36" s="590">
        <v>0.14748165794841181</v>
      </c>
      <c r="G36" s="597">
        <v>34.402050799421751</v>
      </c>
      <c r="H36" s="597">
        <v>2.2215233080433663</v>
      </c>
      <c r="I36" s="598">
        <v>2.4791605961023255</v>
      </c>
      <c r="J36" s="598">
        <v>9.8835600447953365E-2</v>
      </c>
      <c r="K36" s="590">
        <v>4.1521893282804687E-2</v>
      </c>
      <c r="L36" s="591">
        <v>3833036526.1609902</v>
      </c>
      <c r="M36" s="591">
        <v>625816152.29313517</v>
      </c>
      <c r="N36" s="590">
        <v>0.19512726889372156</v>
      </c>
      <c r="O36" s="585">
        <v>740160672.7380569</v>
      </c>
      <c r="P36" s="585">
        <v>93909473.142179489</v>
      </c>
      <c r="Q36" s="590">
        <v>0.14531419547213875</v>
      </c>
    </row>
    <row r="37" spans="1:17">
      <c r="A37" s="475"/>
      <c r="B37" s="475"/>
      <c r="C37" s="188" t="s">
        <v>156</v>
      </c>
      <c r="D37" s="585">
        <v>1938962728.112196</v>
      </c>
      <c r="E37" s="585">
        <v>64207035.928282022</v>
      </c>
      <c r="F37" s="586">
        <v>3.4248214951936945E-2</v>
      </c>
      <c r="G37" s="595">
        <v>43.143512152326075</v>
      </c>
      <c r="H37" s="595">
        <v>-1.632487913196897</v>
      </c>
      <c r="I37" s="596">
        <v>2.855161504460956</v>
      </c>
      <c r="J37" s="596">
        <v>0.13764125350299095</v>
      </c>
      <c r="K37" s="586">
        <v>5.0649577847477097E-2</v>
      </c>
      <c r="L37" s="587">
        <v>5536051739.8905373</v>
      </c>
      <c r="M37" s="587">
        <v>441365180.78203392</v>
      </c>
      <c r="N37" s="586">
        <v>8.6632450428759347E-2</v>
      </c>
      <c r="O37" s="585">
        <v>1044734220.8962264</v>
      </c>
      <c r="P37" s="585">
        <v>23776800.109716773</v>
      </c>
      <c r="Q37" s="586">
        <v>2.3288728428458812E-2</v>
      </c>
    </row>
    <row r="38" spans="1:17">
      <c r="A38" s="475"/>
      <c r="B38" s="475" t="s">
        <v>124</v>
      </c>
      <c r="C38" s="188" t="s">
        <v>117</v>
      </c>
      <c r="D38" s="585">
        <v>317736010.18096912</v>
      </c>
      <c r="E38" s="585">
        <v>-9897260.0752727985</v>
      </c>
      <c r="F38" s="590">
        <v>-3.0208348705038877E-2</v>
      </c>
      <c r="G38" s="597">
        <v>16.468118861687984</v>
      </c>
      <c r="H38" s="597">
        <v>-1.5680569403192699</v>
      </c>
      <c r="I38" s="598">
        <v>3.7691454869505847</v>
      </c>
      <c r="J38" s="598">
        <v>0.17794842655239629</v>
      </c>
      <c r="K38" s="590">
        <v>4.955128430982441E-2</v>
      </c>
      <c r="L38" s="591">
        <v>1197593248.8152847</v>
      </c>
      <c r="M38" s="591">
        <v>20997611.782423496</v>
      </c>
      <c r="N38" s="590">
        <v>1.7846073129571746E-2</v>
      </c>
      <c r="O38" s="585">
        <v>952516438.14456964</v>
      </c>
      <c r="P38" s="585">
        <v>-27154653.919825315</v>
      </c>
      <c r="Q38" s="590">
        <v>-2.7718133299824272E-2</v>
      </c>
    </row>
    <row r="39" spans="1:17">
      <c r="A39" s="475"/>
      <c r="B39" s="475"/>
      <c r="C39" s="188" t="s">
        <v>118</v>
      </c>
      <c r="D39" s="585">
        <v>237021168.8071695</v>
      </c>
      <c r="E39" s="585">
        <v>-7373099.8222038448</v>
      </c>
      <c r="F39" s="586">
        <v>-3.0168873695582583E-2</v>
      </c>
      <c r="G39" s="595">
        <v>12.284703828280362</v>
      </c>
      <c r="H39" s="595">
        <v>-1.1691740106671809</v>
      </c>
      <c r="I39" s="596">
        <v>3.078105403945635</v>
      </c>
      <c r="J39" s="596">
        <v>8.5663081040151745E-2</v>
      </c>
      <c r="K39" s="586">
        <v>2.8626476902979366E-2</v>
      </c>
      <c r="L39" s="587">
        <v>729576140.55485904</v>
      </c>
      <c r="M39" s="587">
        <v>-1759612.3672095537</v>
      </c>
      <c r="N39" s="586">
        <v>-2.4060253586386041E-3</v>
      </c>
      <c r="O39" s="585">
        <v>144368163.4958626</v>
      </c>
      <c r="P39" s="585">
        <v>-2845143.9883506894</v>
      </c>
      <c r="Q39" s="586">
        <v>-1.9326676623007018E-2</v>
      </c>
    </row>
    <row r="40" spans="1:17">
      <c r="A40" s="475"/>
      <c r="B40" s="475"/>
      <c r="C40" s="188" t="s">
        <v>119</v>
      </c>
      <c r="D40" s="585">
        <v>422487323.64209872</v>
      </c>
      <c r="E40" s="585">
        <v>-15796495.679048836</v>
      </c>
      <c r="F40" s="590">
        <v>-3.604170398878935E-2</v>
      </c>
      <c r="G40" s="597">
        <v>21.897333762489747</v>
      </c>
      <c r="H40" s="597">
        <v>-2.2301427000469474</v>
      </c>
      <c r="I40" s="598">
        <v>2.8131048584847829</v>
      </c>
      <c r="J40" s="598">
        <v>0.16452781252703996</v>
      </c>
      <c r="K40" s="590">
        <v>6.2119322818319458E-2</v>
      </c>
      <c r="L40" s="591">
        <v>1188501142.7858207</v>
      </c>
      <c r="M40" s="591">
        <v>27672679.317138672</v>
      </c>
      <c r="N40" s="590">
        <v>2.3838732584528198E-2</v>
      </c>
      <c r="O40" s="585">
        <v>230236696.85457015</v>
      </c>
      <c r="P40" s="585">
        <v>-2604233.6030991971</v>
      </c>
      <c r="Q40" s="590">
        <v>-1.1184604004031193E-2</v>
      </c>
    </row>
    <row r="41" spans="1:17">
      <c r="A41" s="475"/>
      <c r="B41" s="475"/>
      <c r="C41" s="188" t="s">
        <v>120</v>
      </c>
      <c r="D41" s="585">
        <v>530296440.65652418</v>
      </c>
      <c r="E41" s="585">
        <v>66768627.602314889</v>
      </c>
      <c r="F41" s="586">
        <v>0.14404449036698114</v>
      </c>
      <c r="G41" s="595">
        <v>27.485033288130506</v>
      </c>
      <c r="H41" s="595">
        <v>1.9678777232298259</v>
      </c>
      <c r="I41" s="596">
        <v>2.4822736290544736</v>
      </c>
      <c r="J41" s="596">
        <v>7.4940744546348359E-2</v>
      </c>
      <c r="K41" s="586">
        <v>3.1130196005967208E-2</v>
      </c>
      <c r="L41" s="587">
        <v>1316340870.2231405</v>
      </c>
      <c r="M41" s="587">
        <v>200475122.97360778</v>
      </c>
      <c r="N41" s="586">
        <v>0.17965881959165203</v>
      </c>
      <c r="O41" s="585">
        <v>263040117.57142001</v>
      </c>
      <c r="P41" s="585">
        <v>32866347.995247483</v>
      </c>
      <c r="Q41" s="586">
        <v>0.14278928505087918</v>
      </c>
    </row>
    <row r="42" spans="1:17">
      <c r="A42" s="475"/>
      <c r="B42" s="475"/>
      <c r="C42" s="188" t="s">
        <v>154</v>
      </c>
      <c r="D42" s="585">
        <v>425633583.73961067</v>
      </c>
      <c r="E42" s="585">
        <v>8126038.3564677238</v>
      </c>
      <c r="F42" s="590">
        <v>1.9463213171418331E-2</v>
      </c>
      <c r="G42" s="597">
        <v>22.060403051444762</v>
      </c>
      <c r="H42" s="597">
        <v>-0.92334179627930979</v>
      </c>
      <c r="I42" s="598">
        <v>3.9214832089821328</v>
      </c>
      <c r="J42" s="598">
        <v>0.22221102526729997</v>
      </c>
      <c r="K42" s="590">
        <v>6.0068849825522769E-2</v>
      </c>
      <c r="L42" s="591">
        <v>1669114951.8137739</v>
      </c>
      <c r="M42" s="591">
        <v>124640902.68685508</v>
      </c>
      <c r="N42" s="590">
        <v>8.0701195826057281E-2</v>
      </c>
      <c r="O42" s="585">
        <v>1171602315.6185226</v>
      </c>
      <c r="P42" s="585">
        <v>5189766.7244520187</v>
      </c>
      <c r="Q42" s="590">
        <v>4.4493406122667967E-3</v>
      </c>
    </row>
    <row r="43" spans="1:17">
      <c r="A43" s="475"/>
      <c r="B43" s="475"/>
      <c r="C43" s="188" t="s">
        <v>155</v>
      </c>
      <c r="D43" s="585">
        <v>682715283.34685433</v>
      </c>
      <c r="E43" s="585">
        <v>88126263.641910553</v>
      </c>
      <c r="F43" s="586">
        <v>0.14821374213341837</v>
      </c>
      <c r="G43" s="595">
        <v>35.384835443875012</v>
      </c>
      <c r="H43" s="595">
        <v>2.6527747439522145</v>
      </c>
      <c r="I43" s="596">
        <v>2.4809711243447676</v>
      </c>
      <c r="J43" s="596">
        <v>7.2206206372932069E-2</v>
      </c>
      <c r="K43" s="586">
        <v>2.9976443875531542E-2</v>
      </c>
      <c r="L43" s="587">
        <v>1693796904.1324019</v>
      </c>
      <c r="M43" s="587">
        <v>261571732.85586905</v>
      </c>
      <c r="N43" s="586">
        <v>0.18263310693159504</v>
      </c>
      <c r="O43" s="585">
        <v>326779112.18832296</v>
      </c>
      <c r="P43" s="585">
        <v>41868169.73541832</v>
      </c>
      <c r="Q43" s="586">
        <v>0.14695177859775976</v>
      </c>
    </row>
    <row r="44" spans="1:17">
      <c r="A44" s="475"/>
      <c r="B44" s="475"/>
      <c r="C44" s="188" t="s">
        <v>156</v>
      </c>
      <c r="D44" s="585">
        <v>820601367.26903927</v>
      </c>
      <c r="E44" s="585">
        <v>16697572.022444129</v>
      </c>
      <c r="F44" s="590">
        <v>2.0770609768451458E-2</v>
      </c>
      <c r="G44" s="597">
        <v>42.531411049548154</v>
      </c>
      <c r="H44" s="597">
        <v>-1.7234052199610304</v>
      </c>
      <c r="I44" s="598">
        <v>2.8787637983847176</v>
      </c>
      <c r="J44" s="598">
        <v>0.13934314226538991</v>
      </c>
      <c r="K44" s="590">
        <v>5.0865916468186327E-2</v>
      </c>
      <c r="L44" s="591">
        <v>2362317508.9991121</v>
      </c>
      <c r="M44" s="591">
        <v>160086846.76786661</v>
      </c>
      <c r="N44" s="590">
        <v>7.2693042338113023E-2</v>
      </c>
      <c r="O44" s="585">
        <v>439342340.74485219</v>
      </c>
      <c r="P44" s="585">
        <v>3811471.3697647452</v>
      </c>
      <c r="Q44" s="590">
        <v>8.7513231271839735E-3</v>
      </c>
    </row>
    <row r="45" spans="1:17">
      <c r="A45" s="475" t="s">
        <v>58</v>
      </c>
      <c r="B45" s="475" t="s">
        <v>122</v>
      </c>
      <c r="C45" s="188" t="s">
        <v>117</v>
      </c>
      <c r="D45" s="585">
        <v>46364075.762498662</v>
      </c>
      <c r="E45" s="585">
        <v>23339.779180295765</v>
      </c>
      <c r="F45" s="586">
        <v>5.0365577250861024E-4</v>
      </c>
      <c r="G45" s="595">
        <v>23.435660070974645</v>
      </c>
      <c r="H45" s="595">
        <v>-1.4137202025069975</v>
      </c>
      <c r="I45" s="596">
        <v>3.7842681284166297</v>
      </c>
      <c r="J45" s="596">
        <v>7.3272970451125907E-2</v>
      </c>
      <c r="K45" s="586">
        <v>1.9744830519072058E-2</v>
      </c>
      <c r="L45" s="587">
        <v>175454094.21151763</v>
      </c>
      <c r="M45" s="587">
        <v>3483847.3608653843</v>
      </c>
      <c r="N45" s="586">
        <v>2.0258430889448776E-2</v>
      </c>
      <c r="O45" s="585">
        <v>138569389.55806315</v>
      </c>
      <c r="P45" s="585">
        <v>484473.0394705534</v>
      </c>
      <c r="Q45" s="586">
        <v>3.5085152794753004E-3</v>
      </c>
    </row>
    <row r="46" spans="1:17">
      <c r="A46" s="475"/>
      <c r="B46" s="475"/>
      <c r="C46" s="188" t="s">
        <v>118</v>
      </c>
      <c r="D46" s="585">
        <v>19234954.051608648</v>
      </c>
      <c r="E46" s="585">
        <v>-581115.47195712104</v>
      </c>
      <c r="F46" s="590">
        <v>-2.9325465943992771E-2</v>
      </c>
      <c r="G46" s="597">
        <v>9.722696661602189</v>
      </c>
      <c r="H46" s="597">
        <v>-0.90331168004553852</v>
      </c>
      <c r="I46" s="598">
        <v>3.4823149290682576</v>
      </c>
      <c r="J46" s="598">
        <v>4.947384710046121E-2</v>
      </c>
      <c r="K46" s="590">
        <v>1.4411924676717478E-2</v>
      </c>
      <c r="L46" s="591">
        <v>66982167.653858766</v>
      </c>
      <c r="M46" s="591">
        <v>-1043249.8897678256</v>
      </c>
      <c r="N46" s="590">
        <v>-1.5336177673569743E-2</v>
      </c>
      <c r="O46" s="585">
        <v>14281028.488545464</v>
      </c>
      <c r="P46" s="585">
        <v>-258659.00949307717</v>
      </c>
      <c r="Q46" s="590">
        <v>-1.7789860306693061E-2</v>
      </c>
    </row>
    <row r="47" spans="1:17">
      <c r="A47" s="475"/>
      <c r="B47" s="475"/>
      <c r="C47" s="188" t="s">
        <v>119</v>
      </c>
      <c r="D47" s="585">
        <v>34558615.428184398</v>
      </c>
      <c r="E47" s="585">
        <v>-492027.9568136856</v>
      </c>
      <c r="F47" s="586">
        <v>-1.4037629820634818E-2</v>
      </c>
      <c r="G47" s="595">
        <v>17.46835131249518</v>
      </c>
      <c r="H47" s="595">
        <v>-1.3269213093627705</v>
      </c>
      <c r="I47" s="596">
        <v>3.2676873244437981</v>
      </c>
      <c r="J47" s="596">
        <v>0.10316694502124113</v>
      </c>
      <c r="K47" s="586">
        <v>3.2601131499133032E-2</v>
      </c>
      <c r="L47" s="587">
        <v>112926749.58500603</v>
      </c>
      <c r="M47" s="587">
        <v>2008274.2813071609</v>
      </c>
      <c r="N47" s="586">
        <v>1.8105859062779506E-2</v>
      </c>
      <c r="O47" s="585">
        <v>23209539.93256994</v>
      </c>
      <c r="P47" s="585">
        <v>-569258.03793537244</v>
      </c>
      <c r="Q47" s="586">
        <v>-2.3939731463359391E-2</v>
      </c>
    </row>
    <row r="48" spans="1:17">
      <c r="A48" s="475"/>
      <c r="B48" s="475"/>
      <c r="C48" s="188" t="s">
        <v>120</v>
      </c>
      <c r="D48" s="585">
        <v>65948755.290394105</v>
      </c>
      <c r="E48" s="585">
        <v>8550361.1407554597</v>
      </c>
      <c r="F48" s="590">
        <v>0.14896516300551046</v>
      </c>
      <c r="G48" s="597">
        <v>33.33513254975049</v>
      </c>
      <c r="H48" s="597">
        <v>2.5562833785807406</v>
      </c>
      <c r="I48" s="598">
        <v>2.6192781390606164</v>
      </c>
      <c r="J48" s="598">
        <v>6.1126326031688993E-2</v>
      </c>
      <c r="K48" s="590">
        <v>2.3894721853631361E-2</v>
      </c>
      <c r="L48" s="591">
        <v>172738133.03038746</v>
      </c>
      <c r="M48" s="591">
        <v>25904326.971540391</v>
      </c>
      <c r="N48" s="590">
        <v>0.17641936599503952</v>
      </c>
      <c r="O48" s="585">
        <v>33005586.956295446</v>
      </c>
      <c r="P48" s="585">
        <v>4271683.7265918739</v>
      </c>
      <c r="Q48" s="590">
        <v>0.14866353841465005</v>
      </c>
    </row>
    <row r="49" spans="1:17">
      <c r="A49" s="475"/>
      <c r="B49" s="475"/>
      <c r="C49" s="188" t="s">
        <v>154</v>
      </c>
      <c r="D49" s="585">
        <v>60362132.748281747</v>
      </c>
      <c r="E49" s="585">
        <v>1378996.7234156877</v>
      </c>
      <c r="F49" s="586">
        <v>2.3379508387521671E-2</v>
      </c>
      <c r="G49" s="595">
        <v>30.511261164662113</v>
      </c>
      <c r="H49" s="595">
        <v>-1.1173771317173049</v>
      </c>
      <c r="I49" s="596">
        <v>3.9301101998343602</v>
      </c>
      <c r="J49" s="596">
        <v>0.10662696437844055</v>
      </c>
      <c r="K49" s="586">
        <v>2.7887389014725508E-2</v>
      </c>
      <c r="L49" s="587">
        <v>237229833.59777775</v>
      </c>
      <c r="M49" s="587">
        <v>11708801.832086265</v>
      </c>
      <c r="N49" s="586">
        <v>5.1918890847623043E-2</v>
      </c>
      <c r="O49" s="585">
        <v>166248082.31903765</v>
      </c>
      <c r="P49" s="585">
        <v>2811580.4839091599</v>
      </c>
      <c r="Q49" s="586">
        <v>1.7202891963176176E-2</v>
      </c>
    </row>
    <row r="50" spans="1:17">
      <c r="A50" s="475"/>
      <c r="B50" s="475"/>
      <c r="C50" s="188" t="s">
        <v>155</v>
      </c>
      <c r="D50" s="585">
        <v>74904853.10379231</v>
      </c>
      <c r="E50" s="585">
        <v>9126393.4133784771</v>
      </c>
      <c r="F50" s="590">
        <v>0.13874440746000782</v>
      </c>
      <c r="G50" s="597">
        <v>37.862173377489142</v>
      </c>
      <c r="H50" s="597">
        <v>2.5896658532370438</v>
      </c>
      <c r="I50" s="598">
        <v>2.6908548638293457</v>
      </c>
      <c r="J50" s="598">
        <v>7.556005925524989E-2</v>
      </c>
      <c r="K50" s="590">
        <v>2.88916030128217E-2</v>
      </c>
      <c r="L50" s="591">
        <v>201558088.2987622</v>
      </c>
      <c r="M50" s="591">
        <v>29528024.417536318</v>
      </c>
      <c r="N50" s="590">
        <v>0.17164455881341328</v>
      </c>
      <c r="O50" s="585">
        <v>38145549.66328074</v>
      </c>
      <c r="P50" s="585">
        <v>4672404.0727167726</v>
      </c>
      <c r="Q50" s="590">
        <v>0.13958664446624092</v>
      </c>
    </row>
    <row r="51" spans="1:17">
      <c r="A51" s="475"/>
      <c r="B51" s="475"/>
      <c r="C51" s="188" t="s">
        <v>156</v>
      </c>
      <c r="D51" s="585">
        <v>62526667.31410075</v>
      </c>
      <c r="E51" s="585">
        <v>850584.09260262549</v>
      </c>
      <c r="F51" s="586">
        <v>1.3791149634906479E-2</v>
      </c>
      <c r="G51" s="595">
        <v>31.605368950963321</v>
      </c>
      <c r="H51" s="595">
        <v>-1.4673135006406888</v>
      </c>
      <c r="I51" s="596">
        <v>3.3470138789526587</v>
      </c>
      <c r="J51" s="596">
        <v>0.12105087114306912</v>
      </c>
      <c r="K51" s="586">
        <v>3.752394892626558E-2</v>
      </c>
      <c r="L51" s="587">
        <v>209277623.30495077</v>
      </c>
      <c r="M51" s="587">
        <v>10312860.365812123</v>
      </c>
      <c r="N51" s="586">
        <v>5.18325969557068E-2</v>
      </c>
      <c r="O51" s="585">
        <v>43119652.527778685</v>
      </c>
      <c r="P51" s="585">
        <v>56866.171986542642</v>
      </c>
      <c r="Q51" s="586">
        <v>1.320540931018828E-3</v>
      </c>
    </row>
    <row r="52" spans="1:17">
      <c r="A52" s="475"/>
      <c r="B52" s="475" t="s">
        <v>123</v>
      </c>
      <c r="C52" s="188" t="s">
        <v>117</v>
      </c>
      <c r="D52" s="585">
        <v>572310188.00000894</v>
      </c>
      <c r="E52" s="585">
        <v>-15239212.39210403</v>
      </c>
      <c r="F52" s="590">
        <v>-2.5936903998087367E-2</v>
      </c>
      <c r="G52" s="597">
        <v>23.591219951287702</v>
      </c>
      <c r="H52" s="597">
        <v>-1.9142467841232396</v>
      </c>
      <c r="I52" s="598">
        <v>3.7868570632518419</v>
      </c>
      <c r="J52" s="598">
        <v>0.18735858250733717</v>
      </c>
      <c r="K52" s="590">
        <v>5.2051302010435833E-2</v>
      </c>
      <c r="L52" s="591">
        <v>2167256877.7988234</v>
      </c>
      <c r="M52" s="591">
        <v>52373703.725068092</v>
      </c>
      <c r="N52" s="590">
        <v>2.4764348389128367E-2</v>
      </c>
      <c r="O52" s="585">
        <v>1705501235.2792783</v>
      </c>
      <c r="P52" s="585">
        <v>-41676815.136915445</v>
      </c>
      <c r="Q52" s="590">
        <v>-2.3853788185461491E-2</v>
      </c>
    </row>
    <row r="53" spans="1:17">
      <c r="A53" s="475"/>
      <c r="B53" s="475"/>
      <c r="C53" s="188" t="s">
        <v>118</v>
      </c>
      <c r="D53" s="585">
        <v>250745028.44624183</v>
      </c>
      <c r="E53" s="585">
        <v>-13160775.991959184</v>
      </c>
      <c r="F53" s="586">
        <v>-4.9869217617155716E-2</v>
      </c>
      <c r="G53" s="595">
        <v>10.335970321337509</v>
      </c>
      <c r="H53" s="595">
        <v>-1.1201569624080019</v>
      </c>
      <c r="I53" s="596">
        <v>3.4483970535710546</v>
      </c>
      <c r="J53" s="596">
        <v>0.13529742117393706</v>
      </c>
      <c r="K53" s="586">
        <v>4.0837112126340037E-2</v>
      </c>
      <c r="L53" s="587">
        <v>864668417.2916106</v>
      </c>
      <c r="M53" s="587">
        <v>-9677806.3800587654</v>
      </c>
      <c r="N53" s="586">
        <v>-1.1068620322300302E-2</v>
      </c>
      <c r="O53" s="585">
        <v>185587918.96783781</v>
      </c>
      <c r="P53" s="585">
        <v>-5755649.5309741795</v>
      </c>
      <c r="Q53" s="586">
        <v>-3.0080182867551753E-2</v>
      </c>
    </row>
    <row r="54" spans="1:17">
      <c r="A54" s="475"/>
      <c r="B54" s="475"/>
      <c r="C54" s="188" t="s">
        <v>119</v>
      </c>
      <c r="D54" s="585">
        <v>443657652.06694996</v>
      </c>
      <c r="E54" s="585">
        <v>14263354.85738951</v>
      </c>
      <c r="F54" s="590">
        <v>3.3217383067452477E-2</v>
      </c>
      <c r="G54" s="597">
        <v>18.288028891393989</v>
      </c>
      <c r="H54" s="597">
        <v>-0.35193901010438822</v>
      </c>
      <c r="I54" s="598">
        <v>3.2193628364245175</v>
      </c>
      <c r="J54" s="598">
        <v>0.10966034264964275</v>
      </c>
      <c r="K54" s="590">
        <v>3.5263933726510863E-2</v>
      </c>
      <c r="L54" s="591">
        <v>1428294957.1596978</v>
      </c>
      <c r="M54" s="591">
        <v>93006440.314417839</v>
      </c>
      <c r="N54" s="590">
        <v>6.9652692389022094E-2</v>
      </c>
      <c r="O54" s="585">
        <v>299655115.23984122</v>
      </c>
      <c r="P54" s="585">
        <v>11256463.181746423</v>
      </c>
      <c r="Q54" s="590">
        <v>3.9030914678057964E-2</v>
      </c>
    </row>
    <row r="55" spans="1:17">
      <c r="A55" s="475"/>
      <c r="B55" s="475"/>
      <c r="C55" s="188" t="s">
        <v>120</v>
      </c>
      <c r="D55" s="585">
        <v>783585547.93002141</v>
      </c>
      <c r="E55" s="585">
        <v>81012398.805423975</v>
      </c>
      <c r="F55" s="586">
        <v>0.1153081339734731</v>
      </c>
      <c r="G55" s="595">
        <v>32.300209570735682</v>
      </c>
      <c r="H55" s="595">
        <v>1.8015722268265222</v>
      </c>
      <c r="I55" s="596">
        <v>2.6104048075521971</v>
      </c>
      <c r="J55" s="596">
        <v>0.12310823932618753</v>
      </c>
      <c r="K55" s="586">
        <v>4.949479724244979E-2</v>
      </c>
      <c r="L55" s="587">
        <v>2045475481.4449503</v>
      </c>
      <c r="M55" s="587">
        <v>297967698.69959879</v>
      </c>
      <c r="N55" s="586">
        <v>0.17051008392734518</v>
      </c>
      <c r="O55" s="585">
        <v>392203633.00557417</v>
      </c>
      <c r="P55" s="585">
        <v>40483375.3545174</v>
      </c>
      <c r="Q55" s="586">
        <v>0.11510106248893158</v>
      </c>
    </row>
    <row r="56" spans="1:17">
      <c r="A56" s="475"/>
      <c r="B56" s="475"/>
      <c r="C56" s="188" t="s">
        <v>154</v>
      </c>
      <c r="D56" s="585">
        <v>736067779.10431516</v>
      </c>
      <c r="E56" s="585">
        <v>18825787.233744621</v>
      </c>
      <c r="F56" s="590">
        <v>2.6247469399619059E-2</v>
      </c>
      <c r="G56" s="597">
        <v>30.341477820949567</v>
      </c>
      <c r="H56" s="597">
        <v>-0.79393266995744938</v>
      </c>
      <c r="I56" s="598">
        <v>3.9139171096078469</v>
      </c>
      <c r="J56" s="598">
        <v>0.21054334635000327</v>
      </c>
      <c r="K56" s="590">
        <v>5.6851768092883261E-2</v>
      </c>
      <c r="L56" s="591">
        <v>2880908274.4674282</v>
      </c>
      <c r="M56" s="591">
        <v>224693099.86716175</v>
      </c>
      <c r="N56" s="590">
        <v>8.4591452535834485E-2</v>
      </c>
      <c r="O56" s="585">
        <v>2033150130.5842807</v>
      </c>
      <c r="P56" s="585">
        <v>22017355.742506027</v>
      </c>
      <c r="Q56" s="590">
        <v>1.0947738517283244E-2</v>
      </c>
    </row>
    <row r="57" spans="1:17">
      <c r="A57" s="475"/>
      <c r="B57" s="475"/>
      <c r="C57" s="188" t="s">
        <v>155</v>
      </c>
      <c r="D57" s="585">
        <v>893886573.96611989</v>
      </c>
      <c r="E57" s="585">
        <v>90596373.737631917</v>
      </c>
      <c r="F57" s="586">
        <v>0.11278162451360998</v>
      </c>
      <c r="G57" s="595">
        <v>36.846932345606618</v>
      </c>
      <c r="H57" s="595">
        <v>1.9761768531560762</v>
      </c>
      <c r="I57" s="596">
        <v>2.6713306078566399</v>
      </c>
      <c r="J57" s="596">
        <v>0.12729922690794648</v>
      </c>
      <c r="K57" s="586">
        <v>5.0038387050271131E-2</v>
      </c>
      <c r="L57" s="587">
        <v>2387866564.9878044</v>
      </c>
      <c r="M57" s="587">
        <v>344271087.59797168</v>
      </c>
      <c r="N57" s="586">
        <v>0.1684634221434515</v>
      </c>
      <c r="O57" s="585">
        <v>454987028.98672616</v>
      </c>
      <c r="P57" s="585">
        <v>46994673.071032584</v>
      </c>
      <c r="Q57" s="586">
        <v>0.11518518028495474</v>
      </c>
    </row>
    <row r="58" spans="1:17">
      <c r="A58" s="475"/>
      <c r="B58" s="475"/>
      <c r="C58" s="188" t="s">
        <v>156</v>
      </c>
      <c r="D58" s="585">
        <v>795417426.87155223</v>
      </c>
      <c r="E58" s="585">
        <v>13079024.643779039</v>
      </c>
      <c r="F58" s="590">
        <v>1.6717860974912437E-2</v>
      </c>
      <c r="G58" s="597">
        <v>32.787931901037197</v>
      </c>
      <c r="H58" s="597">
        <v>-1.173307920735013</v>
      </c>
      <c r="I58" s="598">
        <v>3.2775609415605582</v>
      </c>
      <c r="J58" s="598">
        <v>0.12494663824022156</v>
      </c>
      <c r="K58" s="590">
        <v>3.9632706769308135E-2</v>
      </c>
      <c r="L58" s="591">
        <v>2607029090.5508013</v>
      </c>
      <c r="M58" s="591">
        <v>140617853.65074492</v>
      </c>
      <c r="N58" s="590">
        <v>5.7013141826049434E-2</v>
      </c>
      <c r="O58" s="585">
        <v>553008591.36515474</v>
      </c>
      <c r="P58" s="585">
        <v>11039235.582615137</v>
      </c>
      <c r="Q58" s="590">
        <v>2.0368744957315506E-2</v>
      </c>
    </row>
    <row r="59" spans="1:17">
      <c r="A59" s="475"/>
      <c r="B59" s="475" t="s">
        <v>124</v>
      </c>
      <c r="C59" s="188" t="s">
        <v>117</v>
      </c>
      <c r="D59" s="585">
        <v>238766255.971266</v>
      </c>
      <c r="E59" s="585">
        <v>-6150903.249783963</v>
      </c>
      <c r="F59" s="586">
        <v>-2.5114219311324223E-2</v>
      </c>
      <c r="G59" s="595">
        <v>23.119399283433907</v>
      </c>
      <c r="H59" s="595">
        <v>-1.5473416658000687</v>
      </c>
      <c r="I59" s="596">
        <v>3.7965723896351857</v>
      </c>
      <c r="J59" s="596">
        <v>0.14407359162128142</v>
      </c>
      <c r="K59" s="586">
        <v>3.9445212603389047E-2</v>
      </c>
      <c r="L59" s="587">
        <v>906493374.9970758</v>
      </c>
      <c r="M59" s="587">
        <v>11933745.329210758</v>
      </c>
      <c r="N59" s="586">
        <v>1.3340357571961477E-2</v>
      </c>
      <c r="O59" s="585">
        <v>712248648.21951365</v>
      </c>
      <c r="P59" s="585">
        <v>-16186889.980218768</v>
      </c>
      <c r="Q59" s="586">
        <v>-2.2221444632181613E-2</v>
      </c>
    </row>
    <row r="60" spans="1:17">
      <c r="A60" s="475"/>
      <c r="B60" s="475"/>
      <c r="C60" s="188" t="s">
        <v>118</v>
      </c>
      <c r="D60" s="585">
        <v>101697165.00523257</v>
      </c>
      <c r="E60" s="585">
        <v>-7540760.5432676822</v>
      </c>
      <c r="F60" s="590">
        <v>-6.9030609153408723E-2</v>
      </c>
      <c r="G60" s="597">
        <v>9.847192829593908</v>
      </c>
      <c r="H60" s="597">
        <v>-1.1546643694135472</v>
      </c>
      <c r="I60" s="598">
        <v>3.4851126755963144</v>
      </c>
      <c r="J60" s="598">
        <v>0.14207866967963723</v>
      </c>
      <c r="K60" s="590">
        <v>4.2499917568346278E-2</v>
      </c>
      <c r="L60" s="591">
        <v>354426078.83194596</v>
      </c>
      <c r="M60" s="591">
        <v>-10760021.01248461</v>
      </c>
      <c r="N60" s="590">
        <v>-2.9464486783775133E-2</v>
      </c>
      <c r="O60" s="585">
        <v>76091194.592335895</v>
      </c>
      <c r="P60" s="585">
        <v>-3516304.706139192</v>
      </c>
      <c r="Q60" s="590">
        <v>-4.4170520831905445E-2</v>
      </c>
    </row>
    <row r="61" spans="1:17">
      <c r="A61" s="475"/>
      <c r="B61" s="475"/>
      <c r="C61" s="188" t="s">
        <v>119</v>
      </c>
      <c r="D61" s="585">
        <v>186826186.03472337</v>
      </c>
      <c r="E61" s="585">
        <v>-2871024.1035557985</v>
      </c>
      <c r="F61" s="586">
        <v>-1.513477241685829E-2</v>
      </c>
      <c r="G61" s="595">
        <v>18.090115682249817</v>
      </c>
      <c r="H61" s="595">
        <v>-1.0151685540829689</v>
      </c>
      <c r="I61" s="596">
        <v>3.2228348184366995</v>
      </c>
      <c r="J61" s="596">
        <v>0.12684514465385943</v>
      </c>
      <c r="K61" s="586">
        <v>4.0970790609541501E-2</v>
      </c>
      <c r="L61" s="587">
        <v>602109937.34843874</v>
      </c>
      <c r="M61" s="587">
        <v>14809333.614912987</v>
      </c>
      <c r="N61" s="586">
        <v>2.5215934601069103E-2</v>
      </c>
      <c r="O61" s="585">
        <v>126104213.31392428</v>
      </c>
      <c r="P61" s="585">
        <v>-2199070.2271645069</v>
      </c>
      <c r="Q61" s="586">
        <v>-1.7139625475448259E-2</v>
      </c>
    </row>
    <row r="62" spans="1:17">
      <c r="A62" s="475"/>
      <c r="B62" s="475"/>
      <c r="C62" s="188" t="s">
        <v>120</v>
      </c>
      <c r="D62" s="585">
        <v>343047135.81477797</v>
      </c>
      <c r="E62" s="585">
        <v>36813773.065434277</v>
      </c>
      <c r="F62" s="590">
        <v>0.1202147693344793</v>
      </c>
      <c r="G62" s="597">
        <v>33.216769571051458</v>
      </c>
      <c r="H62" s="597">
        <v>2.3745899010953977</v>
      </c>
      <c r="I62" s="598">
        <v>2.6169205591811919</v>
      </c>
      <c r="J62" s="598">
        <v>0.1008082737014262</v>
      </c>
      <c r="K62" s="590">
        <v>4.0065093391571091E-2</v>
      </c>
      <c r="L62" s="591">
        <v>897727102.48191512</v>
      </c>
      <c r="M62" s="591">
        <v>127209576.24450982</v>
      </c>
      <c r="N62" s="590">
        <v>0.16509627868648258</v>
      </c>
      <c r="O62" s="585">
        <v>171689829.05305097</v>
      </c>
      <c r="P62" s="585">
        <v>18397934.312838256</v>
      </c>
      <c r="Q62" s="590">
        <v>0.12001896345542377</v>
      </c>
    </row>
    <row r="63" spans="1:17">
      <c r="A63" s="475"/>
      <c r="B63" s="475"/>
      <c r="C63" s="188" t="s">
        <v>154</v>
      </c>
      <c r="D63" s="585">
        <v>308180935.92920005</v>
      </c>
      <c r="E63" s="585">
        <v>1362266.2735875845</v>
      </c>
      <c r="F63" s="586">
        <v>4.4399719062619475E-3</v>
      </c>
      <c r="G63" s="595">
        <v>29.840724688278321</v>
      </c>
      <c r="H63" s="595">
        <v>-1.0604039498866165</v>
      </c>
      <c r="I63" s="596">
        <v>3.9380642294027424</v>
      </c>
      <c r="J63" s="596">
        <v>0.17705235462997448</v>
      </c>
      <c r="K63" s="586">
        <v>4.7075723375819334E-2</v>
      </c>
      <c r="L63" s="587">
        <v>1213636319.9666412</v>
      </c>
      <c r="M63" s="587">
        <v>59687659.989899635</v>
      </c>
      <c r="N63" s="586">
        <v>5.1724710171336973E-2</v>
      </c>
      <c r="O63" s="585">
        <v>850122733.64954793</v>
      </c>
      <c r="P63" s="585">
        <v>-3224196.0332636833</v>
      </c>
      <c r="Q63" s="586">
        <v>-3.7782945260752439E-3</v>
      </c>
    </row>
    <row r="64" spans="1:17">
      <c r="A64" s="475"/>
      <c r="B64" s="475"/>
      <c r="C64" s="188" t="s">
        <v>155</v>
      </c>
      <c r="D64" s="585">
        <v>389981909.2668308</v>
      </c>
      <c r="E64" s="585">
        <v>40482051.282723665</v>
      </c>
      <c r="F64" s="590">
        <v>0.11582851997772346</v>
      </c>
      <c r="G64" s="597">
        <v>37.761397384146242</v>
      </c>
      <c r="H64" s="597">
        <v>2.5616486768409601</v>
      </c>
      <c r="I64" s="598">
        <v>2.6846779653731834</v>
      </c>
      <c r="J64" s="598">
        <v>0.11150001937479681</v>
      </c>
      <c r="K64" s="590">
        <v>4.3331639596940148E-2</v>
      </c>
      <c r="L64" s="591">
        <v>1046975838.7028247</v>
      </c>
      <c r="M64" s="591">
        <v>147650512.00855207</v>
      </c>
      <c r="N64" s="590">
        <v>0.16417919925738525</v>
      </c>
      <c r="O64" s="585">
        <v>198765238.3171922</v>
      </c>
      <c r="P64" s="585">
        <v>21040178.899194032</v>
      </c>
      <c r="Q64" s="590">
        <v>0.11838611261740448</v>
      </c>
    </row>
    <row r="65" spans="1:17">
      <c r="A65" s="475"/>
      <c r="B65" s="475"/>
      <c r="C65" s="188" t="s">
        <v>156</v>
      </c>
      <c r="D65" s="585">
        <v>334371380.32519537</v>
      </c>
      <c r="E65" s="585">
        <v>-1963717.9130090475</v>
      </c>
      <c r="F65" s="586">
        <v>-5.8385756446336532E-3</v>
      </c>
      <c r="G65" s="595">
        <v>32.376708422405557</v>
      </c>
      <c r="H65" s="595">
        <v>-1.4971563846295979</v>
      </c>
      <c r="I65" s="596">
        <v>3.3056403824748477</v>
      </c>
      <c r="J65" s="596">
        <v>0.15092039713934646</v>
      </c>
      <c r="K65" s="586">
        <v>4.7839554014584354E-2</v>
      </c>
      <c r="L65" s="587">
        <v>1105311537.5468216</v>
      </c>
      <c r="M65" s="587">
        <v>44268481.364978909</v>
      </c>
      <c r="N65" s="586">
        <v>4.1721663515030941E-2</v>
      </c>
      <c r="O65" s="585">
        <v>232109603.19994482</v>
      </c>
      <c r="P65" s="585">
        <v>-1916124.6671521366</v>
      </c>
      <c r="Q65" s="586">
        <v>-8.1876667348314038E-3</v>
      </c>
    </row>
    <row r="66" spans="1:17">
      <c r="A66" s="475" t="s">
        <v>59</v>
      </c>
      <c r="B66" s="475" t="s">
        <v>122</v>
      </c>
      <c r="C66" s="188" t="s">
        <v>117</v>
      </c>
      <c r="D66" s="585">
        <v>280546.63980221428</v>
      </c>
      <c r="E66" s="585">
        <v>-105248.51732439105</v>
      </c>
      <c r="F66" s="590">
        <v>-0.27280932738575547</v>
      </c>
      <c r="G66" s="597">
        <v>20.463283187202176</v>
      </c>
      <c r="H66" s="597">
        <v>-20.085180822828814</v>
      </c>
      <c r="I66" s="598">
        <v>6.8510430008001428</v>
      </c>
      <c r="J66" s="598">
        <v>0.75174116618984854</v>
      </c>
      <c r="K66" s="590">
        <v>0.12325036316847236</v>
      </c>
      <c r="L66" s="591">
        <v>1922037.093014959</v>
      </c>
      <c r="M66" s="591">
        <v>-431044.01663111174</v>
      </c>
      <c r="N66" s="590">
        <v>-0.18318281289332414</v>
      </c>
      <c r="O66" s="585">
        <v>819810.00900936127</v>
      </c>
      <c r="P66" s="585">
        <v>-295315.61258283607</v>
      </c>
      <c r="Q66" s="590">
        <v>-0.26482721485780131</v>
      </c>
    </row>
    <row r="67" spans="1:17">
      <c r="A67" s="475"/>
      <c r="B67" s="475"/>
      <c r="C67" s="188" t="s">
        <v>118</v>
      </c>
      <c r="D67" s="585">
        <v>890.7570361495018</v>
      </c>
      <c r="E67" s="585">
        <v>-376.04551380055045</v>
      </c>
      <c r="F67" s="586">
        <v>-0.29684619265676188</v>
      </c>
      <c r="G67" s="595">
        <v>6.4972489046993293E-2</v>
      </c>
      <c r="H67" s="595">
        <v>-6.8173033014623047E-2</v>
      </c>
      <c r="I67" s="596">
        <v>1.1824787339027227</v>
      </c>
      <c r="J67" s="596">
        <v>0.45483454186664674</v>
      </c>
      <c r="K67" s="586">
        <v>0.62507822757980103</v>
      </c>
      <c r="L67" s="587">
        <v>1053.3012523210048</v>
      </c>
      <c r="M67" s="587">
        <v>131.51973439335814</v>
      </c>
      <c r="N67" s="586">
        <v>0.14267994295333822</v>
      </c>
      <c r="O67" s="585">
        <v>703.96840000152588</v>
      </c>
      <c r="P67" s="585">
        <v>121.34480333328247</v>
      </c>
      <c r="Q67" s="586">
        <v>0.20827306691180658</v>
      </c>
    </row>
    <row r="68" spans="1:17">
      <c r="A68" s="475"/>
      <c r="B68" s="475"/>
      <c r="C68" s="188" t="s">
        <v>119</v>
      </c>
      <c r="D68" s="585">
        <v>2222.2944277875526</v>
      </c>
      <c r="E68" s="585">
        <v>-2614.7263573556006</v>
      </c>
      <c r="F68" s="590">
        <v>-0.54056545826445457</v>
      </c>
      <c r="G68" s="597">
        <v>0.16209582917556364</v>
      </c>
      <c r="H68" s="597">
        <v>-0.34629252044227332</v>
      </c>
      <c r="I68" s="598">
        <v>2.2776700992878132</v>
      </c>
      <c r="J68" s="598">
        <v>0.6365090799475539</v>
      </c>
      <c r="K68" s="590">
        <v>0.3878407252223357</v>
      </c>
      <c r="L68" s="591">
        <v>5061.6535699856286</v>
      </c>
      <c r="M68" s="591">
        <v>-2876.6763923299304</v>
      </c>
      <c r="N68" s="590">
        <v>-0.36237803240554928</v>
      </c>
      <c r="O68" s="585">
        <v>1213.3635294437408</v>
      </c>
      <c r="P68" s="585">
        <v>-962.73004972934723</v>
      </c>
      <c r="Q68" s="590">
        <v>-0.44241206303967084</v>
      </c>
    </row>
    <row r="69" spans="1:17">
      <c r="A69" s="475"/>
      <c r="B69" s="475"/>
      <c r="C69" s="188" t="s">
        <v>120</v>
      </c>
      <c r="D69" s="585">
        <v>57714.693294286728</v>
      </c>
      <c r="E69" s="585">
        <v>-4902.6356614232063</v>
      </c>
      <c r="F69" s="586">
        <v>-7.8295189896887898E-2</v>
      </c>
      <c r="G69" s="595">
        <v>4.2097531938936674</v>
      </c>
      <c r="H69" s="595">
        <v>-2.3715541726258325</v>
      </c>
      <c r="I69" s="596">
        <v>3.1979294756622414</v>
      </c>
      <c r="J69" s="596">
        <v>-0.28899380291537335</v>
      </c>
      <c r="K69" s="586">
        <v>-8.2879312169225491E-2</v>
      </c>
      <c r="L69" s="587">
        <v>184567.51886460543</v>
      </c>
      <c r="M69" s="587">
        <v>-33774.303113411675</v>
      </c>
      <c r="N69" s="586">
        <v>-0.15468545058130048</v>
      </c>
      <c r="O69" s="585">
        <v>30634.671283125877</v>
      </c>
      <c r="P69" s="585">
        <v>-3123.2603021860123</v>
      </c>
      <c r="Q69" s="586">
        <v>-9.251930303528863E-2</v>
      </c>
    </row>
    <row r="70" spans="1:17">
      <c r="A70" s="475"/>
      <c r="B70" s="475"/>
      <c r="C70" s="188" t="s">
        <v>154</v>
      </c>
      <c r="D70" s="585">
        <v>1299171.2554682023</v>
      </c>
      <c r="E70" s="585">
        <v>429264.24325923715</v>
      </c>
      <c r="F70" s="590">
        <v>0.49345991839886588</v>
      </c>
      <c r="G70" s="597">
        <v>94.762529781363554</v>
      </c>
      <c r="H70" s="597">
        <v>3.3321618126613544</v>
      </c>
      <c r="I70" s="598">
        <v>6.7359911235734709</v>
      </c>
      <c r="J70" s="598">
        <v>0.16767083973664487</v>
      </c>
      <c r="K70" s="590">
        <v>2.5527202159925953E-2</v>
      </c>
      <c r="L70" s="591">
        <v>8751206.0448356122</v>
      </c>
      <c r="M70" s="591">
        <v>3037378.1714915773</v>
      </c>
      <c r="N70" s="590">
        <v>0.53158377165358017</v>
      </c>
      <c r="O70" s="585">
        <v>2780197.7602410316</v>
      </c>
      <c r="P70" s="585">
        <v>648594.65845659329</v>
      </c>
      <c r="Q70" s="590">
        <v>0.3042755276128245</v>
      </c>
    </row>
    <row r="71" spans="1:17">
      <c r="A71" s="475"/>
      <c r="B71" s="475"/>
      <c r="C71" s="188" t="s">
        <v>155</v>
      </c>
      <c r="D71" s="585">
        <v>68415.581098258495</v>
      </c>
      <c r="E71" s="585">
        <v>-6701.8075768856652</v>
      </c>
      <c r="F71" s="586">
        <v>-8.9217792246061509E-2</v>
      </c>
      <c r="G71" s="595">
        <v>4.9902840091674845</v>
      </c>
      <c r="H71" s="595">
        <v>-2.9048247680067956</v>
      </c>
      <c r="I71" s="596">
        <v>3.4322693255161085</v>
      </c>
      <c r="J71" s="596">
        <v>-0.21613926998815991</v>
      </c>
      <c r="K71" s="586">
        <v>-5.9242067967523251E-2</v>
      </c>
      <c r="L71" s="587">
        <v>234820.7003909123</v>
      </c>
      <c r="M71" s="587">
        <v>-39238.226123318658</v>
      </c>
      <c r="N71" s="586">
        <v>-0.14317441370143127</v>
      </c>
      <c r="O71" s="585">
        <v>37699.194027423859</v>
      </c>
      <c r="P71" s="585">
        <v>-4369.6872684955597</v>
      </c>
      <c r="Q71" s="586">
        <v>-0.1038698233442069</v>
      </c>
    </row>
    <row r="72" spans="1:17">
      <c r="A72" s="475"/>
      <c r="B72" s="475"/>
      <c r="C72" s="188" t="s">
        <v>156</v>
      </c>
      <c r="D72" s="585">
        <v>3388.8628641630539</v>
      </c>
      <c r="E72" s="585">
        <v>-3028.8353437338383</v>
      </c>
      <c r="F72" s="590">
        <v>-0.47195041674083343</v>
      </c>
      <c r="G72" s="597">
        <v>0.24718620946895511</v>
      </c>
      <c r="H72" s="597">
        <v>-0.42733704465460365</v>
      </c>
      <c r="I72" s="598">
        <v>1.9374059761109068</v>
      </c>
      <c r="J72" s="598">
        <v>0.34704155451989482</v>
      </c>
      <c r="K72" s="590">
        <v>0.21821511460418108</v>
      </c>
      <c r="L72" s="591">
        <v>6565.603165249825</v>
      </c>
      <c r="M72" s="591">
        <v>-3640.8757330977905</v>
      </c>
      <c r="N72" s="590">
        <v>-0.35672201641324436</v>
      </c>
      <c r="O72" s="585">
        <v>2023.3941080570221</v>
      </c>
      <c r="P72" s="585">
        <v>-1044.6567504405975</v>
      </c>
      <c r="Q72" s="590">
        <v>-0.34049525207419507</v>
      </c>
    </row>
    <row r="73" spans="1:17">
      <c r="A73" s="475"/>
      <c r="B73" s="475" t="s">
        <v>123</v>
      </c>
      <c r="C73" s="188" t="s">
        <v>117</v>
      </c>
      <c r="D73" s="585">
        <v>3786664.4467711165</v>
      </c>
      <c r="E73" s="585">
        <v>-1205548.3678186131</v>
      </c>
      <c r="F73" s="586">
        <v>-0.24148577246054115</v>
      </c>
      <c r="G73" s="595">
        <v>25.793509375208323</v>
      </c>
      <c r="H73" s="595">
        <v>-19.40483131880822</v>
      </c>
      <c r="I73" s="596">
        <v>6.6877457896015162</v>
      </c>
      <c r="J73" s="596">
        <v>0.92718974416025635</v>
      </c>
      <c r="K73" s="586">
        <v>0.16095490380551161</v>
      </c>
      <c r="L73" s="587">
        <v>25324249.21052729</v>
      </c>
      <c r="M73" s="587">
        <v>-3433672.498686906</v>
      </c>
      <c r="N73" s="586">
        <v>-0.11939918793181561</v>
      </c>
      <c r="O73" s="585">
        <v>11121907.595445972</v>
      </c>
      <c r="P73" s="585">
        <v>-3178186.0718474016</v>
      </c>
      <c r="Q73" s="586">
        <v>-0.22224931848638355</v>
      </c>
    </row>
    <row r="74" spans="1:17">
      <c r="A74" s="475"/>
      <c r="B74" s="475"/>
      <c r="C74" s="188" t="s">
        <v>118</v>
      </c>
      <c r="D74" s="585">
        <v>15229.941307639388</v>
      </c>
      <c r="E74" s="585">
        <v>-41548.577803877233</v>
      </c>
      <c r="F74" s="590">
        <v>-0.73176578843617224</v>
      </c>
      <c r="G74" s="597">
        <v>0.10374133737607455</v>
      </c>
      <c r="H74" s="597">
        <v>-0.41031824826580104</v>
      </c>
      <c r="I74" s="598">
        <v>0.79165142584627779</v>
      </c>
      <c r="J74" s="598">
        <v>-0.7762622011583461</v>
      </c>
      <c r="K74" s="590">
        <v>-0.49509245138798508</v>
      </c>
      <c r="L74" s="591">
        <v>12056.804751747846</v>
      </c>
      <c r="M74" s="591">
        <v>-76967.009084341538</v>
      </c>
      <c r="N74" s="590">
        <v>-0.86456652178543114</v>
      </c>
      <c r="O74" s="585">
        <v>7381.3191125392914</v>
      </c>
      <c r="P74" s="585">
        <v>-9064.5739815235138</v>
      </c>
      <c r="Q74" s="590">
        <v>-0.55117553845682909</v>
      </c>
    </row>
    <row r="75" spans="1:17">
      <c r="A75" s="475"/>
      <c r="B75" s="475"/>
      <c r="C75" s="188" t="s">
        <v>119</v>
      </c>
      <c r="D75" s="585">
        <v>69779.930597983504</v>
      </c>
      <c r="E75" s="585">
        <v>25308.967881264689</v>
      </c>
      <c r="F75" s="586">
        <v>0.56911221019620084</v>
      </c>
      <c r="G75" s="595">
        <v>0.47531787391809166</v>
      </c>
      <c r="H75" s="595">
        <v>7.2688058541049927E-2</v>
      </c>
      <c r="I75" s="596">
        <v>1.5517393446073595</v>
      </c>
      <c r="J75" s="596">
        <v>0.28936916450767192</v>
      </c>
      <c r="K75" s="586">
        <v>0.22922686947882501</v>
      </c>
      <c r="L75" s="587">
        <v>108280.26377286196</v>
      </c>
      <c r="M75" s="587">
        <v>52141.446558951138</v>
      </c>
      <c r="N75" s="586">
        <v>0.9287948900004761</v>
      </c>
      <c r="O75" s="585">
        <v>31505.838751196861</v>
      </c>
      <c r="P75" s="585">
        <v>13758.097475886345</v>
      </c>
      <c r="Q75" s="586">
        <v>0.77520272932002343</v>
      </c>
    </row>
    <row r="76" spans="1:17">
      <c r="A76" s="475"/>
      <c r="B76" s="475"/>
      <c r="C76" s="188" t="s">
        <v>120</v>
      </c>
      <c r="D76" s="585">
        <v>736190.38032540679</v>
      </c>
      <c r="E76" s="585">
        <v>-71309.264114868594</v>
      </c>
      <c r="F76" s="590">
        <v>-8.8308725094606286E-2</v>
      </c>
      <c r="G76" s="597">
        <v>5.0146860763048071</v>
      </c>
      <c r="H76" s="597">
        <v>-2.2962290219146668</v>
      </c>
      <c r="I76" s="598">
        <v>3.5310402334613125</v>
      </c>
      <c r="J76" s="598">
        <v>0.10549319434222548</v>
      </c>
      <c r="K76" s="590">
        <v>3.0796013932231418E-2</v>
      </c>
      <c r="L76" s="591">
        <v>2599517.8524161968</v>
      </c>
      <c r="M76" s="591">
        <v>-166610.16368590388</v>
      </c>
      <c r="N76" s="590">
        <v>-6.0232267890725895E-2</v>
      </c>
      <c r="O76" s="585">
        <v>396520.14821171761</v>
      </c>
      <c r="P76" s="585">
        <v>-38385.585334359086</v>
      </c>
      <c r="Q76" s="590">
        <v>-8.8261851646276979E-2</v>
      </c>
    </row>
    <row r="77" spans="1:17">
      <c r="A77" s="475"/>
      <c r="B77" s="475"/>
      <c r="C77" s="188" t="s">
        <v>154</v>
      </c>
      <c r="D77" s="585">
        <v>13714635.576795133</v>
      </c>
      <c r="E77" s="585">
        <v>3729906.1636295952</v>
      </c>
      <c r="F77" s="586">
        <v>0.37356106603264211</v>
      </c>
      <c r="G77" s="595">
        <v>93.419574483097335</v>
      </c>
      <c r="H77" s="595">
        <v>3.0201427050848793</v>
      </c>
      <c r="I77" s="596">
        <v>6.6820155282731042</v>
      </c>
      <c r="J77" s="596">
        <v>0.33196205902795217</v>
      </c>
      <c r="K77" s="586">
        <v>5.2277049419461562E-2</v>
      </c>
      <c r="L77" s="587">
        <v>91641407.888751835</v>
      </c>
      <c r="M77" s="587">
        <v>28237842.239205904</v>
      </c>
      <c r="N77" s="586">
        <v>0.44536678576227884</v>
      </c>
      <c r="O77" s="585">
        <v>31007076.391445644</v>
      </c>
      <c r="P77" s="585">
        <v>6144309.0567045026</v>
      </c>
      <c r="Q77" s="586">
        <v>0.24712892873026895</v>
      </c>
    </row>
    <row r="78" spans="1:17">
      <c r="A78" s="475"/>
      <c r="B78" s="475"/>
      <c r="C78" s="188" t="s">
        <v>155</v>
      </c>
      <c r="D78" s="585">
        <v>878065.10263055889</v>
      </c>
      <c r="E78" s="585">
        <v>-79962.501972010359</v>
      </c>
      <c r="F78" s="590">
        <v>-8.34657598464318E-2</v>
      </c>
      <c r="G78" s="597">
        <v>5.9810898945790729</v>
      </c>
      <c r="H78" s="597">
        <v>-2.6926705550058632</v>
      </c>
      <c r="I78" s="598">
        <v>3.6967454268833331</v>
      </c>
      <c r="J78" s="598">
        <v>0.12346906374694466</v>
      </c>
      <c r="K78" s="590">
        <v>3.4553460521752531E-2</v>
      </c>
      <c r="L78" s="591">
        <v>3245983.1526553631</v>
      </c>
      <c r="M78" s="591">
        <v>-177314.24210317153</v>
      </c>
      <c r="N78" s="590">
        <v>-5.1796330162451033E-2</v>
      </c>
      <c r="O78" s="585">
        <v>489736.60638463497</v>
      </c>
      <c r="P78" s="585">
        <v>-47315.254293976701</v>
      </c>
      <c r="Q78" s="590">
        <v>-8.8101834772883511E-2</v>
      </c>
    </row>
    <row r="79" spans="1:17">
      <c r="A79" s="475"/>
      <c r="B79" s="475"/>
      <c r="C79" s="188" t="s">
        <v>156</v>
      </c>
      <c r="D79" s="585">
        <v>87986.588397993546</v>
      </c>
      <c r="E79" s="585">
        <v>-14380.48010508118</v>
      </c>
      <c r="F79" s="586">
        <v>-0.14047955378002491</v>
      </c>
      <c r="G79" s="595">
        <v>0.59933562232360649</v>
      </c>
      <c r="H79" s="595">
        <v>-0.32747215007900954</v>
      </c>
      <c r="I79" s="596">
        <v>1.4575021681242306</v>
      </c>
      <c r="J79" s="596">
        <v>1.0606350656553909E-2</v>
      </c>
      <c r="K79" s="586">
        <v>7.3304176627705621E-3</v>
      </c>
      <c r="L79" s="587">
        <v>128240.64335592986</v>
      </c>
      <c r="M79" s="587">
        <v>-19873.839907596106</v>
      </c>
      <c r="N79" s="586">
        <v>-0.13417890991954162</v>
      </c>
      <c r="O79" s="585">
        <v>40709.533506274223</v>
      </c>
      <c r="P79" s="585">
        <v>5739.6867071390152</v>
      </c>
      <c r="Q79" s="586">
        <v>0.16413245216964906</v>
      </c>
    </row>
    <row r="80" spans="1:17">
      <c r="A80" s="475"/>
      <c r="B80" s="475" t="s">
        <v>124</v>
      </c>
      <c r="C80" s="188" t="s">
        <v>117</v>
      </c>
      <c r="D80" s="585">
        <v>1417087.4456655532</v>
      </c>
      <c r="E80" s="585">
        <v>-483204.38694160967</v>
      </c>
      <c r="F80" s="590">
        <v>-0.25427904211884278</v>
      </c>
      <c r="G80" s="597">
        <v>22.315127373644206</v>
      </c>
      <c r="H80" s="597">
        <v>-19.19315124438182</v>
      </c>
      <c r="I80" s="598">
        <v>6.7829492314863877</v>
      </c>
      <c r="J80" s="598">
        <v>0.85657170606078648</v>
      </c>
      <c r="K80" s="590">
        <v>0.14453546072383772</v>
      </c>
      <c r="L80" s="591">
        <v>9612032.2005261723</v>
      </c>
      <c r="M80" s="591">
        <v>-1649814.6079867464</v>
      </c>
      <c r="N80" s="590">
        <v>-0.14649591990006813</v>
      </c>
      <c r="O80" s="585">
        <v>4160719.9277129173</v>
      </c>
      <c r="P80" s="585">
        <v>-1305667.6451292522</v>
      </c>
      <c r="Q80" s="590">
        <v>-0.23885383678537619</v>
      </c>
    </row>
    <row r="81" spans="1:17">
      <c r="A81" s="475"/>
      <c r="B81" s="475"/>
      <c r="C81" s="188" t="s">
        <v>118</v>
      </c>
      <c r="D81" s="585">
        <v>4047.3579105267036</v>
      </c>
      <c r="E81" s="585">
        <v>-1452.9631235681527</v>
      </c>
      <c r="F81" s="586">
        <v>-0.26415969441813775</v>
      </c>
      <c r="G81" s="595">
        <v>6.3734462948199483E-2</v>
      </c>
      <c r="H81" s="595">
        <v>-5.6409640212294082E-2</v>
      </c>
      <c r="I81" s="596">
        <v>0.94140192805176015</v>
      </c>
      <c r="J81" s="596">
        <v>8.9175967101726039E-2</v>
      </c>
      <c r="K81" s="586">
        <v>0.10463887652790527</v>
      </c>
      <c r="L81" s="587">
        <v>3810.1905404853819</v>
      </c>
      <c r="M81" s="587">
        <v>-877.32583832979208</v>
      </c>
      <c r="N81" s="586">
        <v>-0.18716219153810118</v>
      </c>
      <c r="O81" s="585">
        <v>2603.9850444793701</v>
      </c>
      <c r="P81" s="585">
        <v>626.65747463703156</v>
      </c>
      <c r="Q81" s="586">
        <v>0.31692142677553314</v>
      </c>
    </row>
    <row r="82" spans="1:17">
      <c r="A82" s="475"/>
      <c r="B82" s="475"/>
      <c r="C82" s="188" t="s">
        <v>119</v>
      </c>
      <c r="D82" s="585">
        <v>26383.929751355892</v>
      </c>
      <c r="E82" s="585">
        <v>6782.9557358126585</v>
      </c>
      <c r="F82" s="590">
        <v>0.34605197325571124</v>
      </c>
      <c r="G82" s="597">
        <v>0.41547242184639399</v>
      </c>
      <c r="H82" s="597">
        <v>-1.2673758998687112E-2</v>
      </c>
      <c r="I82" s="598">
        <v>1.6646218882979873</v>
      </c>
      <c r="J82" s="598">
        <v>1.1185077088303519E-2</v>
      </c>
      <c r="K82" s="590">
        <v>6.7647442058099078E-3</v>
      </c>
      <c r="L82" s="591">
        <v>43919.266963423492</v>
      </c>
      <c r="M82" s="591">
        <v>11510.294990559818</v>
      </c>
      <c r="N82" s="590">
        <v>0.35515767054251191</v>
      </c>
      <c r="O82" s="585">
        <v>12333.679988145828</v>
      </c>
      <c r="P82" s="585">
        <v>3128.4214844703674</v>
      </c>
      <c r="Q82" s="590">
        <v>0.33985156236745079</v>
      </c>
    </row>
    <row r="83" spans="1:17">
      <c r="A83" s="475"/>
      <c r="B83" s="475"/>
      <c r="C83" s="188" t="s">
        <v>120</v>
      </c>
      <c r="D83" s="585">
        <v>285092.05194795132</v>
      </c>
      <c r="E83" s="585">
        <v>-15954.89778715081</v>
      </c>
      <c r="F83" s="586">
        <v>-5.2998038349798521E-2</v>
      </c>
      <c r="G83" s="595">
        <v>4.4893951124125531</v>
      </c>
      <c r="H83" s="595">
        <v>-2.0864057473781834</v>
      </c>
      <c r="I83" s="596">
        <v>3.3821609905988352</v>
      </c>
      <c r="J83" s="596">
        <v>6.7248991025790961E-2</v>
      </c>
      <c r="K83" s="586">
        <v>2.0286810338993173E-2</v>
      </c>
      <c r="L83" s="587">
        <v>964227.21682813764</v>
      </c>
      <c r="M83" s="587">
        <v>-33716.929283615551</v>
      </c>
      <c r="N83" s="586">
        <v>-3.3786389163146427E-2</v>
      </c>
      <c r="O83" s="585">
        <v>152504.03493821621</v>
      </c>
      <c r="P83" s="585">
        <v>-8303.5412483796827</v>
      </c>
      <c r="Q83" s="586">
        <v>-5.163650522749328E-2</v>
      </c>
    </row>
    <row r="84" spans="1:17">
      <c r="A84" s="475"/>
      <c r="B84" s="475"/>
      <c r="C84" s="188" t="s">
        <v>154</v>
      </c>
      <c r="D84" s="585">
        <v>5973796.4577893661</v>
      </c>
      <c r="E84" s="585">
        <v>1783621.9951031357</v>
      </c>
      <c r="F84" s="590">
        <v>0.42566771646059198</v>
      </c>
      <c r="G84" s="597">
        <v>94.070432468749601</v>
      </c>
      <c r="H84" s="597">
        <v>2.544001595922424</v>
      </c>
      <c r="I84" s="598">
        <v>6.6896801084496591</v>
      </c>
      <c r="J84" s="598">
        <v>0.23144344485275603</v>
      </c>
      <c r="K84" s="590">
        <v>3.5836940779413004E-2</v>
      </c>
      <c r="L84" s="591">
        <v>39962787.335600555</v>
      </c>
      <c r="M84" s="591">
        <v>12901648.993812889</v>
      </c>
      <c r="N84" s="590">
        <v>0.47675928598651118</v>
      </c>
      <c r="O84" s="585">
        <v>13042187.553582668</v>
      </c>
      <c r="P84" s="585">
        <v>2804750.2822460867</v>
      </c>
      <c r="Q84" s="590">
        <v>0.27396996024571524</v>
      </c>
    </row>
    <row r="85" spans="1:17">
      <c r="A85" s="475"/>
      <c r="B85" s="475"/>
      <c r="C85" s="188" t="s">
        <v>155</v>
      </c>
      <c r="D85" s="585">
        <v>343881.40775977162</v>
      </c>
      <c r="E85" s="585">
        <v>-18319.767272431694</v>
      </c>
      <c r="F85" s="586">
        <v>-5.0578983546375529E-2</v>
      </c>
      <c r="G85" s="595">
        <v>5.4151615265939412</v>
      </c>
      <c r="H85" s="595">
        <v>-2.4964376451955204</v>
      </c>
      <c r="I85" s="596">
        <v>3.6010054701741483</v>
      </c>
      <c r="J85" s="596">
        <v>9.7797064043146698E-2</v>
      </c>
      <c r="K85" s="586">
        <v>2.7916427658711666E-2</v>
      </c>
      <c r="L85" s="587">
        <v>1238318.8304341245</v>
      </c>
      <c r="M85" s="587">
        <v>-30547.370649216464</v>
      </c>
      <c r="N85" s="586">
        <v>-2.4074540422887401E-2</v>
      </c>
      <c r="O85" s="585">
        <v>190897.50913453102</v>
      </c>
      <c r="P85" s="585">
        <v>-10702.838506637549</v>
      </c>
      <c r="Q85" s="586">
        <v>-5.3089385171535955E-2</v>
      </c>
    </row>
    <row r="86" spans="1:17">
      <c r="A86" s="475"/>
      <c r="B86" s="475"/>
      <c r="C86" s="188" t="s">
        <v>156</v>
      </c>
      <c r="D86" s="585">
        <v>32666.55300541034</v>
      </c>
      <c r="E86" s="585">
        <v>6938.9884823685643</v>
      </c>
      <c r="F86" s="590">
        <v>0.26971027421402288</v>
      </c>
      <c r="G86" s="597">
        <v>0.51440600465645026</v>
      </c>
      <c r="H86" s="597">
        <v>-4.7563950726935644E-2</v>
      </c>
      <c r="I86" s="598">
        <v>1.6722573943624468</v>
      </c>
      <c r="J86" s="598">
        <v>0.14012724077518168</v>
      </c>
      <c r="K86" s="590">
        <v>9.145909728823863E-2</v>
      </c>
      <c r="L86" s="591">
        <v>54626.884811630254</v>
      </c>
      <c r="M86" s="591">
        <v>15208.907427515987</v>
      </c>
      <c r="N86" s="590">
        <v>0.3858368297112395</v>
      </c>
      <c r="O86" s="585">
        <v>16388.086502313614</v>
      </c>
      <c r="P86" s="585">
        <v>4654.0621093511581</v>
      </c>
      <c r="Q86" s="590">
        <v>0.39662966033566938</v>
      </c>
    </row>
    <row r="87" spans="1:17">
      <c r="A87" s="475" t="s">
        <v>101</v>
      </c>
      <c r="B87" s="475" t="s">
        <v>122</v>
      </c>
      <c r="C87" s="188" t="s">
        <v>117</v>
      </c>
      <c r="D87" s="585">
        <v>14468528.144466098</v>
      </c>
      <c r="E87" s="585">
        <v>-483898.3791805096</v>
      </c>
      <c r="F87" s="586">
        <v>-3.2362531821523786E-2</v>
      </c>
      <c r="G87" s="595">
        <v>8.5524570640983058</v>
      </c>
      <c r="H87" s="595">
        <v>-1.1757154976989277</v>
      </c>
      <c r="I87" s="596">
        <v>3.8016740765530872</v>
      </c>
      <c r="J87" s="596">
        <v>0.16638178231220513</v>
      </c>
      <c r="K87" s="586">
        <v>4.5768474401849661E-2</v>
      </c>
      <c r="L87" s="587">
        <v>55004628.372695506</v>
      </c>
      <c r="M87" s="587">
        <v>648187.45108000934</v>
      </c>
      <c r="N87" s="586">
        <v>1.192475887107336E-2</v>
      </c>
      <c r="O87" s="585">
        <v>44008254.974057555</v>
      </c>
      <c r="P87" s="585">
        <v>-1490569.4515196681</v>
      </c>
      <c r="Q87" s="586">
        <v>-3.2760614594730994E-2</v>
      </c>
    </row>
    <row r="88" spans="1:17">
      <c r="A88" s="475"/>
      <c r="B88" s="475"/>
      <c r="C88" s="188" t="s">
        <v>118</v>
      </c>
      <c r="D88" s="585">
        <v>24296944.17727733</v>
      </c>
      <c r="E88" s="585">
        <v>-663213.73156422004</v>
      </c>
      <c r="F88" s="590">
        <v>-2.657089486318082E-2</v>
      </c>
      <c r="G88" s="597">
        <v>14.362108556594006</v>
      </c>
      <c r="H88" s="597">
        <v>-1.877176948197782</v>
      </c>
      <c r="I88" s="598">
        <v>2.8499034660294695</v>
      </c>
      <c r="J88" s="598">
        <v>0.12636131090768732</v>
      </c>
      <c r="K88" s="590">
        <v>4.6395944586375283E-2</v>
      </c>
      <c r="L88" s="591">
        <v>69243945.424747199</v>
      </c>
      <c r="M88" s="591">
        <v>1263903.1615208834</v>
      </c>
      <c r="N88" s="590">
        <v>1.8592267957511843E-2</v>
      </c>
      <c r="O88" s="585">
        <v>12622619.292816041</v>
      </c>
      <c r="P88" s="585">
        <v>111288.42743479274</v>
      </c>
      <c r="Q88" s="590">
        <v>8.8950111408792592E-3</v>
      </c>
    </row>
    <row r="89" spans="1:17">
      <c r="A89" s="475"/>
      <c r="B89" s="475"/>
      <c r="C89" s="188" t="s">
        <v>119</v>
      </c>
      <c r="D89" s="585">
        <v>44696749.993119791</v>
      </c>
      <c r="E89" s="585">
        <v>688131.63767982274</v>
      </c>
      <c r="F89" s="586">
        <v>1.5636292694354986E-2</v>
      </c>
      <c r="G89" s="595">
        <v>26.42058897795366</v>
      </c>
      <c r="H89" s="595">
        <v>-2.2117826903463786</v>
      </c>
      <c r="I89" s="596">
        <v>2.4639021330422843</v>
      </c>
      <c r="J89" s="596">
        <v>7.8344507662546192E-2</v>
      </c>
      <c r="K89" s="586">
        <v>3.2841171736555784E-2</v>
      </c>
      <c r="L89" s="587">
        <v>110128417.64810556</v>
      </c>
      <c r="M89" s="587">
        <v>5143322.547859028</v>
      </c>
      <c r="N89" s="586">
        <v>4.8990978604609083E-2</v>
      </c>
      <c r="O89" s="585">
        <v>19599378.616364073</v>
      </c>
      <c r="P89" s="585">
        <v>470635.28242570534</v>
      </c>
      <c r="Q89" s="586">
        <v>2.4603565127600438E-2</v>
      </c>
    </row>
    <row r="90" spans="1:17">
      <c r="A90" s="475"/>
      <c r="B90" s="475"/>
      <c r="C90" s="188" t="s">
        <v>120</v>
      </c>
      <c r="D90" s="585">
        <v>36524064.698755756</v>
      </c>
      <c r="E90" s="585">
        <v>6586839.0665502027</v>
      </c>
      <c r="F90" s="590">
        <v>0.22002169297425753</v>
      </c>
      <c r="G90" s="597">
        <v>21.589652521907162</v>
      </c>
      <c r="H90" s="597">
        <v>2.1122455263950783</v>
      </c>
      <c r="I90" s="598">
        <v>2.2127991968182479</v>
      </c>
      <c r="J90" s="598">
        <v>-6.3373070242156437E-3</v>
      </c>
      <c r="K90" s="590">
        <v>-2.8557535839920235E-3</v>
      </c>
      <c r="L90" s="591">
        <v>80820421.02994445</v>
      </c>
      <c r="M90" s="591">
        <v>14385630.805748835</v>
      </c>
      <c r="N90" s="590">
        <v>0.21653761165199817</v>
      </c>
      <c r="O90" s="585">
        <v>17760579.577745195</v>
      </c>
      <c r="P90" s="585">
        <v>3090362.7079670355</v>
      </c>
      <c r="Q90" s="590">
        <v>0.21065555713313511</v>
      </c>
    </row>
    <row r="91" spans="1:17">
      <c r="A91" s="475"/>
      <c r="B91" s="475"/>
      <c r="C91" s="188" t="s">
        <v>154</v>
      </c>
      <c r="D91" s="585">
        <v>22265174.989026923</v>
      </c>
      <c r="E91" s="585">
        <v>1732381.8003296554</v>
      </c>
      <c r="F91" s="586">
        <v>8.4371462976760681E-2</v>
      </c>
      <c r="G91" s="595">
        <v>13.161114331530714</v>
      </c>
      <c r="H91" s="595">
        <v>-0.19769101016091284</v>
      </c>
      <c r="I91" s="596">
        <v>3.9712530018821202</v>
      </c>
      <c r="J91" s="596">
        <v>0.25753575222863745</v>
      </c>
      <c r="K91" s="586">
        <v>6.9347162133215026E-2</v>
      </c>
      <c r="L91" s="587">
        <v>88420643.012603864</v>
      </c>
      <c r="M91" s="587">
        <v>12167654.764171287</v>
      </c>
      <c r="N91" s="586">
        <v>0.15956954663244166</v>
      </c>
      <c r="O91" s="585">
        <v>59599468.705035985</v>
      </c>
      <c r="P91" s="585">
        <v>1681447.9865112305</v>
      </c>
      <c r="Q91" s="586">
        <v>2.9031516713647447E-2</v>
      </c>
    </row>
    <row r="92" spans="1:17">
      <c r="A92" s="475"/>
      <c r="B92" s="475"/>
      <c r="C92" s="188" t="s">
        <v>155</v>
      </c>
      <c r="D92" s="585">
        <v>57205193.953078285</v>
      </c>
      <c r="E92" s="585">
        <v>9832928.9368315712</v>
      </c>
      <c r="F92" s="590">
        <v>0.20756721118273078</v>
      </c>
      <c r="G92" s="597">
        <v>33.814425368087207</v>
      </c>
      <c r="H92" s="597">
        <v>2.9936373179047777</v>
      </c>
      <c r="I92" s="598">
        <v>2.2034987260195327</v>
      </c>
      <c r="J92" s="598">
        <v>1.9137379594404091E-2</v>
      </c>
      <c r="K92" s="590">
        <v>8.761086907953141E-3</v>
      </c>
      <c r="L92" s="591">
        <v>126051571.99730828</v>
      </c>
      <c r="M92" s="591">
        <v>22573427.403211594</v>
      </c>
      <c r="N92" s="590">
        <v>0.21814681246709736</v>
      </c>
      <c r="O92" s="585">
        <v>24943045.156570442</v>
      </c>
      <c r="P92" s="585">
        <v>4315388.9922918156</v>
      </c>
      <c r="Q92" s="590">
        <v>0.20920403936947868</v>
      </c>
    </row>
    <row r="93" spans="1:17">
      <c r="A93" s="475"/>
      <c r="B93" s="475"/>
      <c r="C93" s="188" t="s">
        <v>156</v>
      </c>
      <c r="D93" s="585">
        <v>89659662.320201963</v>
      </c>
      <c r="E93" s="585">
        <v>3918909.8130102605</v>
      </c>
      <c r="F93" s="586">
        <v>4.570650126591265E-2</v>
      </c>
      <c r="G93" s="595">
        <v>52.998508536500218</v>
      </c>
      <c r="H93" s="595">
        <v>-2.7851353188443113</v>
      </c>
      <c r="I93" s="596">
        <v>2.6215821981381153</v>
      </c>
      <c r="J93" s="596">
        <v>0.1192322215803614</v>
      </c>
      <c r="K93" s="586">
        <v>4.7648099865062792E-2</v>
      </c>
      <c r="L93" s="587">
        <v>235050174.62971622</v>
      </c>
      <c r="M93" s="587">
        <v>20496804.603300869</v>
      </c>
      <c r="N93" s="586">
        <v>9.5532429067776217E-2</v>
      </c>
      <c r="O93" s="585">
        <v>38306016.377174914</v>
      </c>
      <c r="P93" s="585">
        <v>1107262.1299839094</v>
      </c>
      <c r="Q93" s="586">
        <v>2.976610782785884E-2</v>
      </c>
    </row>
    <row r="94" spans="1:17">
      <c r="A94" s="475"/>
      <c r="B94" s="475" t="s">
        <v>123</v>
      </c>
      <c r="C94" s="188" t="s">
        <v>117</v>
      </c>
      <c r="D94" s="585">
        <v>187595555.78235403</v>
      </c>
      <c r="E94" s="585">
        <v>846931.68185177445</v>
      </c>
      <c r="F94" s="590">
        <v>4.5351428206292024E-3</v>
      </c>
      <c r="G94" s="597">
        <v>9.0701653025218612</v>
      </c>
      <c r="H94" s="597">
        <v>-0.84563417269968078</v>
      </c>
      <c r="I94" s="598">
        <v>3.6596859458434938</v>
      </c>
      <c r="J94" s="598">
        <v>0.21997806261816644</v>
      </c>
      <c r="K94" s="590">
        <v>6.3952541926873899E-2</v>
      </c>
      <c r="L94" s="591">
        <v>686540818.99938023</v>
      </c>
      <c r="M94" s="591">
        <v>44180104.499399304</v>
      </c>
      <c r="N94" s="590">
        <v>6.8777718658883852E-2</v>
      </c>
      <c r="O94" s="585">
        <v>571564399.0063504</v>
      </c>
      <c r="P94" s="585">
        <v>4993652.7543891668</v>
      </c>
      <c r="Q94" s="590">
        <v>8.8138203170984499E-3</v>
      </c>
    </row>
    <row r="95" spans="1:17">
      <c r="A95" s="475"/>
      <c r="B95" s="475"/>
      <c r="C95" s="188" t="s">
        <v>118</v>
      </c>
      <c r="D95" s="585">
        <v>333010761.24119902</v>
      </c>
      <c r="E95" s="585">
        <v>-4302818.1100732088</v>
      </c>
      <c r="F95" s="586">
        <v>-1.2756136643975227E-2</v>
      </c>
      <c r="G95" s="595">
        <v>16.100928614111826</v>
      </c>
      <c r="H95" s="595">
        <v>-1.8094245637322821</v>
      </c>
      <c r="I95" s="596">
        <v>2.7251860312306442</v>
      </c>
      <c r="J95" s="596">
        <v>0.10484110387976298</v>
      </c>
      <c r="K95" s="586">
        <v>4.0010421065350098E-2</v>
      </c>
      <c r="L95" s="587">
        <v>907516274.78399885</v>
      </c>
      <c r="M95" s="587">
        <v>23638348.204323769</v>
      </c>
      <c r="N95" s="586">
        <v>2.6743906023082416E-2</v>
      </c>
      <c r="O95" s="585">
        <v>165911628.64868912</v>
      </c>
      <c r="P95" s="585">
        <v>-1641040.7372981012</v>
      </c>
      <c r="Q95" s="586">
        <v>-9.7941784115517343E-3</v>
      </c>
    </row>
    <row r="96" spans="1:17">
      <c r="A96" s="475"/>
      <c r="B96" s="475"/>
      <c r="C96" s="188" t="s">
        <v>119</v>
      </c>
      <c r="D96" s="585">
        <v>559461822.35581887</v>
      </c>
      <c r="E96" s="585">
        <v>-16045841.0140692</v>
      </c>
      <c r="F96" s="590">
        <v>-2.7881194353021634E-2</v>
      </c>
      <c r="G96" s="597">
        <v>27.049741066918795</v>
      </c>
      <c r="H96" s="597">
        <v>-3.5080133150250816</v>
      </c>
      <c r="I96" s="598">
        <v>2.4678118965807365</v>
      </c>
      <c r="J96" s="598">
        <v>0.18331432457816144</v>
      </c>
      <c r="K96" s="590">
        <v>8.0242731191641992E-2</v>
      </c>
      <c r="L96" s="591">
        <v>1380646540.8924284</v>
      </c>
      <c r="M96" s="591">
        <v>65900681.255043745</v>
      </c>
      <c r="N96" s="590">
        <v>5.0124273654848839E-2</v>
      </c>
      <c r="O96" s="585">
        <v>246102647.24143672</v>
      </c>
      <c r="P96" s="585">
        <v>2379303.4026153684</v>
      </c>
      <c r="Q96" s="590">
        <v>9.7623123215839543E-3</v>
      </c>
    </row>
    <row r="97" spans="1:17">
      <c r="A97" s="475"/>
      <c r="B97" s="475"/>
      <c r="C97" s="188" t="s">
        <v>120</v>
      </c>
      <c r="D97" s="585">
        <v>417397619.82335401</v>
      </c>
      <c r="E97" s="585">
        <v>67003681.578713775</v>
      </c>
      <c r="F97" s="586">
        <v>0.19122386053360524</v>
      </c>
      <c r="G97" s="595">
        <v>20.180997321009617</v>
      </c>
      <c r="H97" s="595">
        <v>1.5761157819778724</v>
      </c>
      <c r="I97" s="596">
        <v>2.2505440362941402</v>
      </c>
      <c r="J97" s="596">
        <v>8.4461819847144959E-2</v>
      </c>
      <c r="K97" s="586">
        <v>3.8992896578822801E-2</v>
      </c>
      <c r="L97" s="587">
        <v>939371724.05681813</v>
      </c>
      <c r="M97" s="587">
        <v>180389645.67427623</v>
      </c>
      <c r="N97" s="586">
        <v>0.23767312932961812</v>
      </c>
      <c r="O97" s="585">
        <v>204149397.93460506</v>
      </c>
      <c r="P97" s="585">
        <v>32529103.557748258</v>
      </c>
      <c r="Q97" s="586">
        <v>0.18954112435163639</v>
      </c>
    </row>
    <row r="98" spans="1:17">
      <c r="A98" s="475"/>
      <c r="B98" s="475"/>
      <c r="C98" s="188" t="s">
        <v>154</v>
      </c>
      <c r="D98" s="585">
        <v>271894573.21566647</v>
      </c>
      <c r="E98" s="585">
        <v>25918014.038413435</v>
      </c>
      <c r="F98" s="590">
        <v>0.10536782092206058</v>
      </c>
      <c r="G98" s="597">
        <v>13.145986927248419</v>
      </c>
      <c r="H98" s="597">
        <v>8.5359315373839451E-2</v>
      </c>
      <c r="I98" s="598">
        <v>3.8003182699052998</v>
      </c>
      <c r="J98" s="598">
        <v>0.27156118979791311</v>
      </c>
      <c r="K98" s="590">
        <v>7.6956612096871518E-2</v>
      </c>
      <c r="L98" s="591">
        <v>1033285914.0796014</v>
      </c>
      <c r="M98" s="591">
        <v>165294389.34241617</v>
      </c>
      <c r="N98" s="590">
        <v>0.19043318354112365</v>
      </c>
      <c r="O98" s="585">
        <v>752822497.11984706</v>
      </c>
      <c r="P98" s="585">
        <v>54410212.988037109</v>
      </c>
      <c r="Q98" s="590">
        <v>7.7905578444505685E-2</v>
      </c>
    </row>
    <row r="99" spans="1:17">
      <c r="A99" s="475"/>
      <c r="B99" s="475"/>
      <c r="C99" s="188" t="s">
        <v>155</v>
      </c>
      <c r="D99" s="585">
        <v>652215978.72336435</v>
      </c>
      <c r="E99" s="585">
        <v>108118582.83657384</v>
      </c>
      <c r="F99" s="586">
        <v>0.19871181824047895</v>
      </c>
      <c r="G99" s="595">
        <v>31.534365061560003</v>
      </c>
      <c r="H99" s="595">
        <v>2.6444029609549702</v>
      </c>
      <c r="I99" s="596">
        <v>2.2157843541367002</v>
      </c>
      <c r="J99" s="596">
        <v>7.7150893887358851E-2</v>
      </c>
      <c r="K99" s="586">
        <v>3.6074855893428272E-2</v>
      </c>
      <c r="L99" s="587">
        <v>1445169961.1731856</v>
      </c>
      <c r="M99" s="587">
        <v>281545064.69516301</v>
      </c>
      <c r="N99" s="586">
        <v>0.24195517434125349</v>
      </c>
      <c r="O99" s="585">
        <v>285173643.75133049</v>
      </c>
      <c r="P99" s="585">
        <v>46914800.071146786</v>
      </c>
      <c r="Q99" s="586">
        <v>0.19690685704040772</v>
      </c>
    </row>
    <row r="100" spans="1:17">
      <c r="A100" s="475"/>
      <c r="B100" s="475"/>
      <c r="C100" s="188" t="s">
        <v>156</v>
      </c>
      <c r="D100" s="585">
        <v>1143545301.2406435</v>
      </c>
      <c r="E100" s="585">
        <v>51128011.284502268</v>
      </c>
      <c r="F100" s="590">
        <v>4.6802638290863167E-2</v>
      </c>
      <c r="G100" s="597">
        <v>55.289928750809132</v>
      </c>
      <c r="H100" s="597">
        <v>-2.7141976123414722</v>
      </c>
      <c r="I100" s="598">
        <v>2.5613525289833379</v>
      </c>
      <c r="J100" s="598">
        <v>0.15542638118869112</v>
      </c>
      <c r="K100" s="590">
        <v>6.4601476371650146E-2</v>
      </c>
      <c r="L100" s="591">
        <v>2929022649.339735</v>
      </c>
      <c r="M100" s="591">
        <v>300747327.13128853</v>
      </c>
      <c r="N100" s="590">
        <v>0.11442763419419136</v>
      </c>
      <c r="O100" s="585">
        <v>491725629.53107178</v>
      </c>
      <c r="P100" s="585">
        <v>12737564.527101636</v>
      </c>
      <c r="Q100" s="590">
        <v>2.6592655345172449E-2</v>
      </c>
    </row>
    <row r="101" spans="1:17">
      <c r="A101" s="475"/>
      <c r="B101" s="475" t="s">
        <v>124</v>
      </c>
      <c r="C101" s="188" t="s">
        <v>117</v>
      </c>
      <c r="D101" s="585">
        <v>78969754.20970346</v>
      </c>
      <c r="E101" s="585">
        <v>-3746356.8254888058</v>
      </c>
      <c r="F101" s="586">
        <v>-4.5291742788716054E-2</v>
      </c>
      <c r="G101" s="595">
        <v>8.8072200754967795</v>
      </c>
      <c r="H101" s="595">
        <v>-1.2356571770317579</v>
      </c>
      <c r="I101" s="596">
        <v>3.6862198284826357</v>
      </c>
      <c r="J101" s="596">
        <v>0.27653332563191757</v>
      </c>
      <c r="K101" s="586">
        <v>8.1102273009767273E-2</v>
      </c>
      <c r="L101" s="587">
        <v>291099873.81820899</v>
      </c>
      <c r="M101" s="587">
        <v>9063866.4532125592</v>
      </c>
      <c r="N101" s="586">
        <v>3.2137266932312551E-2</v>
      </c>
      <c r="O101" s="585">
        <v>240267789.92505598</v>
      </c>
      <c r="P101" s="585">
        <v>-10967763.939606369</v>
      </c>
      <c r="Q101" s="586">
        <v>-4.365530185076661E-2</v>
      </c>
    </row>
    <row r="102" spans="1:17">
      <c r="A102" s="475"/>
      <c r="B102" s="475"/>
      <c r="C102" s="188" t="s">
        <v>118</v>
      </c>
      <c r="D102" s="585">
        <v>135324003.80193692</v>
      </c>
      <c r="E102" s="585">
        <v>167660.72106385231</v>
      </c>
      <c r="F102" s="590">
        <v>1.2404946541319907E-3</v>
      </c>
      <c r="G102" s="597">
        <v>15.092212137524605</v>
      </c>
      <c r="H102" s="597">
        <v>-1.317632891146328</v>
      </c>
      <c r="I102" s="598">
        <v>2.7722359018581098</v>
      </c>
      <c r="J102" s="598">
        <v>6.3153629200392025E-2</v>
      </c>
      <c r="K102" s="590">
        <v>2.3311816639084864E-2</v>
      </c>
      <c r="L102" s="591">
        <v>375150061.72291291</v>
      </c>
      <c r="M102" s="591">
        <v>9000408.6452750564</v>
      </c>
      <c r="N102" s="590">
        <v>2.458122947713574E-2</v>
      </c>
      <c r="O102" s="585">
        <v>68276968.903526708</v>
      </c>
      <c r="P102" s="585">
        <v>671160.71778853238</v>
      </c>
      <c r="Q102" s="590">
        <v>9.9275600100009968E-3</v>
      </c>
    </row>
    <row r="103" spans="1:17">
      <c r="A103" s="475"/>
      <c r="B103" s="475"/>
      <c r="C103" s="188" t="s">
        <v>119</v>
      </c>
      <c r="D103" s="585">
        <v>235661137.60737526</v>
      </c>
      <c r="E103" s="585">
        <v>-12925471.575493038</v>
      </c>
      <c r="F103" s="586">
        <v>-5.1995848119013706E-2</v>
      </c>
      <c r="G103" s="595">
        <v>26.282461214689377</v>
      </c>
      <c r="H103" s="595">
        <v>-3.8993833063092218</v>
      </c>
      <c r="I103" s="596">
        <v>2.4882813152431726</v>
      </c>
      <c r="J103" s="596">
        <v>0.18112622905246534</v>
      </c>
      <c r="K103" s="586">
        <v>7.8506308542751174E-2</v>
      </c>
      <c r="L103" s="587">
        <v>586391205.43738198</v>
      </c>
      <c r="M103" s="587">
        <v>12863345.702225804</v>
      </c>
      <c r="N103" s="586">
        <v>2.2428458328364105E-2</v>
      </c>
      <c r="O103" s="585">
        <v>104132483.54064587</v>
      </c>
      <c r="P103" s="585">
        <v>-405163.37593469024</v>
      </c>
      <c r="Q103" s="586">
        <v>-3.875765218419393E-3</v>
      </c>
    </row>
    <row r="104" spans="1:17">
      <c r="A104" s="475"/>
      <c r="B104" s="475"/>
      <c r="C104" s="188" t="s">
        <v>120</v>
      </c>
      <c r="D104" s="585">
        <v>187249304.84174621</v>
      </c>
      <c r="E104" s="585">
        <v>29954854.536880672</v>
      </c>
      <c r="F104" s="590">
        <v>0.19043808906685938</v>
      </c>
      <c r="G104" s="597">
        <v>20.883259081011595</v>
      </c>
      <c r="H104" s="597">
        <v>1.7855423587684207</v>
      </c>
      <c r="I104" s="598">
        <v>2.2355958442410047</v>
      </c>
      <c r="J104" s="598">
        <v>4.004336071232073E-2</v>
      </c>
      <c r="K104" s="590">
        <v>1.8238398313286133E-2</v>
      </c>
      <c r="L104" s="591">
        <v>418613767.74122488</v>
      </c>
      <c r="M104" s="591">
        <v>73265546.729098201</v>
      </c>
      <c r="N104" s="590">
        <v>0.21214977310256805</v>
      </c>
      <c r="O104" s="585">
        <v>91350288.518369049</v>
      </c>
      <c r="P104" s="585">
        <v>14468413.682409227</v>
      </c>
      <c r="Q104" s="590">
        <v>0.18819017763653628</v>
      </c>
    </row>
    <row r="105" spans="1:17">
      <c r="A105" s="475"/>
      <c r="B105" s="475"/>
      <c r="C105" s="188" t="s">
        <v>154</v>
      </c>
      <c r="D105" s="585">
        <v>117452647.81041126</v>
      </c>
      <c r="E105" s="585">
        <v>6763772.0828799903</v>
      </c>
      <c r="F105" s="586">
        <v>6.1106159389761154E-2</v>
      </c>
      <c r="G105" s="595">
        <v>13.099082402728314</v>
      </c>
      <c r="H105" s="595">
        <v>-0.34007447058053053</v>
      </c>
      <c r="I105" s="596">
        <v>3.8779767024269511</v>
      </c>
      <c r="J105" s="596">
        <v>0.34984086598134434</v>
      </c>
      <c r="K105" s="586">
        <v>9.9157425393742435E-2</v>
      </c>
      <c r="L105" s="587">
        <v>455478631.84713274</v>
      </c>
      <c r="M105" s="587">
        <v>64953242.696955383</v>
      </c>
      <c r="N105" s="586">
        <v>0.16632271422429204</v>
      </c>
      <c r="O105" s="585">
        <v>321479581.96897471</v>
      </c>
      <c r="P105" s="585">
        <v>8413962.7577159405</v>
      </c>
      <c r="Q105" s="586">
        <v>2.687603569792869E-2</v>
      </c>
    </row>
    <row r="106" spans="1:17">
      <c r="A106" s="475"/>
      <c r="B106" s="475"/>
      <c r="C106" s="188" t="s">
        <v>155</v>
      </c>
      <c r="D106" s="585">
        <v>292733374.08002353</v>
      </c>
      <c r="E106" s="585">
        <v>47644212.359186828</v>
      </c>
      <c r="F106" s="590">
        <v>0.19439542746265906</v>
      </c>
      <c r="G106" s="597">
        <v>32.647527838559455</v>
      </c>
      <c r="H106" s="597">
        <v>2.8903216995975392</v>
      </c>
      <c r="I106" s="598">
        <v>2.2095911252427181</v>
      </c>
      <c r="J106" s="598">
        <v>3.5281005445387148E-2</v>
      </c>
      <c r="K106" s="590">
        <v>1.6226298688558613E-2</v>
      </c>
      <c r="L106" s="591">
        <v>646821065.42957675</v>
      </c>
      <c r="M106" s="591">
        <v>113921220.84731692</v>
      </c>
      <c r="N106" s="590">
        <v>0.21377604442091697</v>
      </c>
      <c r="O106" s="585">
        <v>128013873.87113079</v>
      </c>
      <c r="P106" s="585">
        <v>20827990.836224347</v>
      </c>
      <c r="Q106" s="590">
        <v>0.19431654847160654</v>
      </c>
    </row>
    <row r="107" spans="1:17">
      <c r="A107" s="475"/>
      <c r="B107" s="475"/>
      <c r="C107" s="188" t="s">
        <v>156</v>
      </c>
      <c r="D107" s="585">
        <v>486229986.94384408</v>
      </c>
      <c r="E107" s="585">
        <v>18661289.935453653</v>
      </c>
      <c r="F107" s="586">
        <v>3.9911332933219822E-2</v>
      </c>
      <c r="G107" s="595">
        <v>54.227527300498615</v>
      </c>
      <c r="H107" s="595">
        <v>-2.5417643455040775</v>
      </c>
      <c r="I107" s="596">
        <v>2.585208656819157</v>
      </c>
      <c r="J107" s="596">
        <v>0.14452429674334999</v>
      </c>
      <c r="K107" s="586">
        <v>5.9214660898986998E-2</v>
      </c>
      <c r="L107" s="587">
        <v>1257005971.4522915</v>
      </c>
      <c r="M107" s="587">
        <v>115818365.40288925</v>
      </c>
      <c r="N107" s="586">
        <v>0.10148932987787414</v>
      </c>
      <c r="O107" s="585">
        <v>207232737.54490739</v>
      </c>
      <c r="P107" s="585">
        <v>5727596.0369169116</v>
      </c>
      <c r="Q107" s="586">
        <v>2.8424068954537269E-2</v>
      </c>
    </row>
    <row r="108" spans="1:17"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  <c r="O108" s="193"/>
      <c r="P108" s="193"/>
      <c r="Q108" s="193"/>
    </row>
  </sheetData>
  <mergeCells count="28">
    <mergeCell ref="A87:A107"/>
    <mergeCell ref="B87:B93"/>
    <mergeCell ref="B94:B100"/>
    <mergeCell ref="B101:B107"/>
    <mergeCell ref="A66:A86"/>
    <mergeCell ref="B66:B72"/>
    <mergeCell ref="B73:B79"/>
    <mergeCell ref="B80:B86"/>
    <mergeCell ref="A24:A44"/>
    <mergeCell ref="B24:B30"/>
    <mergeCell ref="B31:B37"/>
    <mergeCell ref="B38:B44"/>
    <mergeCell ref="A45:A65"/>
    <mergeCell ref="B45:B51"/>
    <mergeCell ref="B52:B58"/>
    <mergeCell ref="B59:B65"/>
    <mergeCell ref="L1:N1"/>
    <mergeCell ref="O1:Q1"/>
    <mergeCell ref="A3:A23"/>
    <mergeCell ref="B3:B9"/>
    <mergeCell ref="B10:B16"/>
    <mergeCell ref="B17:B23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5960F-CC53-4690-AABA-5610C403190C}">
  <dimension ref="A1"/>
  <sheetViews>
    <sheetView zoomScale="130" zoomScaleNormal="130" workbookViewId="0"/>
  </sheetViews>
  <sheetFormatPr defaultRowHeight="14.4"/>
  <sheetData/>
  <sheetProtection algorithmName="SHA-512" hashValue="/APz4vsv9rt+0OIqbkF/LhLTNc8TFROCFKsfciifX8kLWYzog5BLZc1Om8hgRBysfO+KW87d/MsV10YiUxHBqQ==" saltValue="cVrv4kX43F5Qgsrjjdth6w==" spinCount="100000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>
    <tabColor rgb="FF002776"/>
    <pageSetUpPr fitToPage="1"/>
  </sheetPr>
  <dimension ref="B2:M21"/>
  <sheetViews>
    <sheetView showGridLines="0" tabSelected="1" zoomScale="85" zoomScaleNormal="85" workbookViewId="0">
      <selection activeCell="E15" sqref="E15"/>
    </sheetView>
  </sheetViews>
  <sheetFormatPr defaultRowHeight="14.4"/>
  <cols>
    <col min="2" max="2" width="45" bestFit="1" customWidth="1"/>
    <col min="3" max="6" width="27.33203125" customWidth="1"/>
    <col min="8" max="8" width="34.77734375" customWidth="1"/>
  </cols>
  <sheetData>
    <row r="2" spans="2:13" ht="15" thickBot="1"/>
    <row r="3" spans="2:13" ht="24" thickBot="1">
      <c r="B3" s="208"/>
      <c r="G3" s="480" t="s">
        <v>125</v>
      </c>
      <c r="H3" s="481"/>
      <c r="I3" s="481"/>
      <c r="J3" s="482"/>
      <c r="K3" s="55"/>
      <c r="L3" s="55"/>
      <c r="M3" s="55"/>
    </row>
    <row r="5" spans="2:13">
      <c r="H5" t="s">
        <v>485</v>
      </c>
    </row>
    <row r="6" spans="2:13">
      <c r="H6" s="78" t="s">
        <v>486</v>
      </c>
    </row>
    <row r="7" spans="2:13">
      <c r="H7" t="s">
        <v>487</v>
      </c>
    </row>
    <row r="8" spans="2:13">
      <c r="I8" s="56"/>
      <c r="J8" s="56"/>
      <c r="K8" s="56"/>
    </row>
    <row r="9" spans="2:13" ht="15" thickBot="1">
      <c r="H9" s="57" t="s">
        <v>41</v>
      </c>
      <c r="I9" s="22"/>
      <c r="J9" s="22"/>
      <c r="K9" s="22"/>
    </row>
    <row r="10" spans="2:13">
      <c r="H10" s="173" t="s">
        <v>462</v>
      </c>
      <c r="I10" s="22"/>
      <c r="J10" s="22"/>
      <c r="K10" s="22"/>
    </row>
    <row r="11" spans="2:13">
      <c r="H11" s="173" t="s">
        <v>461</v>
      </c>
      <c r="I11" s="22"/>
      <c r="J11" s="22"/>
      <c r="K11" s="22"/>
    </row>
    <row r="12" spans="2:13">
      <c r="H12" s="173" t="s">
        <v>16</v>
      </c>
      <c r="I12" s="22"/>
      <c r="J12" s="22"/>
      <c r="K12" s="22"/>
    </row>
    <row r="13" spans="2:13">
      <c r="H13" s="173" t="s">
        <v>17</v>
      </c>
      <c r="I13" s="22"/>
      <c r="J13" s="22"/>
      <c r="K13" s="22"/>
    </row>
    <row r="14" spans="2:13">
      <c r="H14" s="173" t="s">
        <v>18</v>
      </c>
      <c r="I14" s="22"/>
      <c r="J14" s="22"/>
      <c r="K14" s="22"/>
    </row>
    <row r="15" spans="2:13">
      <c r="H15" s="173" t="s">
        <v>463</v>
      </c>
      <c r="I15" s="22"/>
      <c r="J15" s="22"/>
      <c r="K15" s="22"/>
    </row>
    <row r="16" spans="2:13" hidden="1">
      <c r="H16" s="173" t="s">
        <v>40</v>
      </c>
      <c r="I16" s="22"/>
      <c r="J16" s="22"/>
      <c r="K16" s="22"/>
    </row>
    <row r="17" spans="9:11" hidden="1">
      <c r="I17" s="22"/>
      <c r="J17" s="22"/>
      <c r="K17" s="22"/>
    </row>
    <row r="18" spans="9:11" hidden="1">
      <c r="I18" s="22"/>
      <c r="J18" s="22"/>
      <c r="K18" s="22"/>
    </row>
    <row r="19" spans="9:11">
      <c r="I19" s="22"/>
      <c r="J19" s="22"/>
      <c r="K19" s="22"/>
    </row>
    <row r="20" spans="9:11" hidden="1">
      <c r="I20" s="22"/>
      <c r="J20" s="22"/>
      <c r="K20" s="22"/>
    </row>
    <row r="21" spans="9:11">
      <c r="I21" s="22"/>
      <c r="J21" s="22"/>
      <c r="K21" s="22"/>
    </row>
  </sheetData>
  <mergeCells count="1">
    <mergeCell ref="G3:J3"/>
  </mergeCells>
  <hyperlinks>
    <hyperlink ref="H10" location="'TOTAL U.S. MULO+ with C'!A1" display="TOTAL U.S. MULO+C" xr:uid="{00000000-0004-0000-0D00-000000000000}"/>
    <hyperlink ref="H11" location="'TOTAL U.S. MULO+'!A1" display="TOTAL U.S. MULO" xr:uid="{00000000-0004-0000-0D00-000001000000}"/>
    <hyperlink ref="H12" location="'TOTAL U.S. FOOD'!A1" display="TOTAL U.S. FOOD" xr:uid="{00000000-0004-0000-0D00-000002000000}"/>
    <hyperlink ref="H13" location="'TOTAL U.S. CONVENIENCE'!A1" display="TOTAL U.S. CONVENIENCE" xr:uid="{00000000-0004-0000-0D00-000004000000}"/>
    <hyperlink ref="H14" location="'TOTAL U.S. ALL OTHER OUTLETS'!A1" display="'TOTAL U.S. ALL OTHER OUTLETS'!A1" xr:uid="{00000000-0004-0000-0D00-000005000000}"/>
    <hyperlink ref="H15" location="'CIRCANA REGIONS &amp; MARKETS'!A1" display="IRI STANDARD REGIONS &amp; MARKETS" xr:uid="{00000000-0004-0000-0D00-00000B000000}"/>
    <hyperlink ref="H16" location="'DMI CUSTOM REGIONS &amp; MARKETS'!A1" display="DMI CUSTOM REGIONS &amp; MARKETS" xr:uid="{00000000-0004-0000-0D00-00000C000000}"/>
  </hyperlinks>
  <pageMargins left="0.7" right="0.7" top="0.75" bottom="0.75" header="0.3" footer="0.3"/>
  <pageSetup scale="7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8">
    <tabColor rgb="FFC00000"/>
    <pageSetUpPr fitToPage="1"/>
  </sheetPr>
  <dimension ref="A2:W295"/>
  <sheetViews>
    <sheetView showGridLines="0" zoomScale="80" zoomScaleNormal="80" workbookViewId="0">
      <selection activeCell="B2" sqref="B2:Q2"/>
    </sheetView>
  </sheetViews>
  <sheetFormatPr defaultColWidth="9.21875" defaultRowHeight="14.4"/>
  <cols>
    <col min="1" max="1" width="9.21875" style="1"/>
    <col min="2" max="2" width="21.77734375" style="1" customWidth="1"/>
    <col min="3" max="3" width="41.21875" style="139" customWidth="1"/>
    <col min="4" max="4" width="17.33203125" style="430" bestFit="1" customWidth="1"/>
    <col min="5" max="5" width="13" style="430" customWidth="1"/>
    <col min="6" max="6" width="12.6640625" style="373" bestFit="1" customWidth="1"/>
    <col min="7" max="7" width="9.5546875" style="354" bestFit="1" customWidth="1"/>
    <col min="8" max="8" width="10.5546875" style="354" bestFit="1" customWidth="1"/>
    <col min="9" max="9" width="9.5546875" style="394" bestFit="1" customWidth="1"/>
    <col min="10" max="10" width="10.5546875" style="394" bestFit="1" customWidth="1"/>
    <col min="11" max="11" width="12.6640625" style="373" bestFit="1" customWidth="1"/>
    <col min="12" max="12" width="19.5546875" style="461" bestFit="1" customWidth="1"/>
    <col min="13" max="13" width="18.5546875" style="461" bestFit="1" customWidth="1"/>
    <col min="14" max="14" width="12.6640625" style="373" bestFit="1" customWidth="1"/>
    <col min="15" max="15" width="17.33203125" style="430" bestFit="1" customWidth="1"/>
    <col min="16" max="16" width="15.77734375" style="430" bestFit="1" customWidth="1"/>
    <col min="17" max="17" width="12.6640625" style="373" bestFit="1" customWidth="1"/>
    <col min="18" max="16384" width="9.21875" style="1"/>
  </cols>
  <sheetData>
    <row r="2" spans="2:23" ht="23.4">
      <c r="B2" s="491" t="s">
        <v>125</v>
      </c>
      <c r="C2" s="491"/>
      <c r="D2" s="492"/>
      <c r="E2" s="492"/>
      <c r="F2" s="491"/>
      <c r="G2" s="493"/>
      <c r="H2" s="493"/>
      <c r="I2" s="491"/>
      <c r="J2" s="491"/>
      <c r="K2" s="491"/>
      <c r="L2" s="494"/>
      <c r="M2" s="494"/>
      <c r="N2" s="491"/>
      <c r="O2" s="492"/>
      <c r="P2" s="492"/>
      <c r="Q2" s="491"/>
    </row>
    <row r="3" spans="2:23">
      <c r="B3" s="495" t="s">
        <v>345</v>
      </c>
      <c r="C3" s="495"/>
      <c r="D3" s="496"/>
      <c r="E3" s="496"/>
      <c r="F3" s="495"/>
      <c r="G3" s="497"/>
      <c r="H3" s="497"/>
      <c r="I3" s="495"/>
      <c r="J3" s="495"/>
      <c r="K3" s="495"/>
      <c r="L3" s="498"/>
      <c r="M3" s="498"/>
      <c r="N3" s="495"/>
      <c r="O3" s="496"/>
      <c r="P3" s="496"/>
      <c r="Q3" s="495"/>
    </row>
    <row r="4" spans="2:23" ht="15" thickBot="1">
      <c r="B4" s="499" t="str">
        <f>'HOME PAGE'!H5</f>
        <v>4 WEEKS  ENDING 5-17-2026</v>
      </c>
      <c r="C4" s="499"/>
      <c r="D4" s="500"/>
      <c r="E4" s="500"/>
      <c r="F4" s="499"/>
      <c r="G4" s="501"/>
      <c r="H4" s="501"/>
      <c r="I4" s="499"/>
      <c r="J4" s="499"/>
      <c r="K4" s="499"/>
      <c r="L4" s="502"/>
      <c r="M4" s="502"/>
      <c r="N4" s="499"/>
      <c r="O4" s="500"/>
      <c r="P4" s="500"/>
      <c r="Q4" s="499"/>
    </row>
    <row r="5" spans="2:23">
      <c r="D5" s="503" t="s">
        <v>55</v>
      </c>
      <c r="E5" s="504"/>
      <c r="F5" s="505"/>
      <c r="G5" s="506" t="s">
        <v>20</v>
      </c>
      <c r="H5" s="507"/>
      <c r="I5" s="508" t="s">
        <v>21</v>
      </c>
      <c r="J5" s="509"/>
      <c r="K5" s="505"/>
      <c r="L5" s="510" t="s">
        <v>22</v>
      </c>
      <c r="M5" s="511"/>
      <c r="N5" s="512"/>
      <c r="O5" s="503" t="s">
        <v>23</v>
      </c>
      <c r="P5" s="504"/>
      <c r="Q5" s="505"/>
    </row>
    <row r="6" spans="2:23" s="14" customFormat="1" ht="23.1" customHeight="1" thickBot="1">
      <c r="C6" s="140"/>
      <c r="D6" s="83" t="s">
        <v>19</v>
      </c>
      <c r="E6" s="84" t="s">
        <v>25</v>
      </c>
      <c r="F6" s="366" t="s">
        <v>26</v>
      </c>
      <c r="G6" s="349" t="s">
        <v>19</v>
      </c>
      <c r="H6" s="355" t="s">
        <v>25</v>
      </c>
      <c r="I6" s="375" t="s">
        <v>19</v>
      </c>
      <c r="J6" s="395" t="s">
        <v>25</v>
      </c>
      <c r="K6" s="366" t="s">
        <v>26</v>
      </c>
      <c r="L6" s="443" t="s">
        <v>19</v>
      </c>
      <c r="M6" s="462" t="s">
        <v>25</v>
      </c>
      <c r="N6" s="368" t="s">
        <v>26</v>
      </c>
      <c r="O6" s="432" t="s">
        <v>19</v>
      </c>
      <c r="P6" s="440" t="s">
        <v>25</v>
      </c>
      <c r="Q6" s="366" t="s">
        <v>26</v>
      </c>
    </row>
    <row r="7" spans="2:23" ht="15" thickBot="1">
      <c r="C7" s="212" t="s">
        <v>11</v>
      </c>
      <c r="D7" s="213">
        <f>'Segment Data'!D3</f>
        <v>368294660.12791568</v>
      </c>
      <c r="E7" s="214">
        <f>'Segment Data'!E3</f>
        <v>27259728.379909039</v>
      </c>
      <c r="F7" s="215">
        <f>'Segment Data'!F3</f>
        <v>7.9932364230803965E-2</v>
      </c>
      <c r="G7" s="216">
        <f>'Segment Data'!G3</f>
        <v>99.976698588958286</v>
      </c>
      <c r="H7" s="356">
        <f>'Segment Data'!H3</f>
        <v>7.569158970241574E-3</v>
      </c>
      <c r="I7" s="376">
        <f>'Segment Data'!I3</f>
        <v>3.0046064930867429</v>
      </c>
      <c r="J7" s="396">
        <f>'Segment Data'!J3</f>
        <v>8.1743284838329711E-2</v>
      </c>
      <c r="K7" s="215">
        <f>'Segment Data'!K3</f>
        <v>2.7966852710604981E-2</v>
      </c>
      <c r="L7" s="444">
        <f>'Segment Data'!L3</f>
        <v>1106580527.1895106</v>
      </c>
      <c r="M7" s="463">
        <f>'Segment Data'!M3</f>
        <v>109782072.45575333</v>
      </c>
      <c r="N7" s="215">
        <f>'Segment Data'!N3</f>
        <v>0.11013467359866232</v>
      </c>
      <c r="O7" s="213">
        <f>'Segment Data'!O3</f>
        <v>373181735.09725499</v>
      </c>
      <c r="P7" s="214">
        <f>'Segment Data'!P3</f>
        <v>15288130.151837111</v>
      </c>
      <c r="Q7" s="215">
        <f>'Segment Data'!Q3</f>
        <v>4.2716969346710439E-2</v>
      </c>
    </row>
    <row r="8" spans="2:23">
      <c r="B8" s="483" t="s">
        <v>51</v>
      </c>
      <c r="C8" s="145" t="s">
        <v>133</v>
      </c>
      <c r="D8" s="86">
        <f>'Segment Data'!D4</f>
        <v>4561442.6033451147</v>
      </c>
      <c r="E8" s="85">
        <f>'Segment Data'!E4</f>
        <v>-86268.751226697117</v>
      </c>
      <c r="F8" s="87">
        <f>'Segment Data'!F4</f>
        <v>-1.8561555278564616E-2</v>
      </c>
      <c r="G8" s="102">
        <f>'Segment Data'!G4</f>
        <v>1.2382421513444619</v>
      </c>
      <c r="H8" s="357">
        <f>'Segment Data'!H4</f>
        <v>-0.12416273655638088</v>
      </c>
      <c r="I8" s="377">
        <f>'Segment Data'!I4</f>
        <v>5.4582527249157584</v>
      </c>
      <c r="J8" s="397">
        <f>'Segment Data'!J4</f>
        <v>0.19798033863534226</v>
      </c>
      <c r="K8" s="87">
        <f>'Segment Data'!K4</f>
        <v>3.7636898642683381E-2</v>
      </c>
      <c r="L8" s="445">
        <f>'Segment Data'!L4</f>
        <v>24897506.519255303</v>
      </c>
      <c r="M8" s="464">
        <f>'Segment Data'!M4</f>
        <v>449278.82139925286</v>
      </c>
      <c r="N8" s="87">
        <f>'Segment Data'!N4</f>
        <v>1.8376743989448843E-2</v>
      </c>
      <c r="O8" s="86">
        <f>'Segment Data'!O4</f>
        <v>9157161.0029950999</v>
      </c>
      <c r="P8" s="85">
        <f>'Segment Data'!P4</f>
        <v>-362608.04681918584</v>
      </c>
      <c r="Q8" s="87">
        <f>'Segment Data'!Q4</f>
        <v>-3.809000459168279E-2</v>
      </c>
    </row>
    <row r="9" spans="2:23">
      <c r="B9" s="484"/>
      <c r="C9" s="145" t="s">
        <v>137</v>
      </c>
      <c r="D9" s="86">
        <f>'Segment Data'!D5</f>
        <v>4822395.7683166433</v>
      </c>
      <c r="E9" s="85">
        <f>'Segment Data'!E5</f>
        <v>284154.60591661278</v>
      </c>
      <c r="F9" s="87">
        <f>'Segment Data'!F5</f>
        <v>6.2613377242019194E-2</v>
      </c>
      <c r="G9" s="102">
        <f>'Segment Data'!G5</f>
        <v>1.309080093743985</v>
      </c>
      <c r="H9" s="357">
        <f>'Segment Data'!H5</f>
        <v>-2.1235296011157923E-2</v>
      </c>
      <c r="I9" s="377">
        <f>'Segment Data'!I5</f>
        <v>4.053754998811387</v>
      </c>
      <c r="J9" s="397">
        <f>'Segment Data'!J5</f>
        <v>-7.0892749685317114E-2</v>
      </c>
      <c r="K9" s="87">
        <f>'Segment Data'!K5</f>
        <v>-1.7187588858019485E-2</v>
      </c>
      <c r="L9" s="445">
        <f>'Segment Data'!L5</f>
        <v>19548810.952060472</v>
      </c>
      <c r="M9" s="464">
        <f>'Segment Data'!M5</f>
        <v>830164.75943212211</v>
      </c>
      <c r="N9" s="87">
        <f>'Segment Data'!N5</f>
        <v>4.4349615398951873E-2</v>
      </c>
      <c r="O9" s="86">
        <f>'Segment Data'!O5</f>
        <v>8151929.0696110902</v>
      </c>
      <c r="P9" s="85">
        <f>'Segment Data'!P5</f>
        <v>38530.946140354499</v>
      </c>
      <c r="Q9" s="87">
        <f>'Segment Data'!Q5</f>
        <v>4.7490515754293836E-3</v>
      </c>
    </row>
    <row r="10" spans="2:23">
      <c r="B10" s="484"/>
      <c r="C10" s="145" t="s">
        <v>134</v>
      </c>
      <c r="D10" s="86">
        <f>'Segment Data'!D6</f>
        <v>211241526.9834123</v>
      </c>
      <c r="E10" s="85">
        <f>'Segment Data'!E6</f>
        <v>28903230.622220665</v>
      </c>
      <c r="F10" s="87">
        <f>'Segment Data'!F6</f>
        <v>0.15851431761195475</v>
      </c>
      <c r="G10" s="102">
        <f>'Segment Data'!G6</f>
        <v>57.343298068336921</v>
      </c>
      <c r="H10" s="357">
        <f>'Segment Data'!H6</f>
        <v>3.8936392444002408</v>
      </c>
      <c r="I10" s="377">
        <f>'Segment Data'!I6</f>
        <v>3.2019392285810278</v>
      </c>
      <c r="J10" s="397">
        <f>'Segment Data'!J6</f>
        <v>2.6256770049760902E-2</v>
      </c>
      <c r="K10" s="87">
        <f>'Segment Data'!K6</f>
        <v>8.2680716326734051E-3</v>
      </c>
      <c r="L10" s="445">
        <f>'Segment Data'!L6</f>
        <v>676382531.95354557</v>
      </c>
      <c r="M10" s="464">
        <f>'Segment Data'!M6</f>
        <v>97334002.680833817</v>
      </c>
      <c r="N10" s="87">
        <f>'Segment Data'!N6</f>
        <v>0.16809299697744828</v>
      </c>
      <c r="O10" s="86">
        <f>'Segment Data'!O6</f>
        <v>210799043.48975953</v>
      </c>
      <c r="P10" s="85">
        <f>'Segment Data'!P6</f>
        <v>13415091.242362142</v>
      </c>
      <c r="Q10" s="87">
        <f>'Segment Data'!Q6</f>
        <v>6.796444741134737E-2</v>
      </c>
    </row>
    <row r="11" spans="2:23">
      <c r="B11" s="484"/>
      <c r="C11" s="145" t="s">
        <v>136</v>
      </c>
      <c r="D11" s="86">
        <f>'Segment Data'!D7</f>
        <v>5750101.2810273459</v>
      </c>
      <c r="E11" s="85">
        <f>'Segment Data'!E7</f>
        <v>457366.00625573192</v>
      </c>
      <c r="F11" s="87">
        <f>'Segment Data'!F7</f>
        <v>8.6413920687818196E-2</v>
      </c>
      <c r="G11" s="102">
        <f>'Segment Data'!G7</f>
        <v>1.5609135968183425</v>
      </c>
      <c r="H11" s="357">
        <f>'Segment Data'!H7</f>
        <v>9.4298968633172997E-3</v>
      </c>
      <c r="I11" s="377">
        <f>'Segment Data'!I7</f>
        <v>5.0355786558294309</v>
      </c>
      <c r="J11" s="397">
        <f>'Segment Data'!J7</f>
        <v>0.29048029780849571</v>
      </c>
      <c r="K11" s="87">
        <f>'Segment Data'!K7</f>
        <v>6.1216918152492833E-2</v>
      </c>
      <c r="L11" s="445">
        <f>'Segment Data'!L7</f>
        <v>28955087.279598769</v>
      </c>
      <c r="M11" s="464">
        <f>'Segment Data'!M7</f>
        <v>3840537.8178404979</v>
      </c>
      <c r="N11" s="87">
        <f>'Segment Data'!N7</f>
        <v>0.152920832750293</v>
      </c>
      <c r="O11" s="86">
        <f>'Segment Data'!O7</f>
        <v>11576216.295132048</v>
      </c>
      <c r="P11" s="85">
        <f>'Segment Data'!P7</f>
        <v>887465.0936075747</v>
      </c>
      <c r="Q11" s="87">
        <f>'Segment Data'!Q7</f>
        <v>8.3027949371765788E-2</v>
      </c>
    </row>
    <row r="12" spans="2:23" ht="15" thickBot="1">
      <c r="B12" s="485"/>
      <c r="C12" s="145" t="s">
        <v>135</v>
      </c>
      <c r="D12" s="137">
        <f>'Segment Data'!D8</f>
        <v>141919193.49181172</v>
      </c>
      <c r="E12" s="133">
        <f>'Segment Data'!E8</f>
        <v>-2298754.1032591462</v>
      </c>
      <c r="F12" s="134">
        <f>'Segment Data'!F8</f>
        <v>-1.5939445412948824E-2</v>
      </c>
      <c r="G12" s="135">
        <f>'Segment Data'!G8</f>
        <v>38.525164678713878</v>
      </c>
      <c r="H12" s="358">
        <f>'Segment Data'!H8</f>
        <v>-3.750101949726286</v>
      </c>
      <c r="I12" s="378">
        <f>'Segment Data'!I8</f>
        <v>2.5140827093668383</v>
      </c>
      <c r="J12" s="398">
        <f>'Segment Data'!J8</f>
        <v>9.0885680589075424E-2</v>
      </c>
      <c r="K12" s="134">
        <f>'Segment Data'!K8</f>
        <v>3.750651701439122E-2</v>
      </c>
      <c r="L12" s="446">
        <f>'Segment Data'!L8</f>
        <v>356796590.48505056</v>
      </c>
      <c r="M12" s="465">
        <f>'Segment Data'!M8</f>
        <v>7328088.376247704</v>
      </c>
      <c r="N12" s="134">
        <f>'Segment Data'!N8</f>
        <v>2.0969238520861577E-2</v>
      </c>
      <c r="O12" s="137">
        <f>'Segment Data'!O8</f>
        <v>133497385.23975718</v>
      </c>
      <c r="P12" s="133">
        <f>'Segment Data'!P8</f>
        <v>1309650.916546151</v>
      </c>
      <c r="Q12" s="134">
        <f>'Segment Data'!Q8</f>
        <v>9.9075071015585717E-3</v>
      </c>
    </row>
    <row r="13" spans="2:23">
      <c r="B13" s="489" t="s">
        <v>52</v>
      </c>
      <c r="C13" s="144" t="s">
        <v>64</v>
      </c>
      <c r="D13" s="117">
        <f>'Type Data'!D3</f>
        <v>295621148.90975231</v>
      </c>
      <c r="E13" s="113">
        <f>'Type Data'!E3</f>
        <v>20334150.659172952</v>
      </c>
      <c r="F13" s="114">
        <f>'Type Data'!F3</f>
        <v>7.3865278013107757E-2</v>
      </c>
      <c r="G13" s="115">
        <f>'Type Data'!G3</f>
        <v>80.248859678841868</v>
      </c>
      <c r="H13" s="359">
        <f>'Type Data'!H3</f>
        <v>-0.44727727536303519</v>
      </c>
      <c r="I13" s="379">
        <f>'Type Data'!I3</f>
        <v>2.944731915816035</v>
      </c>
      <c r="J13" s="399">
        <f>'Type Data'!J3</f>
        <v>6.9418085418075481E-2</v>
      </c>
      <c r="K13" s="114">
        <f>'Type Data'!K3</f>
        <v>2.4142785627149308E-2</v>
      </c>
      <c r="L13" s="447">
        <f>'Type Data'!L3</f>
        <v>870525032.18475235</v>
      </c>
      <c r="M13" s="466">
        <f>'Type Data'!M3</f>
        <v>78988518.78612268</v>
      </c>
      <c r="N13" s="114">
        <f>'Type Data'!N3</f>
        <v>9.9791377212617452E-2</v>
      </c>
      <c r="O13" s="117">
        <f>'Type Data'!O3</f>
        <v>294291604.257828</v>
      </c>
      <c r="P13" s="113">
        <f>'Type Data'!P3</f>
        <v>12241500.052658617</v>
      </c>
      <c r="Q13" s="114">
        <f>'Type Data'!Q3</f>
        <v>4.3401863251055155E-2</v>
      </c>
    </row>
    <row r="14" spans="2:23">
      <c r="B14" s="487"/>
      <c r="C14" s="145" t="s">
        <v>65</v>
      </c>
      <c r="D14" s="86">
        <f>'Type Data'!D4</f>
        <v>52849335.372150496</v>
      </c>
      <c r="E14" s="85">
        <f>'Type Data'!E4</f>
        <v>7656584.3983733654</v>
      </c>
      <c r="F14" s="87">
        <f>'Type Data'!F4</f>
        <v>0.16942063126044396</v>
      </c>
      <c r="G14" s="102">
        <f>'Type Data'!G4</f>
        <v>14.346398808207354</v>
      </c>
      <c r="H14" s="357">
        <f>'Type Data'!H4</f>
        <v>1.0988410045597181</v>
      </c>
      <c r="I14" s="377">
        <f>'Type Data'!I4</f>
        <v>3.270748744878869</v>
      </c>
      <c r="J14" s="397">
        <f>'Type Data'!J4</f>
        <v>0.20520103090093711</v>
      </c>
      <c r="K14" s="87">
        <f>'Type Data'!K4</f>
        <v>6.693780363139841E-2</v>
      </c>
      <c r="L14" s="445">
        <f>'Type Data'!L4</f>
        <v>172856897.33614364</v>
      </c>
      <c r="M14" s="464">
        <f>'Type Data'!M4</f>
        <v>34316362.900107205</v>
      </c>
      <c r="N14" s="87">
        <f>'Type Data'!N4</f>
        <v>0.24769907983826148</v>
      </c>
      <c r="O14" s="86">
        <f>'Type Data'!O4</f>
        <v>43781008.603087798</v>
      </c>
      <c r="P14" s="85">
        <f>'Type Data'!P4</f>
        <v>5436696.2542622983</v>
      </c>
      <c r="Q14" s="87">
        <f>'Type Data'!Q4</f>
        <v>0.1417862499346354</v>
      </c>
      <c r="S14" s="442"/>
    </row>
    <row r="15" spans="2:23">
      <c r="B15" s="487"/>
      <c r="C15" s="145" t="s">
        <v>66</v>
      </c>
      <c r="D15" s="86">
        <f>'Type Data'!D5</f>
        <v>18705755.29426631</v>
      </c>
      <c r="E15" s="85">
        <f>'Type Data'!E5</f>
        <v>-789626.94848388806</v>
      </c>
      <c r="F15" s="87">
        <f>'Type Data'!F5</f>
        <v>-4.0503281169443538E-2</v>
      </c>
      <c r="G15" s="102">
        <f>'Type Data'!G5</f>
        <v>5.0778353894247035</v>
      </c>
      <c r="H15" s="357">
        <f>'Type Data'!H5</f>
        <v>-0.63693517886614082</v>
      </c>
      <c r="I15" s="377">
        <f>'Type Data'!I5</f>
        <v>3.2006886048913863</v>
      </c>
      <c r="J15" s="397">
        <f>'Type Data'!J5</f>
        <v>-5.791151363595004E-2</v>
      </c>
      <c r="K15" s="87">
        <f>'Type Data'!K5</f>
        <v>-1.77718994443915E-2</v>
      </c>
      <c r="L15" s="445">
        <f>'Type Data'!L5</f>
        <v>59871297.8162449</v>
      </c>
      <c r="M15" s="464">
        <f>'Type Data'!M5</f>
        <v>-3656357.0707166195</v>
      </c>
      <c r="N15" s="87">
        <f>'Type Data'!N5</f>
        <v>-5.7555360373723698E-2</v>
      </c>
      <c r="O15" s="86">
        <f>'Type Data'!O5</f>
        <v>30862388.996462349</v>
      </c>
      <c r="P15" s="85">
        <f>'Type Data'!P5</f>
        <v>-2607246.0641943552</v>
      </c>
      <c r="Q15" s="87">
        <f>'Type Data'!Q5</f>
        <v>-7.789884949355641E-2</v>
      </c>
    </row>
    <row r="16" spans="2:23" ht="15" thickBot="1">
      <c r="B16" s="490"/>
      <c r="C16" s="146" t="s">
        <v>67</v>
      </c>
      <c r="D16" s="137">
        <f>'Type Data'!D6</f>
        <v>1056279.7631334364</v>
      </c>
      <c r="E16" s="133">
        <f>'Type Data'!E6</f>
        <v>53883.044556949055</v>
      </c>
      <c r="F16" s="134">
        <f>'Type Data'!F6</f>
        <v>5.3754210841261384E-2</v>
      </c>
      <c r="G16" s="135">
        <f>'Type Data'!G6</f>
        <v>0.2867360701557003</v>
      </c>
      <c r="H16" s="358">
        <f>'Type Data'!H6</f>
        <v>-7.1010649023974803E-3</v>
      </c>
      <c r="I16" s="378">
        <f>'Type Data'!I6</f>
        <v>3.0781252247841535</v>
      </c>
      <c r="J16" s="398">
        <f>'Type Data'!J6</f>
        <v>-3.6808398814978549E-2</v>
      </c>
      <c r="K16" s="134">
        <f>'Type Data'!K6</f>
        <v>-1.1816752221014745E-2</v>
      </c>
      <c r="L16" s="446">
        <f>'Type Data'!L6</f>
        <v>3251361.3833300616</v>
      </c>
      <c r="M16" s="465">
        <f>'Type Data'!M6</f>
        <v>128962.1404507244</v>
      </c>
      <c r="N16" s="134">
        <f>'Type Data'!N6</f>
        <v>4.1302258429899333E-2</v>
      </c>
      <c r="O16" s="137">
        <f>'Type Data'!O6</f>
        <v>4225119.0525337458</v>
      </c>
      <c r="P16" s="133">
        <f>'Type Data'!P6</f>
        <v>215532.17822779622</v>
      </c>
      <c r="Q16" s="134">
        <f>'Type Data'!Q6</f>
        <v>5.3754210841261384E-2</v>
      </c>
      <c r="W16" s="345"/>
    </row>
    <row r="17" spans="2:17" ht="15" customHeight="1" thickBot="1">
      <c r="B17" s="101" t="s">
        <v>68</v>
      </c>
      <c r="C17" s="147" t="s">
        <v>69</v>
      </c>
      <c r="D17" s="132">
        <f>Granola!D3</f>
        <v>116401.91143868862</v>
      </c>
      <c r="E17" s="128">
        <f>Granola!E3</f>
        <v>-7449.317141040563</v>
      </c>
      <c r="F17" s="129">
        <f>Granola!F3</f>
        <v>-6.0147301132705902E-2</v>
      </c>
      <c r="G17" s="130">
        <f>Granola!G3</f>
        <v>3.1598282774565542E-2</v>
      </c>
      <c r="H17" s="360">
        <f>Granola!H3</f>
        <v>-4.7067943519577757E-3</v>
      </c>
      <c r="I17" s="380">
        <f>Granola!I3</f>
        <v>6.8155837649839368</v>
      </c>
      <c r="J17" s="400">
        <f>Granola!J3</f>
        <v>1.7940735430825816</v>
      </c>
      <c r="K17" s="129">
        <f>Granola!K3</f>
        <v>0.35727768416316591</v>
      </c>
      <c r="L17" s="448">
        <f>Granola!L3</f>
        <v>793346.9778146242</v>
      </c>
      <c r="M17" s="467">
        <f>Granola!M3</f>
        <v>171426.76750647288</v>
      </c>
      <c r="N17" s="129">
        <f>Granola!N3</f>
        <v>0.27564109457310243</v>
      </c>
      <c r="O17" s="132">
        <f>Granola!O3</f>
        <v>304881.00715944334</v>
      </c>
      <c r="P17" s="128">
        <f>Granola!P3</f>
        <v>-84907.245041131333</v>
      </c>
      <c r="Q17" s="129">
        <f>Granola!Q3</f>
        <v>-0.21782915355140134</v>
      </c>
    </row>
    <row r="18" spans="2:17">
      <c r="B18" s="486" t="s">
        <v>70</v>
      </c>
      <c r="C18" s="148" t="s">
        <v>14</v>
      </c>
      <c r="D18" s="123">
        <f>'NB vs PL'!D3</f>
        <v>295622910.93136156</v>
      </c>
      <c r="E18" s="118">
        <f>'NB vs PL'!E3</f>
        <v>20990763.185364902</v>
      </c>
      <c r="F18" s="120">
        <f>'NB vs PL'!F3</f>
        <v>7.6432287179936997E-2</v>
      </c>
      <c r="G18" s="121">
        <f>'NB vs PL'!G3</f>
        <v>80.249337994501587</v>
      </c>
      <c r="H18" s="361">
        <f>'NB vs PL'!H3</f>
        <v>-0.25483963602242454</v>
      </c>
      <c r="I18" s="381">
        <f>'NB vs PL'!I3</f>
        <v>3.2905580758531157</v>
      </c>
      <c r="J18" s="401">
        <f>'NB vs PL'!J3</f>
        <v>0.11619400351079934</v>
      </c>
      <c r="K18" s="120">
        <f>'NB vs PL'!K3</f>
        <v>3.6603868007194743E-2</v>
      </c>
      <c r="L18" s="449">
        <f>'NB vs PL'!L3</f>
        <v>972764356.97239804</v>
      </c>
      <c r="M18" s="468">
        <f>'NB vs PL'!M3</f>
        <v>100981934.05729938</v>
      </c>
      <c r="N18" s="120">
        <f>'NB vs PL'!N3</f>
        <v>0.11583387253855407</v>
      </c>
      <c r="O18" s="123">
        <f>'NB vs PL'!O3</f>
        <v>322708023.65439433</v>
      </c>
      <c r="P18" s="118">
        <f>'NB vs PL'!P3</f>
        <v>13771110.952288985</v>
      </c>
      <c r="Q18" s="120">
        <f>'NB vs PL'!Q3</f>
        <v>4.4575802974919601E-2</v>
      </c>
    </row>
    <row r="19" spans="2:17" ht="15" thickBot="1">
      <c r="B19" s="488"/>
      <c r="C19" s="149" t="s">
        <v>13</v>
      </c>
      <c r="D19" s="127">
        <f>'NB vs PL'!D4</f>
        <v>72757587.050584987</v>
      </c>
      <c r="E19" s="119">
        <f>'NB vs PL'!E4</f>
        <v>6249491.1108092889</v>
      </c>
      <c r="F19" s="124">
        <f>'NB vs PL'!F4</f>
        <v>9.3965870207264962E-2</v>
      </c>
      <c r="G19" s="125">
        <f>'NB vs PL'!G4</f>
        <v>19.750662005498018</v>
      </c>
      <c r="H19" s="362">
        <f>'NB vs PL'!H4</f>
        <v>0.25483963602203374</v>
      </c>
      <c r="I19" s="382">
        <f>'NB vs PL'!I4</f>
        <v>1.8388474221334954</v>
      </c>
      <c r="J19" s="402">
        <f>'NB vs PL'!J4</f>
        <v>-4.9268840397638458E-2</v>
      </c>
      <c r="K19" s="124">
        <f>'NB vs PL'!K4</f>
        <v>-2.6094177236517524E-2</v>
      </c>
      <c r="L19" s="450">
        <f>'NB vs PL'!L4</f>
        <v>133790101.38862158</v>
      </c>
      <c r="M19" s="469">
        <f>'NB vs PL'!M4</f>
        <v>8215083.854750216</v>
      </c>
      <c r="N19" s="124">
        <f>'NB vs PL'!N4</f>
        <v>6.5419730899375431E-2</v>
      </c>
      <c r="O19" s="127">
        <f>'NB vs PL'!O4</f>
        <v>50291920.397446319</v>
      </c>
      <c r="P19" s="119">
        <f>'NB vs PL'!P4</f>
        <v>1229541.6064886898</v>
      </c>
      <c r="Q19" s="124">
        <f>'NB vs PL'!Q4</f>
        <v>2.5060782554540521E-2</v>
      </c>
    </row>
    <row r="20" spans="2:17">
      <c r="B20" s="489" t="s">
        <v>53</v>
      </c>
      <c r="C20" s="144" t="s">
        <v>60</v>
      </c>
      <c r="D20" s="117">
        <f>Package!D3</f>
        <v>168259472.8962065</v>
      </c>
      <c r="E20" s="113">
        <f>Package!E3</f>
        <v>710491.04719173908</v>
      </c>
      <c r="F20" s="114">
        <f>Package!F3</f>
        <v>4.2404975509310562E-3</v>
      </c>
      <c r="G20" s="115">
        <f>Package!G3</f>
        <v>45.675456170443596</v>
      </c>
      <c r="H20" s="359">
        <f>Package!H3</f>
        <v>-3.4389432445212904</v>
      </c>
      <c r="I20" s="379">
        <f>Package!I3</f>
        <v>3.1966978825726553</v>
      </c>
      <c r="J20" s="399">
        <f>Package!J3</f>
        <v>9.7353292669024594E-2</v>
      </c>
      <c r="K20" s="114">
        <f>Package!K3</f>
        <v>3.1410928938382952E-2</v>
      </c>
      <c r="L20" s="447">
        <f>Package!L3</f>
        <v>537874700.73009443</v>
      </c>
      <c r="M20" s="466">
        <f>Package!M3</f>
        <v>18582670.292488933</v>
      </c>
      <c r="N20" s="114">
        <f>Package!N3</f>
        <v>3.5784624456549785E-2</v>
      </c>
      <c r="O20" s="117">
        <f>Package!O3</f>
        <v>248758319.65158752</v>
      </c>
      <c r="P20" s="113">
        <f>Package!P3</f>
        <v>156781.62896960974</v>
      </c>
      <c r="Q20" s="114">
        <f>Package!Q3</f>
        <v>6.3065430011678225E-4</v>
      </c>
    </row>
    <row r="21" spans="2:17">
      <c r="B21" s="487"/>
      <c r="C21" s="145" t="s">
        <v>61</v>
      </c>
      <c r="D21" s="86">
        <f>Package!D4</f>
        <v>129547292.06346388</v>
      </c>
      <c r="E21" s="85">
        <f>Package!E4</f>
        <v>18513815.110798046</v>
      </c>
      <c r="F21" s="87">
        <f>Package!F4</f>
        <v>0.16674083905965212</v>
      </c>
      <c r="G21" s="102">
        <f>Package!G4</f>
        <v>35.166707459582234</v>
      </c>
      <c r="H21" s="357">
        <f>Package!H4</f>
        <v>2.618956495629746</v>
      </c>
      <c r="I21" s="377">
        <f>Package!I4</f>
        <v>2.5256987595084173</v>
      </c>
      <c r="J21" s="397">
        <f>Package!J4</f>
        <v>4.2283950499891088E-2</v>
      </c>
      <c r="K21" s="87">
        <f>Package!K4</f>
        <v>1.7026535537481333E-2</v>
      </c>
      <c r="L21" s="445">
        <f>Package!L4</f>
        <v>327197434.86236537</v>
      </c>
      <c r="M21" s="464">
        <f>Package!M4</f>
        <v>51455253.902408123</v>
      </c>
      <c r="N21" s="87">
        <f>Package!N4</f>
        <v>0.18660639341893201</v>
      </c>
      <c r="O21" s="86">
        <f>Package!O4</f>
        <v>62992145.605225302</v>
      </c>
      <c r="P21" s="85">
        <f>Package!P4</f>
        <v>8629331.7204726487</v>
      </c>
      <c r="Q21" s="87">
        <f>Package!Q4</f>
        <v>0.15873592817999715</v>
      </c>
    </row>
    <row r="22" spans="2:17">
      <c r="B22" s="487"/>
      <c r="C22" s="145" t="s">
        <v>62</v>
      </c>
      <c r="D22" s="86">
        <f>Package!D5</f>
        <v>10126186.467652759</v>
      </c>
      <c r="E22" s="85">
        <f>Package!E5</f>
        <v>-782770.67270619795</v>
      </c>
      <c r="F22" s="87">
        <f>Package!F5</f>
        <v>-7.1754858199070806E-2</v>
      </c>
      <c r="G22" s="102">
        <f>Package!G5</f>
        <v>2.7488389106170814</v>
      </c>
      <c r="H22" s="357">
        <f>Package!H5</f>
        <v>-0.44895359327973328</v>
      </c>
      <c r="I22" s="377">
        <f>Package!I5</f>
        <v>2.5197449551508111</v>
      </c>
      <c r="J22" s="397">
        <f>Package!J5</f>
        <v>5.5118860882127585E-2</v>
      </c>
      <c r="K22" s="87">
        <f>Package!K5</f>
        <v>2.2363984951024686E-2</v>
      </c>
      <c r="L22" s="445">
        <f>Package!L5</f>
        <v>25515407.266784452</v>
      </c>
      <c r="M22" s="464">
        <f>Package!M5</f>
        <v>-1371093.1626029089</v>
      </c>
      <c r="N22" s="87">
        <f>Package!N5</f>
        <v>-5.0995597816972972E-2</v>
      </c>
      <c r="O22" s="86">
        <f>Package!O5</f>
        <v>6249152.2903788509</v>
      </c>
      <c r="P22" s="85">
        <f>Package!P5</f>
        <v>-385448.25505141169</v>
      </c>
      <c r="Q22" s="87">
        <f>Package!Q5</f>
        <v>-5.8096678528279787E-2</v>
      </c>
    </row>
    <row r="23" spans="2:17" ht="15" thickBot="1">
      <c r="B23" s="490"/>
      <c r="C23" s="146" t="s">
        <v>63</v>
      </c>
      <c r="D23" s="137">
        <f>Package!D6</f>
        <v>52865614.511250958</v>
      </c>
      <c r="E23" s="133">
        <f>Package!E6</f>
        <v>7674389.9167969152</v>
      </c>
      <c r="F23" s="134">
        <f>Package!F6</f>
        <v>0.16982035750672558</v>
      </c>
      <c r="G23" s="135">
        <f>Package!G6</f>
        <v>14.350817918119425</v>
      </c>
      <c r="H23" s="358">
        <f>Package!H6</f>
        <v>1.1037075490243851</v>
      </c>
      <c r="I23" s="378">
        <f>Package!I6</f>
        <v>3.2702253263673464</v>
      </c>
      <c r="J23" s="398">
        <f>Package!J6</f>
        <v>0.20490446320953648</v>
      </c>
      <c r="K23" s="134">
        <f>Package!K6</f>
        <v>6.6846008087534922E-2</v>
      </c>
      <c r="L23" s="446">
        <f>Package!L6</f>
        <v>172882471.46866599</v>
      </c>
      <c r="M23" s="465">
        <f>Package!M6</f>
        <v>34356867.887635678</v>
      </c>
      <c r="N23" s="134">
        <f>Package!N6</f>
        <v>0.2480181785855832</v>
      </c>
      <c r="O23" s="137">
        <f>Package!O6</f>
        <v>43786507.103584424</v>
      </c>
      <c r="P23" s="133">
        <f>Package!P6</f>
        <v>5445578.5721809566</v>
      </c>
      <c r="Q23" s="134">
        <f>Package!Q6</f>
        <v>0.14203043016344033</v>
      </c>
    </row>
    <row r="24" spans="2:17">
      <c r="B24" s="486" t="s">
        <v>71</v>
      </c>
      <c r="C24" s="150" t="s">
        <v>72</v>
      </c>
      <c r="D24" s="117">
        <f>Flavor!D3</f>
        <v>28663918.442000102</v>
      </c>
      <c r="E24" s="113">
        <f>Flavor!E3</f>
        <v>-207453.29276648536</v>
      </c>
      <c r="F24" s="114">
        <f>Flavor!F3</f>
        <v>-7.1854324994427747E-3</v>
      </c>
      <c r="G24" s="115">
        <f>Flavor!G3</f>
        <v>7.781062949593152</v>
      </c>
      <c r="H24" s="359">
        <f>Flavor!H3</f>
        <v>-0.68213430407366982</v>
      </c>
      <c r="I24" s="379">
        <f>Flavor!I3</f>
        <v>3.0209293783622297</v>
      </c>
      <c r="J24" s="399">
        <f>Flavor!J3</f>
        <v>1.0640791915033088E-2</v>
      </c>
      <c r="K24" s="114">
        <f>Flavor!K3</f>
        <v>3.5348079127495097E-3</v>
      </c>
      <c r="L24" s="447">
        <f>Flavor!L3</f>
        <v>86591673.320417017</v>
      </c>
      <c r="M24" s="466">
        <f>Flavor!M3</f>
        <v>-319487.48782503605</v>
      </c>
      <c r="N24" s="114">
        <f>Flavor!N3</f>
        <v>-3.6760237103488102E-3</v>
      </c>
      <c r="O24" s="117">
        <f>Flavor!O3</f>
        <v>33973721.677912541</v>
      </c>
      <c r="P24" s="113">
        <f>Flavor!P3</f>
        <v>-779082.24138972163</v>
      </c>
      <c r="Q24" s="114">
        <f>Flavor!Q3</f>
        <v>-2.2417823989074069E-2</v>
      </c>
    </row>
    <row r="25" spans="2:17">
      <c r="B25" s="487"/>
      <c r="C25" s="145" t="s">
        <v>73</v>
      </c>
      <c r="D25" s="86">
        <f>Flavor!D4</f>
        <v>58572321.644191578</v>
      </c>
      <c r="E25" s="85">
        <f>Flavor!E4</f>
        <v>6754572.5159872398</v>
      </c>
      <c r="F25" s="87">
        <f>Flavor!F4</f>
        <v>0.13035248789513193</v>
      </c>
      <c r="G25" s="102">
        <f>Flavor!G4</f>
        <v>15.899951806640384</v>
      </c>
      <c r="H25" s="357">
        <f>Flavor!H4</f>
        <v>0.71037799138152735</v>
      </c>
      <c r="I25" s="377">
        <f>Flavor!I4</f>
        <v>2.7890495874504708</v>
      </c>
      <c r="J25" s="397">
        <f>Flavor!J4</f>
        <v>0.13420112006237428</v>
      </c>
      <c r="K25" s="87">
        <f>Flavor!K4</f>
        <v>5.0549446309605971E-2</v>
      </c>
      <c r="L25" s="445">
        <f>Flavor!L4</f>
        <v>163361109.5177488</v>
      </c>
      <c r="M25" s="464">
        <f>Flavor!M4</f>
        <v>25792837.661234647</v>
      </c>
      <c r="N25" s="87">
        <f>Flavor!N4</f>
        <v>0.1874911802929165</v>
      </c>
      <c r="O25" s="86">
        <f>Flavor!O4</f>
        <v>45778609.746251591</v>
      </c>
      <c r="P25" s="85">
        <f>Flavor!P4</f>
        <v>2605080.9036307782</v>
      </c>
      <c r="Q25" s="87">
        <f>Flavor!Q4</f>
        <v>6.0339772389859596E-2</v>
      </c>
    </row>
    <row r="26" spans="2:17">
      <c r="B26" s="487"/>
      <c r="C26" s="145" t="s">
        <v>74</v>
      </c>
      <c r="D26" s="86">
        <f>Flavor!D5</f>
        <v>60930333.946340375</v>
      </c>
      <c r="E26" s="85">
        <f>Flavor!E5</f>
        <v>6510592.0146284625</v>
      </c>
      <c r="F26" s="87">
        <f>Flavor!F5</f>
        <v>0.11963658377502444</v>
      </c>
      <c r="G26" s="102">
        <f>Flavor!G5</f>
        <v>16.54005417771225</v>
      </c>
      <c r="H26" s="357">
        <f>Flavor!H5</f>
        <v>0.58774631050017412</v>
      </c>
      <c r="I26" s="377">
        <f>Flavor!I5</f>
        <v>3.0209050179328045</v>
      </c>
      <c r="J26" s="397">
        <f>Flavor!J5</f>
        <v>6.6553776578308188E-2</v>
      </c>
      <c r="K26" s="87">
        <f>Flavor!K5</f>
        <v>2.252737441868792E-2</v>
      </c>
      <c r="L26" s="445">
        <f>Flavor!L5</f>
        <v>184064751.56282115</v>
      </c>
      <c r="M26" s="464">
        <f>Flavor!M5</f>
        <v>23289719.432676733</v>
      </c>
      <c r="N26" s="87">
        <f>Flavor!N5</f>
        <v>0.14485905631058518</v>
      </c>
      <c r="O26" s="86">
        <f>Flavor!O5</f>
        <v>51352469.321087949</v>
      </c>
      <c r="P26" s="85">
        <f>Flavor!P5</f>
        <v>3285868.1462512314</v>
      </c>
      <c r="Q26" s="87">
        <f>Flavor!Q5</f>
        <v>6.8360734188366371E-2</v>
      </c>
    </row>
    <row r="27" spans="2:17">
      <c r="B27" s="487"/>
      <c r="C27" s="145" t="s">
        <v>75</v>
      </c>
      <c r="D27" s="86">
        <f>Flavor!D6</f>
        <v>13715227.758184787</v>
      </c>
      <c r="E27" s="85">
        <f>Flavor!E6</f>
        <v>-1312863.498973446</v>
      </c>
      <c r="F27" s="87">
        <f>Flavor!F6</f>
        <v>-8.7360628605984689E-2</v>
      </c>
      <c r="G27" s="102">
        <f>Flavor!G6</f>
        <v>3.7231145061476312</v>
      </c>
      <c r="H27" s="357">
        <f>Flavor!H6</f>
        <v>-0.68213862224045663</v>
      </c>
      <c r="I27" s="377">
        <f>Flavor!I6</f>
        <v>3.3318185726449054</v>
      </c>
      <c r="J27" s="397">
        <f>Flavor!J6</f>
        <v>0.20882146387355327</v>
      </c>
      <c r="K27" s="87">
        <f>Flavor!K6</f>
        <v>6.6865724366843141E-2</v>
      </c>
      <c r="L27" s="445">
        <f>Flavor!L6</f>
        <v>45696650.572775021</v>
      </c>
      <c r="M27" s="464">
        <f>Flavor!M6</f>
        <v>-1236034.9736821726</v>
      </c>
      <c r="N27" s="87">
        <f>Flavor!N6</f>
        <v>-2.6336335952023466E-2</v>
      </c>
      <c r="O27" s="86">
        <f>Flavor!O6</f>
        <v>19798367.340615533</v>
      </c>
      <c r="P27" s="85">
        <f>Flavor!P6</f>
        <v>-1158229.3191594817</v>
      </c>
      <c r="Q27" s="87">
        <f>Flavor!Q6</f>
        <v>-5.5268006440312725E-2</v>
      </c>
    </row>
    <row r="28" spans="2:17">
      <c r="B28" s="487"/>
      <c r="C28" s="145" t="s">
        <v>76</v>
      </c>
      <c r="D28" s="86">
        <f>Flavor!D7</f>
        <v>78300429.366065755</v>
      </c>
      <c r="E28" s="85">
        <f>Flavor!E7</f>
        <v>11896179.648662791</v>
      </c>
      <c r="F28" s="87">
        <f>Flavor!F7</f>
        <v>0.17914786627797838</v>
      </c>
      <c r="G28" s="102">
        <f>Flavor!G7</f>
        <v>21.255313404213592</v>
      </c>
      <c r="H28" s="357">
        <f>Flavor!H7</f>
        <v>1.7899319528921893</v>
      </c>
      <c r="I28" s="377">
        <f>Flavor!I7</f>
        <v>2.6945802920674184</v>
      </c>
      <c r="J28" s="397">
        <f>Flavor!J7</f>
        <v>2.9122680165820647E-2</v>
      </c>
      <c r="K28" s="87">
        <f>Flavor!K7</f>
        <v>1.0925958843158593E-2</v>
      </c>
      <c r="L28" s="445">
        <f>Flavor!L7</f>
        <v>210986793.83021775</v>
      </c>
      <c r="M28" s="464">
        <f>Flavor!M7</f>
        <v>33989080.958351493</v>
      </c>
      <c r="N28" s="87">
        <f>Flavor!N7</f>
        <v>0.19203118733492996</v>
      </c>
      <c r="O28" s="86">
        <f>Flavor!O7</f>
        <v>47020346.107334726</v>
      </c>
      <c r="P28" s="85">
        <f>Flavor!P7</f>
        <v>6234772.2224051878</v>
      </c>
      <c r="Q28" s="87">
        <f>Flavor!Q7</f>
        <v>0.152867095605806</v>
      </c>
    </row>
    <row r="29" spans="2:17">
      <c r="B29" s="487"/>
      <c r="C29" s="145" t="s">
        <v>77</v>
      </c>
      <c r="D29" s="86">
        <f>Flavor!D8</f>
        <v>11663915.28087775</v>
      </c>
      <c r="E29" s="85">
        <f>Flavor!E8</f>
        <v>-369632.45447447337</v>
      </c>
      <c r="F29" s="87">
        <f>Flavor!F8</f>
        <v>-3.07168311958879E-2</v>
      </c>
      <c r="G29" s="102">
        <f>Flavor!G8</f>
        <v>3.1662683949814645</v>
      </c>
      <c r="H29" s="357">
        <f>Flavor!H8</f>
        <v>-0.36118049387975182</v>
      </c>
      <c r="I29" s="377">
        <f>Flavor!I8</f>
        <v>3.0776338764626403</v>
      </c>
      <c r="J29" s="397">
        <f>Flavor!J8</f>
        <v>2.1017695498223965E-2</v>
      </c>
      <c r="K29" s="87">
        <f>Flavor!K8</f>
        <v>6.8761317266836271E-3</v>
      </c>
      <c r="L29" s="445">
        <f>Flavor!L8</f>
        <v>35897260.800619617</v>
      </c>
      <c r="M29" s="464">
        <f>Flavor!M8</f>
        <v>-884675.92166569829</v>
      </c>
      <c r="N29" s="87">
        <f>Flavor!N8</f>
        <v>-2.4051912446733503E-2</v>
      </c>
      <c r="O29" s="86">
        <f>Flavor!O8</f>
        <v>21485809.394920435</v>
      </c>
      <c r="P29" s="85">
        <f>Flavor!P8</f>
        <v>-722303.33921298757</v>
      </c>
      <c r="Q29" s="87">
        <f>Flavor!Q8</f>
        <v>-3.2524300820160279E-2</v>
      </c>
    </row>
    <row r="30" spans="2:17">
      <c r="B30" s="487"/>
      <c r="C30" s="145" t="s">
        <v>78</v>
      </c>
      <c r="D30" s="86">
        <f>Flavor!D9</f>
        <v>1696898.6969255109</v>
      </c>
      <c r="E30" s="85">
        <f>Flavor!E9</f>
        <v>362977.39834404364</v>
      </c>
      <c r="F30" s="87">
        <f>Flavor!F9</f>
        <v>0.2721130539935489</v>
      </c>
      <c r="G30" s="102">
        <f>Flavor!G9</f>
        <v>0.46063749471576676</v>
      </c>
      <c r="H30" s="357">
        <f>Flavor!H9</f>
        <v>6.9619043134265479E-2</v>
      </c>
      <c r="I30" s="377">
        <f>Flavor!I9</f>
        <v>4.1689810436470989</v>
      </c>
      <c r="J30" s="397">
        <f>Flavor!J9</f>
        <v>0.38120643684211863</v>
      </c>
      <c r="K30" s="87">
        <f>Flavor!K9</f>
        <v>0.10064126734395885</v>
      </c>
      <c r="L30" s="445">
        <f>Flavor!L9</f>
        <v>7074338.5004719188</v>
      </c>
      <c r="M30" s="464">
        <f>Flavor!M9</f>
        <v>2021745.2782287132</v>
      </c>
      <c r="N30" s="87">
        <f>Flavor!N9</f>
        <v>0.40014012395225368</v>
      </c>
      <c r="O30" s="86">
        <f>Flavor!O9</f>
        <v>3046981.9037501998</v>
      </c>
      <c r="P30" s="85">
        <f>Flavor!P9</f>
        <v>520283.24561547255</v>
      </c>
      <c r="Q30" s="87">
        <f>Flavor!Q9</f>
        <v>0.20591424463713404</v>
      </c>
    </row>
    <row r="31" spans="2:17">
      <c r="B31" s="487"/>
      <c r="C31" s="145" t="s">
        <v>79</v>
      </c>
      <c r="D31" s="86">
        <f>Flavor!D10</f>
        <v>7357889.8008790854</v>
      </c>
      <c r="E31" s="85">
        <f>Flavor!E10</f>
        <v>-283466.34103776235</v>
      </c>
      <c r="F31" s="87">
        <f>Flavor!F10</f>
        <v>-3.7096339415827087E-2</v>
      </c>
      <c r="G31" s="102">
        <f>Flavor!G10</f>
        <v>1.9973613807427042</v>
      </c>
      <c r="H31" s="357">
        <f>Flavor!H10</f>
        <v>-0.24258429654167246</v>
      </c>
      <c r="I31" s="377">
        <f>Flavor!I10</f>
        <v>3.3420873584847506</v>
      </c>
      <c r="J31" s="397">
        <f>Flavor!J10</f>
        <v>6.6999578452174635E-2</v>
      </c>
      <c r="K31" s="87">
        <f>Flavor!K10</f>
        <v>2.0457338230949102E-2</v>
      </c>
      <c r="L31" s="445">
        <f>Flavor!L10</f>
        <v>24590710.488641869</v>
      </c>
      <c r="M31" s="464">
        <f>Flavor!M10</f>
        <v>-435401.63462686911</v>
      </c>
      <c r="N31" s="87">
        <f>Flavor!N10</f>
        <v>-1.739789354743768E-2</v>
      </c>
      <c r="O31" s="86">
        <f>Flavor!O10</f>
        <v>13996920.100537542</v>
      </c>
      <c r="P31" s="85">
        <f>Flavor!P10</f>
        <v>-183997.13136570901</v>
      </c>
      <c r="Q31" s="87">
        <f>Flavor!Q10</f>
        <v>-1.2974980980198159E-2</v>
      </c>
    </row>
    <row r="32" spans="2:17">
      <c r="B32" s="487"/>
      <c r="C32" s="145" t="s">
        <v>80</v>
      </c>
      <c r="D32" s="86">
        <f>Flavor!D11</f>
        <v>2836020.9332878366</v>
      </c>
      <c r="E32" s="85">
        <f>Flavor!E11</f>
        <v>10347.673272205051</v>
      </c>
      <c r="F32" s="87">
        <f>Flavor!F11</f>
        <v>3.6620204531884934E-3</v>
      </c>
      <c r="G32" s="102">
        <f>Flavor!G11</f>
        <v>0.76986185447493805</v>
      </c>
      <c r="H32" s="357">
        <f>Flavor!H11</f>
        <v>-5.8440672804249472E-2</v>
      </c>
      <c r="I32" s="377">
        <f>Flavor!I11</f>
        <v>2.6357554401028787</v>
      </c>
      <c r="J32" s="397">
        <f>Flavor!J11</f>
        <v>3.2423345345153898E-2</v>
      </c>
      <c r="K32" s="87">
        <f>Flavor!K11</f>
        <v>1.2454555994006338E-2</v>
      </c>
      <c r="L32" s="445">
        <f>Flavor!L11</f>
        <v>7475057.6031590579</v>
      </c>
      <c r="M32" s="464">
        <f>Flavor!M11</f>
        <v>118891.71606167499</v>
      </c>
      <c r="N32" s="87">
        <f>Flavor!N11</f>
        <v>1.6162185285980225E-2</v>
      </c>
      <c r="O32" s="86">
        <f>Flavor!O11</f>
        <v>2375766.3364634071</v>
      </c>
      <c r="P32" s="85">
        <f>Flavor!P11</f>
        <v>112448.30052180821</v>
      </c>
      <c r="Q32" s="87">
        <f>Flavor!Q11</f>
        <v>4.9682942801729059E-2</v>
      </c>
    </row>
    <row r="33" spans="1:17">
      <c r="B33" s="487"/>
      <c r="C33" s="145" t="s">
        <v>81</v>
      </c>
      <c r="D33" s="86">
        <f>Flavor!D12</f>
        <v>2932334.5487814005</v>
      </c>
      <c r="E33" s="85">
        <f>Flavor!E12</f>
        <v>-225261.61701063486</v>
      </c>
      <c r="F33" s="87">
        <f>Flavor!F12</f>
        <v>-7.1339590366563344E-2</v>
      </c>
      <c r="G33" s="102">
        <f>Flavor!G12</f>
        <v>0.79600699951415343</v>
      </c>
      <c r="H33" s="357">
        <f>Flavor!H12</f>
        <v>-0.12959360734374881</v>
      </c>
      <c r="I33" s="377">
        <f>Flavor!I12</f>
        <v>3.3752508728094917</v>
      </c>
      <c r="J33" s="397">
        <f>Flavor!J12</f>
        <v>2.2081131069595639E-2</v>
      </c>
      <c r="K33" s="87">
        <f>Flavor!K12</f>
        <v>6.5851515939476897E-3</v>
      </c>
      <c r="L33" s="445">
        <f>Flavor!L12</f>
        <v>9897364.7451438494</v>
      </c>
      <c r="M33" s="464">
        <f>Flavor!M12</f>
        <v>-690591.17462391593</v>
      </c>
      <c r="N33" s="87">
        <f>Flavor!N12</f>
        <v>-6.522422078982959E-2</v>
      </c>
      <c r="O33" s="86">
        <f>Flavor!O12</f>
        <v>6481619.9897240568</v>
      </c>
      <c r="P33" s="85">
        <f>Flavor!P12</f>
        <v>-283275.34447870683</v>
      </c>
      <c r="Q33" s="87">
        <f>Flavor!Q12</f>
        <v>-4.1874312976653102E-2</v>
      </c>
    </row>
    <row r="34" spans="1:17">
      <c r="B34" s="487"/>
      <c r="C34" s="145" t="s">
        <v>82</v>
      </c>
      <c r="D34" s="86">
        <f>Flavor!D13</f>
        <v>1135776.8727331585</v>
      </c>
      <c r="E34" s="85">
        <f>Flavor!E13</f>
        <v>104334.14329751616</v>
      </c>
      <c r="F34" s="87">
        <f>Flavor!F13</f>
        <v>0.10115359808159485</v>
      </c>
      <c r="G34" s="102">
        <f>Flavor!G13</f>
        <v>0.30831623252456103</v>
      </c>
      <c r="H34" s="357">
        <f>Flavor!H13</f>
        <v>5.9647074474685757E-3</v>
      </c>
      <c r="I34" s="377">
        <f>Flavor!I13</f>
        <v>3.5138288351866205</v>
      </c>
      <c r="J34" s="397">
        <f>Flavor!J13</f>
        <v>1.4863574637539401E-2</v>
      </c>
      <c r="K34" s="87">
        <f>Flavor!K13</f>
        <v>4.2479914862621152E-3</v>
      </c>
      <c r="L34" s="445">
        <f>Flavor!L13</f>
        <v>3990925.5257478571</v>
      </c>
      <c r="M34" s="464">
        <f>Flavor!M13</f>
        <v>381943.24720661948</v>
      </c>
      <c r="N34" s="87">
        <f>Flavor!N13</f>
        <v>0.10583128919131246</v>
      </c>
      <c r="O34" s="86">
        <f>Flavor!O13</f>
        <v>1834177.5256955973</v>
      </c>
      <c r="P34" s="85">
        <f>Flavor!P13</f>
        <v>-22663.371869129362</v>
      </c>
      <c r="Q34" s="87">
        <f>Flavor!Q13</f>
        <v>-1.2205338593550313E-2</v>
      </c>
    </row>
    <row r="35" spans="1:17">
      <c r="B35" s="487"/>
      <c r="C35" s="145" t="s">
        <v>83</v>
      </c>
      <c r="D35" s="86">
        <f>Flavor!D14</f>
        <v>3160258.6840988742</v>
      </c>
      <c r="E35" s="85">
        <f>Flavor!E14</f>
        <v>-263929.82527930941</v>
      </c>
      <c r="F35" s="87">
        <f>Flavor!F14</f>
        <v>-7.7078065228143006E-2</v>
      </c>
      <c r="G35" s="102">
        <f>Flavor!G14</f>
        <v>0.85787893262844195</v>
      </c>
      <c r="H35" s="357">
        <f>Flavor!H14</f>
        <v>-0.14586910729271052</v>
      </c>
      <c r="I35" s="377">
        <f>Flavor!I14</f>
        <v>2.9799451967933881</v>
      </c>
      <c r="J35" s="397">
        <f>Flavor!J14</f>
        <v>6.2685897554318082E-2</v>
      </c>
      <c r="K35" s="87">
        <f>Flavor!K14</f>
        <v>2.1487941634351429E-2</v>
      </c>
      <c r="L35" s="445">
        <f>Flavor!L14</f>
        <v>9417397.686305033</v>
      </c>
      <c r="M35" s="464">
        <f>Flavor!M14</f>
        <v>-571848.08502604254</v>
      </c>
      <c r="N35" s="87">
        <f>Flavor!N14</f>
        <v>-5.7246372560702675E-2</v>
      </c>
      <c r="O35" s="86">
        <f>Flavor!O14</f>
        <v>4601643.7124291882</v>
      </c>
      <c r="P35" s="85">
        <f>Flavor!P14</f>
        <v>-477905.61462676711</v>
      </c>
      <c r="Q35" s="87">
        <f>Flavor!Q14</f>
        <v>-9.4084255089566263E-2</v>
      </c>
    </row>
    <row r="36" spans="1:17" ht="15" thickBot="1">
      <c r="B36" s="488"/>
      <c r="C36" s="151" t="s">
        <v>84</v>
      </c>
      <c r="D36" s="137">
        <f>Flavor!D15</f>
        <v>2984820.830189208</v>
      </c>
      <c r="E36" s="133">
        <f>Flavor!E15</f>
        <v>1035884.4297671614</v>
      </c>
      <c r="F36" s="134">
        <f>Flavor!F15</f>
        <v>0.53151269048227445</v>
      </c>
      <c r="G36" s="135">
        <f>Flavor!G15</f>
        <v>0.81025484425494076</v>
      </c>
      <c r="H36" s="358">
        <f>Flavor!H15</f>
        <v>0.23895420280460766</v>
      </c>
      <c r="I36" s="378">
        <f>Flavor!I15</f>
        <v>3.4249166009592411</v>
      </c>
      <c r="J36" s="398">
        <f>Flavor!J15</f>
        <v>0.47420695925131895</v>
      </c>
      <c r="K36" s="134">
        <f>Flavor!K15</f>
        <v>0.16070946207260153</v>
      </c>
      <c r="L36" s="446">
        <f>Flavor!L15</f>
        <v>10222762.412203962</v>
      </c>
      <c r="M36" s="465">
        <f>Flavor!M15</f>
        <v>4472016.9844030971</v>
      </c>
      <c r="N36" s="134">
        <f>Flavor!N15</f>
        <v>0.77764127112704329</v>
      </c>
      <c r="O36" s="137">
        <f>Flavor!O15</f>
        <v>6192640.4800178148</v>
      </c>
      <c r="P36" s="133">
        <f>Flavor!P15</f>
        <v>1385297.3334628791</v>
      </c>
      <c r="Q36" s="134">
        <f>Flavor!Q15</f>
        <v>0.28816277333054918</v>
      </c>
    </row>
    <row r="37" spans="1:17">
      <c r="B37" s="489" t="s">
        <v>85</v>
      </c>
      <c r="C37" s="178" t="s">
        <v>132</v>
      </c>
      <c r="D37" s="117">
        <f>Fat!D3</f>
        <v>95607523.053860515</v>
      </c>
      <c r="E37" s="113">
        <f>Fat!E3</f>
        <v>16589597.02667065</v>
      </c>
      <c r="F37" s="114">
        <f>Fat!F3</f>
        <v>0.20994725957451998</v>
      </c>
      <c r="G37" s="115">
        <f>Fat!G3</f>
        <v>25.953470278045405</v>
      </c>
      <c r="H37" s="359">
        <f>Fat!H3</f>
        <v>2.7905841953426993</v>
      </c>
      <c r="I37" s="379">
        <f>Fat!I3</f>
        <v>3.3426582695500677</v>
      </c>
      <c r="J37" s="399">
        <f>Fat!J3</f>
        <v>0.12005175494365794</v>
      </c>
      <c r="K37" s="114">
        <f>Fat!K3</f>
        <v>3.725299827935101E-2</v>
      </c>
      <c r="L37" s="447">
        <f>Fat!L3</f>
        <v>319583277.56718558</v>
      </c>
      <c r="M37" s="466">
        <f>Fat!M3</f>
        <v>64939594.381276131</v>
      </c>
      <c r="N37" s="114">
        <f>Fat!N3</f>
        <v>0.25502142275355499</v>
      </c>
      <c r="O37" s="117">
        <f>Fat!O3</f>
        <v>93779034.561800137</v>
      </c>
      <c r="P37" s="113">
        <f>Fat!P3</f>
        <v>12858308.067793012</v>
      </c>
      <c r="Q37" s="114">
        <f>Fat!Q3</f>
        <v>0.15890005719048111</v>
      </c>
    </row>
    <row r="38" spans="1:17">
      <c r="B38" s="487"/>
      <c r="C38" s="179" t="s">
        <v>87</v>
      </c>
      <c r="D38" s="86">
        <f>Fat!D4</f>
        <v>7179262.0322757373</v>
      </c>
      <c r="E38" s="85">
        <f>Fat!E4</f>
        <v>618851.92758019827</v>
      </c>
      <c r="F38" s="87">
        <f>Fat!F4</f>
        <v>9.4331286871420131E-2</v>
      </c>
      <c r="G38" s="102">
        <f>Fat!G4</f>
        <v>1.9488713630620991</v>
      </c>
      <c r="H38" s="357">
        <f>Fat!H4</f>
        <v>2.5788341893128397E-2</v>
      </c>
      <c r="I38" s="377">
        <f>Fat!I4</f>
        <v>3.7376297212741982</v>
      </c>
      <c r="J38" s="397">
        <f>Fat!J4</f>
        <v>3.2264383685182363E-2</v>
      </c>
      <c r="K38" s="87">
        <f>Fat!K4</f>
        <v>8.7074770624847343E-3</v>
      </c>
      <c r="L38" s="445">
        <f>Fat!L4</f>
        <v>26833423.148649197</v>
      </c>
      <c r="M38" s="464">
        <f>Fat!M4</f>
        <v>2524706.9463416189</v>
      </c>
      <c r="N38" s="87">
        <f>Fat!N4</f>
        <v>0.10386015145061234</v>
      </c>
      <c r="O38" s="86">
        <f>Fat!O4</f>
        <v>9677486.1915276032</v>
      </c>
      <c r="P38" s="85">
        <f>Fat!P4</f>
        <v>-97552.53560750559</v>
      </c>
      <c r="Q38" s="87">
        <f>Fat!Q4</f>
        <v>-9.9797595007683933E-3</v>
      </c>
    </row>
    <row r="39" spans="1:17">
      <c r="B39" s="487"/>
      <c r="C39" s="179" t="s">
        <v>50</v>
      </c>
      <c r="D39" s="86">
        <f>Fat!D5</f>
        <v>130931233.59621845</v>
      </c>
      <c r="E39" s="85">
        <f>Fat!E5</f>
        <v>1196779.9153353423</v>
      </c>
      <c r="F39" s="87">
        <f>Fat!F5</f>
        <v>9.2248426025606529E-3</v>
      </c>
      <c r="G39" s="102">
        <f>Fat!G5</f>
        <v>35.542390086739765</v>
      </c>
      <c r="H39" s="357">
        <f>Fat!H5</f>
        <v>-2.4872637234342108</v>
      </c>
      <c r="I39" s="377">
        <f>Fat!I5</f>
        <v>2.8960487012864129</v>
      </c>
      <c r="J39" s="397">
        <f>Fat!J5</f>
        <v>0.12782729633533307</v>
      </c>
      <c r="K39" s="87">
        <f>Fat!K5</f>
        <v>4.6176688073688257E-2</v>
      </c>
      <c r="L39" s="445">
        <f>Fat!L5</f>
        <v>379183229.0141564</v>
      </c>
      <c r="M39" s="464">
        <f>Fat!M5</f>
        <v>20049537.375101388</v>
      </c>
      <c r="N39" s="87">
        <f>Fat!N5</f>
        <v>5.5827503355636278E-2</v>
      </c>
      <c r="O39" s="86">
        <f>Fat!O5</f>
        <v>148022761.99539834</v>
      </c>
      <c r="P39" s="85">
        <f>Fat!P5</f>
        <v>2258116.1151450574</v>
      </c>
      <c r="Q39" s="87">
        <f>Fat!Q5</f>
        <v>1.5491521291110028E-2</v>
      </c>
    </row>
    <row r="40" spans="1:17" ht="15" thickBot="1">
      <c r="A40" s="430"/>
      <c r="B40" s="490"/>
      <c r="C40" s="180" t="s">
        <v>15</v>
      </c>
      <c r="D40" s="112">
        <f>Fat!D6</f>
        <v>134576641.4455581</v>
      </c>
      <c r="E40" s="108">
        <f>Fat!E6</f>
        <v>8854499.5103209168</v>
      </c>
      <c r="F40" s="109">
        <f>Fat!F6</f>
        <v>7.0429117528733362E-2</v>
      </c>
      <c r="G40" s="110">
        <f>Fat!G6</f>
        <v>36.531966861110241</v>
      </c>
      <c r="H40" s="363">
        <f>Fat!H6</f>
        <v>-0.32153965483194469</v>
      </c>
      <c r="I40" s="383">
        <f>Fat!I6</f>
        <v>2.8309563484956097</v>
      </c>
      <c r="J40" s="403">
        <f>Fat!J6</f>
        <v>-2.2259148670094486E-2</v>
      </c>
      <c r="K40" s="109">
        <f>Fat!K6</f>
        <v>-7.8014256869858006E-3</v>
      </c>
      <c r="L40" s="451">
        <f>Fat!L6</f>
        <v>380980597.4595201</v>
      </c>
      <c r="M40" s="470">
        <f>Fat!M6</f>
        <v>22268233.753035128</v>
      </c>
      <c r="N40" s="109">
        <f>Fat!N6</f>
        <v>6.2078244315147232E-2</v>
      </c>
      <c r="O40" s="112">
        <f>Fat!O6</f>
        <v>121702452.3485288</v>
      </c>
      <c r="P40" s="108">
        <f>Fat!P6</f>
        <v>269258.50450633466</v>
      </c>
      <c r="Q40" s="109">
        <f>Fat!Q6</f>
        <v>2.2173385709692334E-3</v>
      </c>
    </row>
    <row r="41" spans="1:17" ht="15" hidden="1" thickBot="1">
      <c r="B41" s="486" t="s">
        <v>88</v>
      </c>
      <c r="C41" s="148" t="s">
        <v>89</v>
      </c>
      <c r="D41" s="123">
        <f>Organic!D3</f>
        <v>27270833.855250534</v>
      </c>
      <c r="E41" s="118">
        <f>Organic!E3</f>
        <v>964825.5381991826</v>
      </c>
      <c r="F41" s="120">
        <f>Organic!F3</f>
        <v>3.6677002704883589E-2</v>
      </c>
      <c r="G41" s="121">
        <f>Organic!G3</f>
        <v>7.4028983631448666</v>
      </c>
      <c r="H41" s="361">
        <f>Organic!H3</f>
        <v>-0.30830217796808945</v>
      </c>
      <c r="I41" s="381">
        <f>Organic!I3</f>
        <v>3.5178339121619113</v>
      </c>
      <c r="J41" s="401">
        <f>Organic!J3</f>
        <v>0.26952277203483677</v>
      </c>
      <c r="K41" s="120">
        <f>Organic!K3</f>
        <v>8.2973200659679724E-2</v>
      </c>
      <c r="L41" s="449">
        <f>Organic!L3</f>
        <v>95934264.148933485</v>
      </c>
      <c r="M41" s="468">
        <f>Organic!M3</f>
        <v>10484164.2803801</v>
      </c>
      <c r="N41" s="120">
        <f>Organic!N3</f>
        <v>0.12269341166959119</v>
      </c>
      <c r="O41" s="123">
        <f>Organic!O3</f>
        <v>16389971.178497713</v>
      </c>
      <c r="P41" s="118">
        <f>Organic!P3</f>
        <v>1116451.3155453894</v>
      </c>
      <c r="Q41" s="120">
        <f>Organic!Q3</f>
        <v>7.3097185557958411E-2</v>
      </c>
    </row>
    <row r="42" spans="1:17" hidden="1">
      <c r="B42" s="487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364" t="e">
        <f>#REF!</f>
        <v>#REF!</v>
      </c>
      <c r="I42" s="384" t="e">
        <f>#REF!</f>
        <v>#REF!</v>
      </c>
      <c r="J42" s="404" t="e">
        <f>#REF!</f>
        <v>#REF!</v>
      </c>
      <c r="K42" s="104" t="e">
        <f>#REF!</f>
        <v>#REF!</v>
      </c>
      <c r="L42" s="452" t="e">
        <f>#REF!</f>
        <v>#REF!</v>
      </c>
      <c r="M42" s="471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1:17" ht="15" hidden="1" thickBot="1">
      <c r="B43" s="488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362" t="e">
        <f>#REF!</f>
        <v>#REF!</v>
      </c>
      <c r="I43" s="382" t="e">
        <f>#REF!</f>
        <v>#REF!</v>
      </c>
      <c r="J43" s="402" t="e">
        <f>#REF!</f>
        <v>#REF!</v>
      </c>
      <c r="K43" s="124" t="e">
        <f>#REF!</f>
        <v>#REF!</v>
      </c>
      <c r="L43" s="450" t="e">
        <f>#REF!</f>
        <v>#REF!</v>
      </c>
      <c r="M43" s="469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1:17">
      <c r="B44" s="489" t="s">
        <v>54</v>
      </c>
      <c r="C44" s="144" t="s">
        <v>92</v>
      </c>
      <c r="D44" s="117">
        <f>Size!D3</f>
        <v>61113150.546766959</v>
      </c>
      <c r="E44" s="113">
        <f>Size!E3</f>
        <v>-565807.11732459068</v>
      </c>
      <c r="F44" s="114">
        <f>Size!F3</f>
        <v>-9.1734221645900817E-3</v>
      </c>
      <c r="G44" s="115">
        <f>Size!G3</f>
        <v>16.58968128919836</v>
      </c>
      <c r="H44" s="359">
        <f>Size!H3</f>
        <v>-1.4905536891481397</v>
      </c>
      <c r="I44" s="379">
        <f>Size!I3</f>
        <v>3.8024673511047062</v>
      </c>
      <c r="J44" s="399">
        <f>Size!J3</f>
        <v>9.4885745602843574E-2</v>
      </c>
      <c r="K44" s="114">
        <f>Size!K3</f>
        <v>2.5592355259837829E-2</v>
      </c>
      <c r="L44" s="447">
        <f>Size!L3</f>
        <v>232380759.67722809</v>
      </c>
      <c r="M44" s="466">
        <f>Size!M3</f>
        <v>3700990.7953141332</v>
      </c>
      <c r="N44" s="114">
        <f>Size!N3</f>
        <v>1.6184163616263129E-2</v>
      </c>
      <c r="O44" s="117">
        <f>Size!O3</f>
        <v>183397454.54113007</v>
      </c>
      <c r="P44" s="113">
        <f>Size!P3</f>
        <v>-1301412.0246318877</v>
      </c>
      <c r="Q44" s="114">
        <f>Size!Q3</f>
        <v>-7.0461289169228359E-3</v>
      </c>
    </row>
    <row r="45" spans="1:17">
      <c r="B45" s="487"/>
      <c r="C45" s="145" t="s">
        <v>93</v>
      </c>
      <c r="D45" s="86">
        <f>Size!D4</f>
        <v>43532788.985922128</v>
      </c>
      <c r="E45" s="85">
        <f>Size!E4</f>
        <v>-1244705.2490351498</v>
      </c>
      <c r="F45" s="87">
        <f>Size!F4</f>
        <v>-2.7797563715912951E-2</v>
      </c>
      <c r="G45" s="102">
        <f>Size!G4</f>
        <v>11.817343541366133</v>
      </c>
      <c r="H45" s="357">
        <f>Size!H4</f>
        <v>-1.3084881550555405</v>
      </c>
      <c r="I45" s="377">
        <f>Size!I4</f>
        <v>3.129300225260371</v>
      </c>
      <c r="J45" s="397">
        <f>Size!J4</f>
        <v>9.1917631345766804E-2</v>
      </c>
      <c r="K45" s="87">
        <f>Size!K4</f>
        <v>3.0262118288925395E-2</v>
      </c>
      <c r="L45" s="445">
        <f>Size!L4</f>
        <v>136227166.37985831</v>
      </c>
      <c r="M45" s="464">
        <f>Size!M4</f>
        <v>220784.79148754478</v>
      </c>
      <c r="N45" s="87">
        <f>Size!N4</f>
        <v>1.6233414116975742E-3</v>
      </c>
      <c r="O45" s="86">
        <f>Size!O4</f>
        <v>26904351.749761507</v>
      </c>
      <c r="P45" s="85">
        <f>Size!P4</f>
        <v>-147249.23725495115</v>
      </c>
      <c r="Q45" s="87">
        <f>Size!Q4</f>
        <v>-5.4432725562388751E-3</v>
      </c>
    </row>
    <row r="46" spans="1:17">
      <c r="B46" s="487"/>
      <c r="C46" s="145" t="s">
        <v>94</v>
      </c>
      <c r="D46" s="86">
        <f>Size!D5</f>
        <v>79257587.715731964</v>
      </c>
      <c r="E46" s="85">
        <f>Size!E5</f>
        <v>193488.95450875163</v>
      </c>
      <c r="F46" s="87">
        <f>Size!F5</f>
        <v>2.4472416373592788E-3</v>
      </c>
      <c r="G46" s="102">
        <f>Size!G5</f>
        <v>21.515142128836551</v>
      </c>
      <c r="H46" s="357">
        <f>Size!H5</f>
        <v>-1.6612787785864604</v>
      </c>
      <c r="I46" s="377">
        <f>Size!I5</f>
        <v>2.8143706528984609</v>
      </c>
      <c r="J46" s="397">
        <f>Size!J5</f>
        <v>8.3529321411596857E-2</v>
      </c>
      <c r="K46" s="87">
        <f>Size!K5</f>
        <v>3.0587394605646152E-2</v>
      </c>
      <c r="L46" s="445">
        <f>Size!L5</f>
        <v>223060228.88668159</v>
      </c>
      <c r="M46" s="464">
        <f>Size!M5</f>
        <v>7148720.1527738571</v>
      </c>
      <c r="N46" s="87">
        <f>Size!N5</f>
        <v>3.3109490988662567E-2</v>
      </c>
      <c r="O46" s="86">
        <f>Size!O5</f>
        <v>42810131.912463456</v>
      </c>
      <c r="P46" s="85">
        <f>Size!P5</f>
        <v>-99585.485559396446</v>
      </c>
      <c r="Q46" s="87">
        <f>Size!Q5</f>
        <v>-2.3208142956444881E-3</v>
      </c>
    </row>
    <row r="47" spans="1:17">
      <c r="B47" s="487"/>
      <c r="C47" s="145" t="s">
        <v>95</v>
      </c>
      <c r="D47" s="86">
        <f>Size!D6</f>
        <v>102530534.68244417</v>
      </c>
      <c r="E47" s="85">
        <f>Size!E6</f>
        <v>15132297.571644247</v>
      </c>
      <c r="F47" s="87">
        <f>Size!F6</f>
        <v>0.1731419084856384</v>
      </c>
      <c r="G47" s="102">
        <f>Size!G6</f>
        <v>27.832780303008484</v>
      </c>
      <c r="H47" s="357">
        <f>Size!H6</f>
        <v>2.213335300998331</v>
      </c>
      <c r="I47" s="377">
        <f>Size!I6</f>
        <v>2.4748054066535929</v>
      </c>
      <c r="J47" s="397">
        <f>Size!J6</f>
        <v>3.211382427796039E-2</v>
      </c>
      <c r="K47" s="87">
        <f>Size!K6</f>
        <v>1.3146900947162631E-2</v>
      </c>
      <c r="L47" s="445">
        <f>Size!L6</f>
        <v>253743121.57919657</v>
      </c>
      <c r="M47" s="464">
        <f>Size!M6</f>
        <v>40256183.47417596</v>
      </c>
      <c r="N47" s="87">
        <f>Size!N6</f>
        <v>0.18856508895346441</v>
      </c>
      <c r="O47" s="86">
        <f>Size!O6</f>
        <v>50796801.205323771</v>
      </c>
      <c r="P47" s="85">
        <f>Size!P6</f>
        <v>7358923.1742567271</v>
      </c>
      <c r="Q47" s="87">
        <f>Size!Q6</f>
        <v>0.16941258431163647</v>
      </c>
    </row>
    <row r="48" spans="1:17">
      <c r="B48" s="487"/>
      <c r="C48" s="145" t="s">
        <v>96</v>
      </c>
      <c r="D48" s="86">
        <f>Size!D7</f>
        <v>83926478.992776871</v>
      </c>
      <c r="E48" s="85">
        <f>Size!E7</f>
        <v>3540642.7670045793</v>
      </c>
      <c r="F48" s="87">
        <f>Size!F7</f>
        <v>4.4045604713998397E-2</v>
      </c>
      <c r="G48" s="102">
        <f>Size!G7</f>
        <v>22.782552130892007</v>
      </c>
      <c r="H48" s="357">
        <f>Size!H7</f>
        <v>-0.78131572511398772</v>
      </c>
      <c r="I48" s="377">
        <f>Size!I7</f>
        <v>3.9844598113546201</v>
      </c>
      <c r="J48" s="397">
        <f>Size!J7</f>
        <v>0.1593102287359196</v>
      </c>
      <c r="K48" s="87">
        <f>Size!K7</f>
        <v>4.1648104288474826E-2</v>
      </c>
      <c r="L48" s="445">
        <f>Size!L7</f>
        <v>334401682.65521723</v>
      </c>
      <c r="M48" s="464">
        <f>Size!M7</f>
        <v>26913834.767749131</v>
      </c>
      <c r="N48" s="87">
        <f>Size!N7</f>
        <v>8.7528124941050806E-2</v>
      </c>
      <c r="O48" s="86">
        <f>Size!O7</f>
        <v>228627748.78431466</v>
      </c>
      <c r="P48" s="85">
        <f>Size!P7</f>
        <v>5141623.1288769245</v>
      </c>
      <c r="Q48" s="87">
        <f>Size!Q7</f>
        <v>2.3006453370640466E-2</v>
      </c>
    </row>
    <row r="49" spans="2:17" ht="15" customHeight="1">
      <c r="B49" s="487"/>
      <c r="C49" s="145" t="s">
        <v>97</v>
      </c>
      <c r="D49" s="86">
        <f>Size!D8</f>
        <v>132178462.63796884</v>
      </c>
      <c r="E49" s="85">
        <f>Size!E8</f>
        <v>18952620.542633116</v>
      </c>
      <c r="F49" s="87">
        <f>Size!F8</f>
        <v>0.1673877640642768</v>
      </c>
      <c r="G49" s="102">
        <f>Size!G8</f>
        <v>35.880960952619724</v>
      </c>
      <c r="H49" s="357">
        <f>Size!H8</f>
        <v>2.6905519665638025</v>
      </c>
      <c r="I49" s="377">
        <f>Size!I8</f>
        <v>2.4803169476589644</v>
      </c>
      <c r="J49" s="397">
        <f>Size!J8</f>
        <v>4.4633871267011127E-2</v>
      </c>
      <c r="K49" s="87">
        <f>Size!K8</f>
        <v>1.8324991333900694E-2</v>
      </c>
      <c r="L49" s="445">
        <f>Size!L8</f>
        <v>327844480.99646133</v>
      </c>
      <c r="M49" s="464">
        <f>Size!M8</f>
        <v>52062213.594624519</v>
      </c>
      <c r="N49" s="87">
        <f>Size!N8</f>
        <v>0.18878013472405647</v>
      </c>
      <c r="O49" s="86">
        <f>Size!O8</f>
        <v>63126294.013878606</v>
      </c>
      <c r="P49" s="85">
        <f>Size!P8</f>
        <v>8983423.3777400926</v>
      </c>
      <c r="Q49" s="87">
        <f>Size!Q8</f>
        <v>0.16592070705139089</v>
      </c>
    </row>
    <row r="50" spans="2:17" ht="15" thickBot="1">
      <c r="B50" s="490"/>
      <c r="C50" s="146" t="s">
        <v>98</v>
      </c>
      <c r="D50" s="137">
        <f>Size!D9</f>
        <v>152189718.49716687</v>
      </c>
      <c r="E50" s="133">
        <f>Size!E9</f>
        <v>4766465.0702691078</v>
      </c>
      <c r="F50" s="134">
        <f>Size!F9</f>
        <v>3.2331840191226265E-2</v>
      </c>
      <c r="G50" s="135">
        <f>Size!G9</f>
        <v>41.313185505445716</v>
      </c>
      <c r="H50" s="358">
        <f>Size!H9</f>
        <v>-1.9016670824801665</v>
      </c>
      <c r="I50" s="378">
        <f>Size!I9</f>
        <v>2.9196082884278667</v>
      </c>
      <c r="J50" s="398">
        <f>Size!J9</f>
        <v>0.1145668188369986</v>
      </c>
      <c r="K50" s="134">
        <f>Size!K9</f>
        <v>4.084318184918273E-2</v>
      </c>
      <c r="L50" s="446">
        <f>Size!L9</f>
        <v>444334363.5378322</v>
      </c>
      <c r="M50" s="465">
        <f>Size!M9</f>
        <v>30806024.093379915</v>
      </c>
      <c r="N50" s="134">
        <f>Size!N9</f>
        <v>7.4495557268857926E-2</v>
      </c>
      <c r="O50" s="137">
        <f>Size!O9</f>
        <v>81427692.299061656</v>
      </c>
      <c r="P50" s="133">
        <f>Size!P9</f>
        <v>1163083.6452200115</v>
      </c>
      <c r="Q50" s="134">
        <f>Size!Q9</f>
        <v>1.449061628439577E-2</v>
      </c>
    </row>
    <row r="51" spans="2:17">
      <c r="B51" s="169"/>
      <c r="C51" s="141"/>
      <c r="D51" s="431"/>
      <c r="E51" s="431"/>
      <c r="F51" s="367"/>
      <c r="G51" s="82"/>
      <c r="H51" s="82"/>
      <c r="I51" s="385"/>
      <c r="J51" s="385"/>
      <c r="K51" s="367"/>
      <c r="L51" s="453"/>
      <c r="M51" s="453"/>
      <c r="N51" s="367"/>
      <c r="O51" s="431"/>
      <c r="P51" s="431"/>
      <c r="Q51" s="367"/>
    </row>
    <row r="52" spans="2:17" ht="23.4">
      <c r="B52" s="491" t="s">
        <v>125</v>
      </c>
      <c r="C52" s="491"/>
      <c r="D52" s="492"/>
      <c r="E52" s="492"/>
      <c r="F52" s="491"/>
      <c r="G52" s="493"/>
      <c r="H52" s="493"/>
      <c r="I52" s="491"/>
      <c r="J52" s="491"/>
      <c r="K52" s="491"/>
      <c r="L52" s="494"/>
      <c r="M52" s="494"/>
      <c r="N52" s="491"/>
      <c r="O52" s="492"/>
      <c r="P52" s="492"/>
      <c r="Q52" s="491"/>
    </row>
    <row r="53" spans="2:17">
      <c r="B53" s="495" t="s">
        <v>345</v>
      </c>
      <c r="C53" s="495"/>
      <c r="D53" s="496"/>
      <c r="E53" s="496"/>
      <c r="F53" s="495"/>
      <c r="G53" s="497"/>
      <c r="H53" s="497"/>
      <c r="I53" s="495"/>
      <c r="J53" s="495"/>
      <c r="K53" s="495"/>
      <c r="L53" s="498"/>
      <c r="M53" s="498"/>
      <c r="N53" s="495"/>
      <c r="O53" s="496"/>
      <c r="P53" s="496"/>
      <c r="Q53" s="495"/>
    </row>
    <row r="54" spans="2:17" ht="15" thickBot="1">
      <c r="B54" s="499" t="str">
        <f>'HOME PAGE'!H6</f>
        <v>LATEST 52 WEEKS ENDING 5-17-2026</v>
      </c>
      <c r="C54" s="499"/>
      <c r="D54" s="500"/>
      <c r="E54" s="500"/>
      <c r="F54" s="499"/>
      <c r="G54" s="501"/>
      <c r="H54" s="501"/>
      <c r="I54" s="499"/>
      <c r="J54" s="499"/>
      <c r="K54" s="499"/>
      <c r="L54" s="502"/>
      <c r="M54" s="502"/>
      <c r="N54" s="499"/>
      <c r="O54" s="500"/>
      <c r="P54" s="500"/>
      <c r="Q54" s="499"/>
    </row>
    <row r="55" spans="2:17">
      <c r="D55" s="503" t="s">
        <v>55</v>
      </c>
      <c r="E55" s="504"/>
      <c r="F55" s="512"/>
      <c r="G55" s="514" t="s">
        <v>20</v>
      </c>
      <c r="H55" s="515"/>
      <c r="I55" s="516" t="s">
        <v>21</v>
      </c>
      <c r="J55" s="509"/>
      <c r="K55" s="512"/>
      <c r="L55" s="517" t="s">
        <v>22</v>
      </c>
      <c r="M55" s="511"/>
      <c r="N55" s="505"/>
      <c r="O55" s="518" t="s">
        <v>23</v>
      </c>
      <c r="P55" s="504"/>
      <c r="Q55" s="505"/>
    </row>
    <row r="56" spans="2:17" ht="20.100000000000001" customHeight="1" thickBot="1">
      <c r="B56" s="14"/>
      <c r="C56" s="140"/>
      <c r="D56" s="432" t="s">
        <v>19</v>
      </c>
      <c r="E56" s="440" t="s">
        <v>25</v>
      </c>
      <c r="F56" s="368" t="s">
        <v>26</v>
      </c>
      <c r="G56" s="346" t="s">
        <v>19</v>
      </c>
      <c r="H56" s="365" t="s">
        <v>25</v>
      </c>
      <c r="I56" s="386" t="s">
        <v>19</v>
      </c>
      <c r="J56" s="395" t="s">
        <v>25</v>
      </c>
      <c r="K56" s="368" t="s">
        <v>26</v>
      </c>
      <c r="L56" s="454" t="s">
        <v>19</v>
      </c>
      <c r="M56" s="462" t="s">
        <v>25</v>
      </c>
      <c r="N56" s="366" t="s">
        <v>26</v>
      </c>
      <c r="O56" s="441" t="s">
        <v>19</v>
      </c>
      <c r="P56" s="440" t="s">
        <v>25</v>
      </c>
      <c r="Q56" s="366" t="s">
        <v>26</v>
      </c>
    </row>
    <row r="57" spans="2:17" ht="17.55" customHeight="1" thickBot="1">
      <c r="C57" s="218" t="s">
        <v>11</v>
      </c>
      <c r="D57" s="213">
        <f>'Segment Data'!D9</f>
        <v>4507708320.3893538</v>
      </c>
      <c r="E57" s="214">
        <f>'Segment Data'!E9</f>
        <v>311301356.95600319</v>
      </c>
      <c r="F57" s="215">
        <f>'Segment Data'!F9</f>
        <v>7.4182832997042675E-2</v>
      </c>
      <c r="G57" s="216">
        <f>'Segment Data'!G9</f>
        <v>99.973638712088771</v>
      </c>
      <c r="H57" s="356">
        <f>'Segment Data'!H9</f>
        <v>1.1840115255253636E-2</v>
      </c>
      <c r="I57" s="376">
        <f>'Segment Data'!I9</f>
        <v>2.9678712852316513</v>
      </c>
      <c r="J57" s="396">
        <f>'Segment Data'!J9</f>
        <v>0.133758980711292</v>
      </c>
      <c r="K57" s="215">
        <f>'Segment Data'!K9</f>
        <v>4.7196076350943743E-2</v>
      </c>
      <c r="L57" s="444">
        <f>'Segment Data'!L9</f>
        <v>13378298086.28336</v>
      </c>
      <c r="M57" s="463">
        <f>'Segment Data'!M9</f>
        <v>1485209476.4419823</v>
      </c>
      <c r="N57" s="215">
        <f>'Segment Data'!N9</f>
        <v>0.12488004799804406</v>
      </c>
      <c r="O57" s="213">
        <f>'Segment Data'!O9</f>
        <v>4602405043.8697472</v>
      </c>
      <c r="P57" s="214">
        <f>'Segment Data'!P9</f>
        <v>200216575.47155762</v>
      </c>
      <c r="Q57" s="215">
        <f>'Segment Data'!Q9</f>
        <v>4.5481145777570446E-2</v>
      </c>
    </row>
    <row r="58" spans="2:17">
      <c r="B58" s="483" t="s">
        <v>51</v>
      </c>
      <c r="C58" s="145" t="s">
        <v>133</v>
      </c>
      <c r="D58" s="86">
        <f>'Segment Data'!D10</f>
        <v>57910534.505110599</v>
      </c>
      <c r="E58" s="85">
        <f>'Segment Data'!E10</f>
        <v>-29751.916486218572</v>
      </c>
      <c r="F58" s="87">
        <f>'Segment Data'!F10</f>
        <v>-5.1349274095284351E-4</v>
      </c>
      <c r="G58" s="102">
        <f>'Segment Data'!G10</f>
        <v>1.2843614632407729</v>
      </c>
      <c r="H58" s="357">
        <f>'Segment Data'!H10</f>
        <v>-9.582289265874433E-2</v>
      </c>
      <c r="I58" s="377">
        <f>'Segment Data'!I10</f>
        <v>5.3401226024492088</v>
      </c>
      <c r="J58" s="397">
        <f>'Segment Data'!J10</f>
        <v>0.21682231385908235</v>
      </c>
      <c r="K58" s="87">
        <f>'Segment Data'!K10</f>
        <v>4.2320828693558653E-2</v>
      </c>
      <c r="L58" s="445">
        <f>'Segment Data'!L10</f>
        <v>309249354.23065591</v>
      </c>
      <c r="M58" s="464">
        <f>'Segment Data'!M10</f>
        <v>12403868.085894346</v>
      </c>
      <c r="N58" s="87">
        <f>'Segment Data'!N10</f>
        <v>4.1785604514280525E-2</v>
      </c>
      <c r="O58" s="86">
        <f>'Segment Data'!O10</f>
        <v>115808195.62155864</v>
      </c>
      <c r="P58" s="85">
        <f>'Segment Data'!P10</f>
        <v>-824586.93169555068</v>
      </c>
      <c r="Q58" s="87">
        <f>'Segment Data'!Q10</f>
        <v>-7.069941346199528E-3</v>
      </c>
    </row>
    <row r="59" spans="2:17">
      <c r="B59" s="484"/>
      <c r="C59" s="145" t="s">
        <v>137</v>
      </c>
      <c r="D59" s="86">
        <f>'Segment Data'!D11</f>
        <v>64886021.374447949</v>
      </c>
      <c r="E59" s="85">
        <f>'Segment Data'!E11</f>
        <v>3620023.2019014582</v>
      </c>
      <c r="F59" s="87">
        <f>'Segment Data'!F11</f>
        <v>5.9086986417918243E-2</v>
      </c>
      <c r="G59" s="102">
        <f>'Segment Data'!G11</f>
        <v>1.4390664163012266</v>
      </c>
      <c r="H59" s="357">
        <f>'Segment Data'!H11</f>
        <v>-2.0339075950509544E-2</v>
      </c>
      <c r="I59" s="377">
        <f>'Segment Data'!I11</f>
        <v>3.8550653452914116</v>
      </c>
      <c r="J59" s="397">
        <f>'Segment Data'!J11</f>
        <v>-5.3041764876148534E-2</v>
      </c>
      <c r="K59" s="87">
        <f>'Segment Data'!K11</f>
        <v>-1.3572239291536297E-2</v>
      </c>
      <c r="L59" s="445">
        <f>'Segment Data'!L11</f>
        <v>250139852.39447209</v>
      </c>
      <c r="M59" s="464">
        <f>'Segment Data'!M11</f>
        <v>10705769.324830413</v>
      </c>
      <c r="N59" s="87">
        <f>'Segment Data'!N11</f>
        <v>4.4712804407702214E-2</v>
      </c>
      <c r="O59" s="86">
        <f>'Segment Data'!O11</f>
        <v>104622997.2279875</v>
      </c>
      <c r="P59" s="85">
        <f>'Segment Data'!P11</f>
        <v>5712983.5292595178</v>
      </c>
      <c r="Q59" s="87">
        <f>'Segment Data'!Q11</f>
        <v>5.7759404893632009E-2</v>
      </c>
    </row>
    <row r="60" spans="2:17">
      <c r="B60" s="484"/>
      <c r="C60" s="145" t="s">
        <v>134</v>
      </c>
      <c r="D60" s="86">
        <f>'Segment Data'!D12</f>
        <v>2473546347.7071042</v>
      </c>
      <c r="E60" s="85">
        <f>'Segment Data'!E12</f>
        <v>351281002.55588293</v>
      </c>
      <c r="F60" s="87">
        <f>'Segment Data'!F12</f>
        <v>0.16552171638596516</v>
      </c>
      <c r="G60" s="102">
        <f>'Segment Data'!G12</f>
        <v>54.859234743457648</v>
      </c>
      <c r="H60" s="357">
        <f>'Segment Data'!H12</f>
        <v>4.3051624502699752</v>
      </c>
      <c r="I60" s="377">
        <f>'Segment Data'!I12</f>
        <v>3.2167350461760496</v>
      </c>
      <c r="J60" s="397">
        <f>'Segment Data'!J12</f>
        <v>0.11682108634468902</v>
      </c>
      <c r="K60" s="87">
        <f>'Segment Data'!K12</f>
        <v>3.7685267352079749E-2</v>
      </c>
      <c r="L60" s="445">
        <f>'Segment Data'!L12</f>
        <v>7956743225.01021</v>
      </c>
      <c r="M60" s="464">
        <f>'Segment Data'!M12</f>
        <v>1377903255.1096182</v>
      </c>
      <c r="N60" s="87">
        <f>'Segment Data'!N12</f>
        <v>0.20944471387262498</v>
      </c>
      <c r="O60" s="86">
        <f>'Segment Data'!O12</f>
        <v>2546277871.7662802</v>
      </c>
      <c r="P60" s="85">
        <f>'Segment Data'!P12</f>
        <v>208339488.01270437</v>
      </c>
      <c r="Q60" s="87">
        <f>'Segment Data'!Q12</f>
        <v>8.9112480234921299E-2</v>
      </c>
    </row>
    <row r="61" spans="2:17">
      <c r="B61" s="484"/>
      <c r="C61" s="145" t="s">
        <v>136</v>
      </c>
      <c r="D61" s="86">
        <f>'Segment Data'!D13</f>
        <v>71479240.703346908</v>
      </c>
      <c r="E61" s="85">
        <f>'Segment Data'!E13</f>
        <v>14415860.150981121</v>
      </c>
      <c r="F61" s="87">
        <f>'Segment Data'!F13</f>
        <v>0.25262891913233232</v>
      </c>
      <c r="G61" s="102">
        <f>'Segment Data'!G13</f>
        <v>1.5852932970768603</v>
      </c>
      <c r="H61" s="357">
        <f>'Segment Data'!H13</f>
        <v>0.22599754627505608</v>
      </c>
      <c r="I61" s="377">
        <f>'Segment Data'!I13</f>
        <v>4.9564888276218966</v>
      </c>
      <c r="J61" s="397">
        <f>'Segment Data'!J13</f>
        <v>0.10015625664950534</v>
      </c>
      <c r="K61" s="87">
        <f>'Segment Data'!K13</f>
        <v>2.0623846325551566E-2</v>
      </c>
      <c r="L61" s="445">
        <f>'Segment Data'!L13</f>
        <v>354286057.9530353</v>
      </c>
      <c r="M61" s="464">
        <f>'Segment Data'!M13</f>
        <v>77167304.366788805</v>
      </c>
      <c r="N61" s="87">
        <f>'Segment Data'!N13</f>
        <v>0.2784629454634594</v>
      </c>
      <c r="O61" s="86">
        <f>'Segment Data'!O13</f>
        <v>142906067.82910573</v>
      </c>
      <c r="P61" s="85">
        <f>'Segment Data'!P13</f>
        <v>22432697.678979099</v>
      </c>
      <c r="Q61" s="87">
        <f>'Segment Data'!Q13</f>
        <v>0.18620461643120656</v>
      </c>
    </row>
    <row r="62" spans="2:17" ht="15" thickBot="1">
      <c r="B62" s="485"/>
      <c r="C62" s="145" t="s">
        <v>135</v>
      </c>
      <c r="D62" s="137">
        <f>'Segment Data'!D14</f>
        <v>1839886176.0994589</v>
      </c>
      <c r="E62" s="133">
        <f>'Segment Data'!E14</f>
        <v>-57985777.036069632</v>
      </c>
      <c r="F62" s="134">
        <f>'Segment Data'!F14</f>
        <v>-3.055305018880208E-2</v>
      </c>
      <c r="G62" s="135">
        <f>'Segment Data'!G14</f>
        <v>40.805682792014814</v>
      </c>
      <c r="H62" s="358">
        <f>'Segment Data'!H14</f>
        <v>-4.4031579126757947</v>
      </c>
      <c r="I62" s="378">
        <f>'Segment Data'!I14</f>
        <v>2.4500861277471233</v>
      </c>
      <c r="J62" s="398">
        <f>'Segment Data'!J14</f>
        <v>7.8561373559069558E-2</v>
      </c>
      <c r="K62" s="134">
        <f>'Segment Data'!K14</f>
        <v>3.3126946459374765E-2</v>
      </c>
      <c r="L62" s="446">
        <f>'Segment Data'!L14</f>
        <v>4507879596.6949854</v>
      </c>
      <c r="M62" s="465">
        <f>'Segment Data'!M14</f>
        <v>7029279.5548496246</v>
      </c>
      <c r="N62" s="134">
        <f>'Segment Data'!N14</f>
        <v>1.5617670127977209E-3</v>
      </c>
      <c r="O62" s="137">
        <f>'Segment Data'!O14</f>
        <v>1692789911.4248157</v>
      </c>
      <c r="P62" s="133">
        <f>'Segment Data'!P14</f>
        <v>-35444006.817689419</v>
      </c>
      <c r="Q62" s="134">
        <f>'Segment Data'!Q14</f>
        <v>-2.0508801756265457E-2</v>
      </c>
    </row>
    <row r="63" spans="2:17">
      <c r="B63" s="489" t="s">
        <v>52</v>
      </c>
      <c r="C63" s="144" t="s">
        <v>64</v>
      </c>
      <c r="D63" s="117">
        <f>'Type Data'!D7</f>
        <v>3629315680.1360679</v>
      </c>
      <c r="E63" s="113">
        <f>'Type Data'!E7</f>
        <v>237503622.46909618</v>
      </c>
      <c r="F63" s="114">
        <f>'Type Data'!F7</f>
        <v>7.0022636405290981E-2</v>
      </c>
      <c r="G63" s="115">
        <f>'Type Data'!G7</f>
        <v>80.49231866597394</v>
      </c>
      <c r="H63" s="359">
        <f>'Type Data'!H7</f>
        <v>-0.30338030727752141</v>
      </c>
      <c r="I63" s="379">
        <f>'Type Data'!I7</f>
        <v>2.9155970315671773</v>
      </c>
      <c r="J63" s="399">
        <f>'Type Data'!J7</f>
        <v>0.11198953014931812</v>
      </c>
      <c r="K63" s="114">
        <f>'Type Data'!K7</f>
        <v>3.9944796157337294E-2</v>
      </c>
      <c r="L63" s="447">
        <f>'Type Data'!L7</f>
        <v>10581622023.624931</v>
      </c>
      <c r="M63" s="466">
        <f>'Type Data'!M7</f>
        <v>1072312295.3502655</v>
      </c>
      <c r="N63" s="114">
        <f>'Type Data'!N7</f>
        <v>0.11276447250023708</v>
      </c>
      <c r="O63" s="117">
        <f>'Type Data'!O7</f>
        <v>3626303881.348227</v>
      </c>
      <c r="P63" s="113">
        <f>'Type Data'!P7</f>
        <v>143794026.0450058</v>
      </c>
      <c r="Q63" s="114">
        <f>'Type Data'!Q7</f>
        <v>4.1290342890497204E-2</v>
      </c>
    </row>
    <row r="64" spans="2:17">
      <c r="B64" s="487"/>
      <c r="C64" s="145" t="s">
        <v>65</v>
      </c>
      <c r="D64" s="86">
        <f>'Type Data'!D8</f>
        <v>625789355.89731622</v>
      </c>
      <c r="E64" s="85">
        <f>'Type Data'!E8</f>
        <v>81000155.895219922</v>
      </c>
      <c r="F64" s="87">
        <f>'Type Data'!F8</f>
        <v>0.14868164768117328</v>
      </c>
      <c r="G64" s="102">
        <f>'Type Data'!G8</f>
        <v>13.878990060950793</v>
      </c>
      <c r="H64" s="357">
        <f>'Type Data'!H8</f>
        <v>0.9016719021362043</v>
      </c>
      <c r="I64" s="377">
        <f>'Type Data'!I8</f>
        <v>3.1616123529787288</v>
      </c>
      <c r="J64" s="397">
        <f>'Type Data'!J8</f>
        <v>0.23313195351857185</v>
      </c>
      <c r="K64" s="87">
        <f>'Type Data'!K8</f>
        <v>7.960850738886556E-2</v>
      </c>
      <c r="L64" s="445">
        <f>'Type Data'!L8</f>
        <v>1978503357.967557</v>
      </c>
      <c r="M64" s="464">
        <f>'Type Data'!M8</f>
        <v>383098863.92383862</v>
      </c>
      <c r="N64" s="87">
        <f>'Type Data'!N8</f>
        <v>0.2401264791180541</v>
      </c>
      <c r="O64" s="86">
        <f>'Type Data'!O8</f>
        <v>527365834.82256675</v>
      </c>
      <c r="P64" s="85">
        <f>'Type Data'!P8</f>
        <v>84216788.580866873</v>
      </c>
      <c r="Q64" s="87">
        <f>'Type Data'!Q8</f>
        <v>0.19004167851674406</v>
      </c>
    </row>
    <row r="65" spans="2:17">
      <c r="B65" s="487"/>
      <c r="C65" s="145" t="s">
        <v>66</v>
      </c>
      <c r="D65" s="86">
        <f>'Type Data'!D9</f>
        <v>238646369.82812151</v>
      </c>
      <c r="E65" s="85">
        <f>'Type Data'!E9</f>
        <v>-7284174.2567192316</v>
      </c>
      <c r="F65" s="87">
        <f>'Type Data'!F9</f>
        <v>-2.961882707097313E-2</v>
      </c>
      <c r="G65" s="102">
        <f>'Type Data'!G9</f>
        <v>5.2927883220020275</v>
      </c>
      <c r="H65" s="357">
        <f>'Type Data'!H9</f>
        <v>-0.56547560016653708</v>
      </c>
      <c r="I65" s="377">
        <f>'Type Data'!I9</f>
        <v>3.2551502016595997</v>
      </c>
      <c r="J65" s="397">
        <f>'Type Data'!J9</f>
        <v>0.21504305031253246</v>
      </c>
      <c r="K65" s="87">
        <f>'Type Data'!K9</f>
        <v>7.073535227771402E-2</v>
      </c>
      <c r="L65" s="445">
        <f>'Type Data'!L9</f>
        <v>776829778.87134111</v>
      </c>
      <c r="M65" s="464">
        <f>'Type Data'!M9</f>
        <v>29174573.064341545</v>
      </c>
      <c r="N65" s="87">
        <f>'Type Data'!N9</f>
        <v>3.9021427039822816E-2</v>
      </c>
      <c r="O65" s="86">
        <f>'Type Data'!O9</f>
        <v>395730233.09970343</v>
      </c>
      <c r="P65" s="85">
        <f>'Type Data'!P9</f>
        <v>-28511163.230568051</v>
      </c>
      <c r="Q65" s="87">
        <f>'Type Data'!Q9</f>
        <v>-6.7205047591282541E-2</v>
      </c>
    </row>
    <row r="66" spans="2:17" ht="15" thickBot="1">
      <c r="B66" s="490"/>
      <c r="C66" s="146" t="s">
        <v>67</v>
      </c>
      <c r="D66" s="137">
        <f>'Type Data'!D10</f>
        <v>13184070.311416427</v>
      </c>
      <c r="E66" s="133">
        <f>'Type Data'!E10</f>
        <v>188511.97905495018</v>
      </c>
      <c r="F66" s="134">
        <f>'Type Data'!F10</f>
        <v>1.4505877641710749E-2</v>
      </c>
      <c r="G66" s="135">
        <f>'Type Data'!G10</f>
        <v>0.29240123548066527</v>
      </c>
      <c r="H66" s="358">
        <f>'Type Data'!H10</f>
        <v>-1.7163445922416642E-2</v>
      </c>
      <c r="I66" s="378">
        <f>'Type Data'!I10</f>
        <v>3.0654450607609363</v>
      </c>
      <c r="J66" s="398">
        <f>'Type Data'!J10</f>
        <v>1.4424998490626173E-2</v>
      </c>
      <c r="K66" s="134">
        <f>'Type Data'!K10</f>
        <v>4.7279264626966478E-3</v>
      </c>
      <c r="L66" s="446">
        <f>'Type Data'!L10</f>
        <v>40415043.216856383</v>
      </c>
      <c r="M66" s="465">
        <f>'Type Data'!M10</f>
        <v>765334.02441742271</v>
      </c>
      <c r="N66" s="134">
        <f>'Type Data'!N10</f>
        <v>1.930238682717423E-2</v>
      </c>
      <c r="O66" s="137">
        <f>'Type Data'!O10</f>
        <v>52736281.245665707</v>
      </c>
      <c r="P66" s="133">
        <f>'Type Data'!P10</f>
        <v>754047.91621980071</v>
      </c>
      <c r="Q66" s="134">
        <f>'Type Data'!Q10</f>
        <v>1.4505877641710749E-2</v>
      </c>
    </row>
    <row r="67" spans="2:17" ht="15" thickBot="1">
      <c r="B67" s="101" t="s">
        <v>68</v>
      </c>
      <c r="C67" s="147" t="s">
        <v>69</v>
      </c>
      <c r="D67" s="132">
        <f>Granola!D4</f>
        <v>868130.30301276478</v>
      </c>
      <c r="E67" s="128">
        <f>Granola!E4</f>
        <v>-1771501.848983661</v>
      </c>
      <c r="F67" s="129">
        <f>Granola!F4</f>
        <v>-0.67111693864003963</v>
      </c>
      <c r="G67" s="130">
        <f>Granola!G4</f>
        <v>1.9253718097917611E-2</v>
      </c>
      <c r="H67" s="360">
        <f>Granola!H4</f>
        <v>-4.3624448830799495E-2</v>
      </c>
      <c r="I67" s="380">
        <f>Granola!I4</f>
        <v>6.3513266245517181</v>
      </c>
      <c r="J67" s="400">
        <f>Granola!J4</f>
        <v>2.112362045230407</v>
      </c>
      <c r="K67" s="129">
        <f>Granola!K4</f>
        <v>0.49832028687737029</v>
      </c>
      <c r="L67" s="448">
        <f>Granola!L4</f>
        <v>5513779.1071051238</v>
      </c>
      <c r="M67" s="467">
        <f>Granola!M4</f>
        <v>-5675528.0876454124</v>
      </c>
      <c r="N67" s="129">
        <f>Granola!N4</f>
        <v>-0.50722783715403641</v>
      </c>
      <c r="O67" s="132">
        <f>Granola!O4</f>
        <v>2233402.1942253252</v>
      </c>
      <c r="P67" s="128">
        <f>Granola!P4</f>
        <v>-3754262.7169892564</v>
      </c>
      <c r="Q67" s="129">
        <f>Granola!Q4</f>
        <v>-0.62699946851697053</v>
      </c>
    </row>
    <row r="68" spans="2:17">
      <c r="B68" s="486" t="s">
        <v>70</v>
      </c>
      <c r="C68" s="148" t="s">
        <v>14</v>
      </c>
      <c r="D68" s="123">
        <f>'NB vs PL'!D5</f>
        <v>3633160905.1836557</v>
      </c>
      <c r="E68" s="118">
        <f>'NB vs PL'!E5</f>
        <v>230367507.31273842</v>
      </c>
      <c r="F68" s="120">
        <f>'NB vs PL'!F5</f>
        <v>6.7699528116187221E-2</v>
      </c>
      <c r="G68" s="121">
        <f>'NB vs PL'!G5</f>
        <v>80.577599503231184</v>
      </c>
      <c r="H68" s="361">
        <f>'NB vs PL'!H5</f>
        <v>-0.47968385098127442</v>
      </c>
      <c r="I68" s="381">
        <f>'NB vs PL'!I5</f>
        <v>3.2319118349254898</v>
      </c>
      <c r="J68" s="401">
        <f>'NB vs PL'!J5</f>
        <v>0.16283502867827293</v>
      </c>
      <c r="K68" s="120">
        <f>'NB vs PL'!K5</f>
        <v>5.3056680871204118E-2</v>
      </c>
      <c r="L68" s="449">
        <f>'NB vs PL'!L5</f>
        <v>11742055727.651663</v>
      </c>
      <c r="M68" s="468">
        <f>'NB vs PL'!M5</f>
        <v>1298621433.7948723</v>
      </c>
      <c r="N68" s="120">
        <f>'NB vs PL'!N5</f>
        <v>0.124348121245783</v>
      </c>
      <c r="O68" s="123">
        <f>'NB vs PL'!O5</f>
        <v>3975826163.065712</v>
      </c>
      <c r="P68" s="118">
        <f>'NB vs PL'!P5</f>
        <v>191075341.61136246</v>
      </c>
      <c r="Q68" s="120">
        <f>'NB vs PL'!Q5</f>
        <v>5.0485580326246886E-2</v>
      </c>
    </row>
    <row r="69" spans="2:17" ht="15" thickBot="1">
      <c r="B69" s="488"/>
      <c r="C69" s="149" t="s">
        <v>13</v>
      </c>
      <c r="D69" s="127">
        <f>'NB vs PL'!D6</f>
        <v>875736018.50546813</v>
      </c>
      <c r="E69" s="119">
        <f>'NB vs PL'!E6</f>
        <v>80518753.964907169</v>
      </c>
      <c r="F69" s="124">
        <f>'NB vs PL'!F6</f>
        <v>0.10125378001121128</v>
      </c>
      <c r="G69" s="125">
        <f>'NB vs PL'!G6</f>
        <v>19.422400496770958</v>
      </c>
      <c r="H69" s="362">
        <f>'NB vs PL'!H6</f>
        <v>0.47968385098324262</v>
      </c>
      <c r="I69" s="382">
        <f>'NB vs PL'!I6</f>
        <v>1.8717591599247974</v>
      </c>
      <c r="J69" s="402">
        <f>'NB vs PL'!J6</f>
        <v>3.8480610382751523E-2</v>
      </c>
      <c r="K69" s="124">
        <f>'NB vs PL'!K6</f>
        <v>2.0990051071270104E-2</v>
      </c>
      <c r="L69" s="450">
        <f>'NB vs PL'!L6</f>
        <v>1639166914.3136818</v>
      </c>
      <c r="M69" s="469">
        <f>'NB vs PL'!M6</f>
        <v>181312161.00596881</v>
      </c>
      <c r="N69" s="124">
        <f>'NB vs PL'!N6</f>
        <v>0.12436915309607582</v>
      </c>
      <c r="O69" s="127">
        <f>'NB vs PL'!O6</f>
        <v>626321404.82503223</v>
      </c>
      <c r="P69" s="119">
        <f>'NB vs PL'!P6</f>
        <v>6760949.1738909483</v>
      </c>
      <c r="Q69" s="124">
        <f>'NB vs PL'!Q6</f>
        <v>1.0912493062174818E-2</v>
      </c>
    </row>
    <row r="70" spans="2:17">
      <c r="B70" s="489" t="s">
        <v>53</v>
      </c>
      <c r="C70" s="144" t="s">
        <v>60</v>
      </c>
      <c r="D70" s="117">
        <f>Package!D7</f>
        <v>2133662624.7295427</v>
      </c>
      <c r="E70" s="113">
        <f>Package!E7</f>
        <v>34663520.507359505</v>
      </c>
      <c r="F70" s="114">
        <f>Package!F7</f>
        <v>1.6514309338023569E-2</v>
      </c>
      <c r="G70" s="115">
        <f>Package!G7</f>
        <v>47.321166592201713</v>
      </c>
      <c r="H70" s="359">
        <f>Package!H7</f>
        <v>-2.6786850760275271</v>
      </c>
      <c r="I70" s="379">
        <f>Package!I7</f>
        <v>3.1389151706245277</v>
      </c>
      <c r="J70" s="399">
        <f>Package!J7</f>
        <v>0.14126889978687984</v>
      </c>
      <c r="K70" s="114">
        <f>Package!K7</f>
        <v>4.7126607685904293E-2</v>
      </c>
      <c r="L70" s="447">
        <f>Package!L7</f>
        <v>6697385981.75811</v>
      </c>
      <c r="M70" s="466">
        <f>Package!M7</f>
        <v>405329144.49491882</v>
      </c>
      <c r="N70" s="114">
        <f>Package!N7</f>
        <v>6.4419180401304482E-2</v>
      </c>
      <c r="O70" s="117">
        <f>Package!O7</f>
        <v>3106778948.3420324</v>
      </c>
      <c r="P70" s="113">
        <f>Package!P7</f>
        <v>12540735.787289143</v>
      </c>
      <c r="Q70" s="114">
        <f>Package!Q7</f>
        <v>4.0529315863289473E-3</v>
      </c>
    </row>
    <row r="71" spans="2:17">
      <c r="B71" s="487"/>
      <c r="C71" s="145" t="s">
        <v>61</v>
      </c>
      <c r="D71" s="86">
        <f>Package!D8</f>
        <v>1514726849.5666559</v>
      </c>
      <c r="E71" s="85">
        <f>Package!E8</f>
        <v>196053424.91170025</v>
      </c>
      <c r="F71" s="87">
        <f>Package!F8</f>
        <v>0.14867473723677993</v>
      </c>
      <c r="G71" s="102">
        <f>Package!G8</f>
        <v>33.594177804520697</v>
      </c>
      <c r="H71" s="357">
        <f>Package!H8</f>
        <v>2.1823132167955279</v>
      </c>
      <c r="I71" s="377">
        <f>Package!I8</f>
        <v>2.5265452536720092</v>
      </c>
      <c r="J71" s="397">
        <f>Package!J8</f>
        <v>9.7854738705631661E-2</v>
      </c>
      <c r="K71" s="87">
        <f>Package!K8</f>
        <v>4.0291152002537613E-2</v>
      </c>
      <c r="L71" s="445">
        <f>Package!L8</f>
        <v>3827025932.3821898</v>
      </c>
      <c r="M71" s="464">
        <f>Package!M8</f>
        <v>624376293.58446884</v>
      </c>
      <c r="N71" s="87">
        <f>Package!N8</f>
        <v>0.19495616567626192</v>
      </c>
      <c r="O71" s="86">
        <f>Package!O8</f>
        <v>739406198.74448586</v>
      </c>
      <c r="P71" s="85">
        <f>Package!P8</f>
        <v>90438856.533378959</v>
      </c>
      <c r="Q71" s="87">
        <f>Package!Q8</f>
        <v>0.13935810117230754</v>
      </c>
    </row>
    <row r="72" spans="2:17">
      <c r="B72" s="487"/>
      <c r="C72" s="145" t="s">
        <v>62</v>
      </c>
      <c r="D72" s="86">
        <f>Package!D9</f>
        <v>141137128.12748334</v>
      </c>
      <c r="E72" s="85">
        <f>Package!E9</f>
        <v>-15670048.75690797</v>
      </c>
      <c r="F72" s="87">
        <f>Package!F9</f>
        <v>-9.9931961459015187E-2</v>
      </c>
      <c r="G72" s="102">
        <f>Package!G9</f>
        <v>3.1301919408707546</v>
      </c>
      <c r="H72" s="357">
        <f>Package!H9</f>
        <v>-0.60508148967161279</v>
      </c>
      <c r="I72" s="377">
        <f>Package!I9</f>
        <v>2.4555239480865603</v>
      </c>
      <c r="J72" s="397">
        <f>Package!J9</f>
        <v>7.2922778920718301E-2</v>
      </c>
      <c r="K72" s="87">
        <f>Package!K9</f>
        <v>3.0606372507677754E-2</v>
      </c>
      <c r="L72" s="445">
        <f>Package!L9</f>
        <v>346565598.08119661</v>
      </c>
      <c r="M72" s="464">
        <f>Package!M9</f>
        <v>-27043364.897149086</v>
      </c>
      <c r="N72" s="87">
        <f>Package!N9</f>
        <v>-7.2384143789174876E-2</v>
      </c>
      <c r="O72" s="86">
        <f>Package!O9</f>
        <v>86205390.09572506</v>
      </c>
      <c r="P72" s="85">
        <f>Package!P9</f>
        <v>-5056043.1830273122</v>
      </c>
      <c r="Q72" s="87">
        <f>Package!Q9</f>
        <v>-5.5401750787585628E-2</v>
      </c>
    </row>
    <row r="73" spans="2:17" ht="15" thickBot="1">
      <c r="B73" s="490"/>
      <c r="C73" s="146" t="s">
        <v>63</v>
      </c>
      <c r="D73" s="137">
        <f>Package!D10</f>
        <v>625893583.56877422</v>
      </c>
      <c r="E73" s="133">
        <f>Package!E10</f>
        <v>81107005.060022235</v>
      </c>
      <c r="F73" s="134">
        <f>Package!F10</f>
        <v>0.14887849344974136</v>
      </c>
      <c r="G73" s="135">
        <f>Package!G10</f>
        <v>13.881301661176348</v>
      </c>
      <c r="H73" s="358">
        <f>Package!H10</f>
        <v>0.90404594844766173</v>
      </c>
      <c r="I73" s="378">
        <f>Package!I10</f>
        <v>3.1613083747744484</v>
      </c>
      <c r="J73" s="398">
        <f>Package!J10</f>
        <v>0.23305682964066943</v>
      </c>
      <c r="K73" s="134">
        <f>Package!K10</f>
        <v>7.9589074247384053E-2</v>
      </c>
      <c r="L73" s="446">
        <f>Package!L10</f>
        <v>1978642627.453557</v>
      </c>
      <c r="M73" s="465">
        <f>Package!M10</f>
        <v>383370487.16715932</v>
      </c>
      <c r="N73" s="134">
        <f>Package!N10</f>
        <v>0.24031666916613562</v>
      </c>
      <c r="O73" s="137">
        <f>Package!O10</f>
        <v>527398612.78516346</v>
      </c>
      <c r="P73" s="133">
        <f>Package!P10</f>
        <v>84277426.296211779</v>
      </c>
      <c r="Q73" s="134">
        <f>Package!Q10</f>
        <v>0.19019046903168793</v>
      </c>
    </row>
    <row r="74" spans="2:17">
      <c r="B74" s="486" t="s">
        <v>71</v>
      </c>
      <c r="C74" s="150" t="s">
        <v>72</v>
      </c>
      <c r="D74" s="117">
        <f>Flavor!D16</f>
        <v>364121820.39905399</v>
      </c>
      <c r="E74" s="113">
        <f>Flavor!E16</f>
        <v>-6625827.1883929968</v>
      </c>
      <c r="F74" s="114">
        <f>Flavor!F16</f>
        <v>-1.7871528603105123E-2</v>
      </c>
      <c r="G74" s="115">
        <f>Flavor!G16</f>
        <v>8.0756297285488117</v>
      </c>
      <c r="H74" s="359">
        <f>Flavor!H16</f>
        <v>-0.75587827373143313</v>
      </c>
      <c r="I74" s="379">
        <f>Flavor!I16</f>
        <v>3.0304739493088024</v>
      </c>
      <c r="J74" s="399">
        <f>Flavor!J16</f>
        <v>9.8410488817842978E-2</v>
      </c>
      <c r="K74" s="114">
        <f>Flavor!K16</f>
        <v>3.3563560319859048E-2</v>
      </c>
      <c r="L74" s="447">
        <f>Flavor!L16</f>
        <v>1103461691.0942316</v>
      </c>
      <c r="M74" s="466">
        <f>Flavor!M16</f>
        <v>16406060.540099144</v>
      </c>
      <c r="N74" s="114">
        <f>Flavor!N16</f>
        <v>1.5092199588475583E-2</v>
      </c>
      <c r="O74" s="117">
        <f>Flavor!O16</f>
        <v>431590250.01935661</v>
      </c>
      <c r="P74" s="113">
        <f>Flavor!P16</f>
        <v>-17088002.761516809</v>
      </c>
      <c r="Q74" s="114">
        <f>Flavor!Q16</f>
        <v>-3.8085203942037925E-2</v>
      </c>
    </row>
    <row r="75" spans="2:17">
      <c r="B75" s="487"/>
      <c r="C75" s="145" t="s">
        <v>73</v>
      </c>
      <c r="D75" s="86">
        <f>Flavor!D17</f>
        <v>678143290.57564294</v>
      </c>
      <c r="E75" s="85">
        <f>Flavor!E17</f>
        <v>-9244648.1235804558</v>
      </c>
      <c r="F75" s="87">
        <f>Flavor!F17</f>
        <v>-1.3448953062916028E-2</v>
      </c>
      <c r="G75" s="102">
        <f>Flavor!G17</f>
        <v>15.040115177900516</v>
      </c>
      <c r="H75" s="357">
        <f>Flavor!H17</f>
        <v>-1.3340199536278501</v>
      </c>
      <c r="I75" s="377">
        <f>Flavor!I17</f>
        <v>2.710524949560901</v>
      </c>
      <c r="J75" s="397">
        <f>Flavor!J17</f>
        <v>0.17020947979686385</v>
      </c>
      <c r="K75" s="87">
        <f>Flavor!K17</f>
        <v>6.7003284364785656E-2</v>
      </c>
      <c r="L75" s="445">
        <f>Flavor!L17</f>
        <v>1838124308.4826078</v>
      </c>
      <c r="M75" s="464">
        <f>Flavor!M17</f>
        <v>91942094.075757027</v>
      </c>
      <c r="N75" s="87">
        <f>Flavor!N17</f>
        <v>5.2653207275386339E-2</v>
      </c>
      <c r="O75" s="86">
        <f>Flavor!O17</f>
        <v>556825234.16928446</v>
      </c>
      <c r="P75" s="85">
        <f>Flavor!P17</f>
        <v>24788848.848326623</v>
      </c>
      <c r="Q75" s="87">
        <f>Flavor!Q17</f>
        <v>4.6592393926916165E-2</v>
      </c>
    </row>
    <row r="76" spans="2:17">
      <c r="B76" s="487"/>
      <c r="C76" s="145" t="s">
        <v>74</v>
      </c>
      <c r="D76" s="86">
        <f>Flavor!D18</f>
        <v>726135392.26568103</v>
      </c>
      <c r="E76" s="85">
        <f>Flavor!E18</f>
        <v>57197217.725107551</v>
      </c>
      <c r="F76" s="87">
        <f>Flavor!F18</f>
        <v>8.5504490402854613E-2</v>
      </c>
      <c r="G76" s="102">
        <f>Flavor!G18</f>
        <v>16.104501933736412</v>
      </c>
      <c r="H76" s="357">
        <f>Flavor!H18</f>
        <v>0.16985506563355379</v>
      </c>
      <c r="I76" s="377">
        <f>Flavor!I18</f>
        <v>3.0179557267812842</v>
      </c>
      <c r="J76" s="397">
        <f>Flavor!J18</f>
        <v>0.12772072949720537</v>
      </c>
      <c r="K76" s="87">
        <f>Flavor!K18</f>
        <v>4.4190430749479918E-2</v>
      </c>
      <c r="L76" s="445">
        <f>Flavor!L18</f>
        <v>2191444465.5067863</v>
      </c>
      <c r="M76" s="464">
        <f>Flavor!M18</f>
        <v>258055942.43029523</v>
      </c>
      <c r="N76" s="87">
        <f>Flavor!N18</f>
        <v>0.13347340141425143</v>
      </c>
      <c r="O76" s="86">
        <f>Flavor!O18</f>
        <v>621482271.68840766</v>
      </c>
      <c r="P76" s="85">
        <f>Flavor!P18</f>
        <v>31100718.983470082</v>
      </c>
      <c r="Q76" s="87">
        <f>Flavor!Q18</f>
        <v>5.2679015529832583E-2</v>
      </c>
    </row>
    <row r="77" spans="2:17">
      <c r="B77" s="487"/>
      <c r="C77" s="145" t="s">
        <v>75</v>
      </c>
      <c r="D77" s="86">
        <f>Flavor!D19</f>
        <v>178517123.06608051</v>
      </c>
      <c r="E77" s="85">
        <f>Flavor!E19</f>
        <v>-8191955.3741552234</v>
      </c>
      <c r="F77" s="87">
        <f>Flavor!F19</f>
        <v>-4.3875506443450264E-2</v>
      </c>
      <c r="G77" s="102">
        <f>Flavor!G19</f>
        <v>3.9592194296609424</v>
      </c>
      <c r="H77" s="357">
        <f>Flavor!H19</f>
        <v>-0.48834141414558818</v>
      </c>
      <c r="I77" s="377">
        <f>Flavor!I19</f>
        <v>3.2405163185087091</v>
      </c>
      <c r="J77" s="397">
        <f>Flavor!J19</f>
        <v>0.36145155344588753</v>
      </c>
      <c r="K77" s="87">
        <f>Flavor!K19</f>
        <v>0.12554478031618738</v>
      </c>
      <c r="L77" s="445">
        <f>Flavor!L19</f>
        <v>578487650.42886138</v>
      </c>
      <c r="M77" s="464">
        <f>Flavor!M19</f>
        <v>40940121.37422812</v>
      </c>
      <c r="N77" s="87">
        <f>Flavor!N19</f>
        <v>7.6160933055032604E-2</v>
      </c>
      <c r="O77" s="86">
        <f>Flavor!O19</f>
        <v>257403556.80056787</v>
      </c>
      <c r="P77" s="85">
        <f>Flavor!P19</f>
        <v>-1627528.3332209587</v>
      </c>
      <c r="Q77" s="87">
        <f>Flavor!Q19</f>
        <v>-6.2831390772282985E-3</v>
      </c>
    </row>
    <row r="78" spans="2:17">
      <c r="B78" s="487"/>
      <c r="C78" s="145" t="s">
        <v>76</v>
      </c>
      <c r="D78" s="86">
        <f>Flavor!D20</f>
        <v>909733697.45226872</v>
      </c>
      <c r="E78" s="85">
        <f>Flavor!E20</f>
        <v>139200572.52692091</v>
      </c>
      <c r="F78" s="87">
        <f>Flavor!F20</f>
        <v>0.18065488429249191</v>
      </c>
      <c r="G78" s="102">
        <f>Flavor!G20</f>
        <v>20.176413718234993</v>
      </c>
      <c r="H78" s="357">
        <f>Flavor!H20</f>
        <v>1.8216931877557059</v>
      </c>
      <c r="I78" s="377">
        <f>Flavor!I20</f>
        <v>2.7057823868389965</v>
      </c>
      <c r="J78" s="397">
        <f>Flavor!J20</f>
        <v>9.0254863590166767E-2</v>
      </c>
      <c r="K78" s="87">
        <f>Flavor!K20</f>
        <v>3.4507327025967725E-2</v>
      </c>
      <c r="L78" s="445">
        <f>Flavor!L20</f>
        <v>2461541415.2802653</v>
      </c>
      <c r="M78" s="464">
        <f>Flavor!M20</f>
        <v>446190819.46308923</v>
      </c>
      <c r="N78" s="87">
        <f>Flavor!N20</f>
        <v>0.22139612848957907</v>
      </c>
      <c r="O78" s="86">
        <f>Flavor!O20</f>
        <v>554790828.13306105</v>
      </c>
      <c r="P78" s="85">
        <f>Flavor!P20</f>
        <v>75327196.886598706</v>
      </c>
      <c r="Q78" s="87">
        <f>Flavor!Q20</f>
        <v>0.15710721726853499</v>
      </c>
    </row>
    <row r="79" spans="2:17">
      <c r="B79" s="487"/>
      <c r="C79" s="145" t="s">
        <v>77</v>
      </c>
      <c r="D79" s="86">
        <f>Flavor!D21</f>
        <v>147503136.24205151</v>
      </c>
      <c r="E79" s="85">
        <f>Flavor!E21</f>
        <v>-4501183.1415903866</v>
      </c>
      <c r="F79" s="87">
        <f>Flavor!F21</f>
        <v>-2.9612205494173517E-2</v>
      </c>
      <c r="G79" s="102">
        <f>Flavor!G21</f>
        <v>3.2713796464739184</v>
      </c>
      <c r="H79" s="357">
        <f>Flavor!H21</f>
        <v>-0.34948584452332865</v>
      </c>
      <c r="I79" s="377">
        <f>Flavor!I21</f>
        <v>3.0745037495298009</v>
      </c>
      <c r="J79" s="397">
        <f>Flavor!J21</f>
        <v>0.13851051265000658</v>
      </c>
      <c r="K79" s="87">
        <f>Flavor!K21</f>
        <v>4.7176713798294585E-2</v>
      </c>
      <c r="L79" s="445">
        <f>Flavor!L21</f>
        <v>453498945.44359243</v>
      </c>
      <c r="M79" s="464">
        <f>Flavor!M21</f>
        <v>7215291.7567036152</v>
      </c>
      <c r="N79" s="87">
        <f>Flavor!N21</f>
        <v>1.6167501760586196E-2</v>
      </c>
      <c r="O79" s="86">
        <f>Flavor!O21</f>
        <v>270315096.11427677</v>
      </c>
      <c r="P79" s="85">
        <f>Flavor!P21</f>
        <v>-4407849.5915060639</v>
      </c>
      <c r="Q79" s="87">
        <f>Flavor!Q21</f>
        <v>-1.6044708534199734E-2</v>
      </c>
    </row>
    <row r="80" spans="2:17">
      <c r="B80" s="487"/>
      <c r="C80" s="145" t="s">
        <v>78</v>
      </c>
      <c r="D80" s="86">
        <f>Flavor!D22</f>
        <v>19237883.588758688</v>
      </c>
      <c r="E80" s="85">
        <f>Flavor!E22</f>
        <v>4976078.0889140926</v>
      </c>
      <c r="F80" s="87">
        <f>Flavor!F22</f>
        <v>0.34890940624371258</v>
      </c>
      <c r="G80" s="102">
        <f>Flavor!G22</f>
        <v>0.42666496738228604</v>
      </c>
      <c r="H80" s="357">
        <f>Flavor!H22</f>
        <v>8.6937257123156753E-2</v>
      </c>
      <c r="I80" s="377">
        <f>Flavor!I22</f>
        <v>3.9242434698325037</v>
      </c>
      <c r="J80" s="397">
        <f>Flavor!J22</f>
        <v>0.22558394207474297</v>
      </c>
      <c r="K80" s="87">
        <f>Flavor!K22</f>
        <v>6.0990729312005311E-2</v>
      </c>
      <c r="L80" s="445">
        <f>Flavor!L22</f>
        <v>75494139.046584174</v>
      </c>
      <c r="M80" s="464">
        <f>Flavor!M22</f>
        <v>22744576.251555927</v>
      </c>
      <c r="N80" s="87">
        <f>Flavor!N22</f>
        <v>0.43118037470634069</v>
      </c>
      <c r="O80" s="86">
        <f>Flavor!O22</f>
        <v>34006807.260408007</v>
      </c>
      <c r="P80" s="85">
        <f>Flavor!P22</f>
        <v>6870745.1322505176</v>
      </c>
      <c r="Q80" s="87">
        <f>Flavor!Q22</f>
        <v>0.25319610118083974</v>
      </c>
    </row>
    <row r="81" spans="2:17">
      <c r="B81" s="487"/>
      <c r="C81" s="145" t="s">
        <v>79</v>
      </c>
      <c r="D81" s="86">
        <f>Flavor!D23</f>
        <v>95099929.981775194</v>
      </c>
      <c r="E81" s="85">
        <f>Flavor!E23</f>
        <v>-1524407.9804830998</v>
      </c>
      <c r="F81" s="87">
        <f>Flavor!F23</f>
        <v>-1.5776646056592257E-2</v>
      </c>
      <c r="G81" s="102">
        <f>Flavor!G23</f>
        <v>2.1091617659772899</v>
      </c>
      <c r="H81" s="357">
        <f>Flavor!H23</f>
        <v>-0.19250789931017787</v>
      </c>
      <c r="I81" s="377">
        <f>Flavor!I23</f>
        <v>3.3135045368475775</v>
      </c>
      <c r="J81" s="397">
        <f>Flavor!J23</f>
        <v>0.13778207715797075</v>
      </c>
      <c r="K81" s="87">
        <f>Flavor!K23</f>
        <v>4.3386057474127472E-2</v>
      </c>
      <c r="L81" s="445">
        <f>Flavor!L23</f>
        <v>315114049.44849908</v>
      </c>
      <c r="M81" s="464">
        <f>Flavor!M23</f>
        <v>8261969.2291163206</v>
      </c>
      <c r="N81" s="87">
        <f>Flavor!N23</f>
        <v>2.6924924944974973E-2</v>
      </c>
      <c r="O81" s="86">
        <f>Flavor!O23</f>
        <v>177008479.48119295</v>
      </c>
      <c r="P81" s="85">
        <f>Flavor!P23</f>
        <v>-4604511.9809417725</v>
      </c>
      <c r="Q81" s="87">
        <f>Flavor!Q23</f>
        <v>-2.5353428429715542E-2</v>
      </c>
    </row>
    <row r="82" spans="2:17">
      <c r="B82" s="487"/>
      <c r="C82" s="145" t="s">
        <v>80</v>
      </c>
      <c r="D82" s="86">
        <f>Flavor!D24</f>
        <v>35478851.46265889</v>
      </c>
      <c r="E82" s="85">
        <f>Flavor!E24</f>
        <v>-3054381.1887122169</v>
      </c>
      <c r="F82" s="87">
        <f>Flavor!F24</f>
        <v>-7.9266154914815701E-2</v>
      </c>
      <c r="G82" s="102">
        <f>Flavor!G24</f>
        <v>0.78686321872337872</v>
      </c>
      <c r="H82" s="357">
        <f>Flavor!H24</f>
        <v>-0.13102946307453722</v>
      </c>
      <c r="I82" s="377">
        <f>Flavor!I24</f>
        <v>2.6335851976708469</v>
      </c>
      <c r="J82" s="397">
        <f>Flavor!J24</f>
        <v>5.5490383489515072E-2</v>
      </c>
      <c r="K82" s="87">
        <f>Flavor!K24</f>
        <v>2.1523794696874217E-2</v>
      </c>
      <c r="L82" s="445">
        <f>Flavor!L24</f>
        <v>93436578.042421132</v>
      </c>
      <c r="M82" s="464">
        <f>Flavor!M24</f>
        <v>-5905749.2297214866</v>
      </c>
      <c r="N82" s="87">
        <f>Flavor!N24</f>
        <v>-5.9448468662738542E-2</v>
      </c>
      <c r="O82" s="86">
        <f>Flavor!O24</f>
        <v>28897923.033310149</v>
      </c>
      <c r="P82" s="85">
        <f>Flavor!P24</f>
        <v>-2251498.1204941832</v>
      </c>
      <c r="Q82" s="87">
        <f>Flavor!Q24</f>
        <v>-7.2280576559580909E-2</v>
      </c>
    </row>
    <row r="83" spans="2:17">
      <c r="B83" s="487"/>
      <c r="C83" s="145" t="s">
        <v>81</v>
      </c>
      <c r="D83" s="86">
        <f>Flavor!D25</f>
        <v>38070482.321677044</v>
      </c>
      <c r="E83" s="85">
        <f>Flavor!E25</f>
        <v>-4718790.0504723489</v>
      </c>
      <c r="F83" s="87">
        <f>Flavor!F25</f>
        <v>-0.11027974510601182</v>
      </c>
      <c r="G83" s="102">
        <f>Flavor!G25</f>
        <v>0.84434137586203806</v>
      </c>
      <c r="H83" s="357">
        <f>Flavor!H25</f>
        <v>-0.17493360491111398</v>
      </c>
      <c r="I83" s="377">
        <f>Flavor!I25</f>
        <v>3.3564290423313681</v>
      </c>
      <c r="J83" s="397">
        <f>Flavor!J25</f>
        <v>0.11187398721467146</v>
      </c>
      <c r="K83" s="87">
        <f>Flavor!K25</f>
        <v>3.4480532866361761E-2</v>
      </c>
      <c r="L83" s="445">
        <f>Flavor!L25</f>
        <v>127780872.52003977</v>
      </c>
      <c r="M83" s="464">
        <f>Flavor!M25</f>
        <v>-11051277.459782749</v>
      </c>
      <c r="N83" s="87">
        <f>Flavor!N25</f>
        <v>-7.9601716615271836E-2</v>
      </c>
      <c r="O83" s="86">
        <f>Flavor!O25</f>
        <v>82886562.580542296</v>
      </c>
      <c r="P83" s="85">
        <f>Flavor!P25</f>
        <v>-8264614.1608651578</v>
      </c>
      <c r="Q83" s="87">
        <f>Flavor!Q25</f>
        <v>-9.0669308464459711E-2</v>
      </c>
    </row>
    <row r="84" spans="2:17">
      <c r="B84" s="487"/>
      <c r="C84" s="145" t="s">
        <v>82</v>
      </c>
      <c r="D84" s="86">
        <f>Flavor!D26</f>
        <v>13773271.734839888</v>
      </c>
      <c r="E84" s="85">
        <f>Flavor!E26</f>
        <v>3752346.5801748503</v>
      </c>
      <c r="F84" s="87">
        <f>Flavor!F26</f>
        <v>0.37445111327151481</v>
      </c>
      <c r="G84" s="102">
        <f>Flavor!G26</f>
        <v>0.30546876470999607</v>
      </c>
      <c r="H84" s="357">
        <f>Flavor!H26</f>
        <v>6.6762244872128368E-2</v>
      </c>
      <c r="I84" s="377">
        <f>Flavor!I26</f>
        <v>3.507958276445903</v>
      </c>
      <c r="J84" s="397">
        <f>Flavor!J26</f>
        <v>0.17981773866656425</v>
      </c>
      <c r="K84" s="87">
        <f>Flavor!K26</f>
        <v>5.4029490829899107E-2</v>
      </c>
      <c r="L84" s="445">
        <f>Flavor!L26</f>
        <v>48316062.575970009</v>
      </c>
      <c r="M84" s="464">
        <f>Flavor!M26</f>
        <v>14965015.342676606</v>
      </c>
      <c r="N84" s="87">
        <f>Flavor!N26</f>
        <v>0.4487120070921628</v>
      </c>
      <c r="O84" s="86">
        <f>Flavor!O26</f>
        <v>23694650.586517073</v>
      </c>
      <c r="P84" s="85">
        <f>Flavor!P26</f>
        <v>6883628.4320709966</v>
      </c>
      <c r="Q84" s="87">
        <f>Flavor!Q26</f>
        <v>0.40947114154212549</v>
      </c>
    </row>
    <row r="85" spans="2:17">
      <c r="B85" s="487"/>
      <c r="C85" s="145" t="s">
        <v>83</v>
      </c>
      <c r="D85" s="86">
        <f>Flavor!D27</f>
        <v>41947722.814483427</v>
      </c>
      <c r="E85" s="85">
        <f>Flavor!E27</f>
        <v>-40200.264680154622</v>
      </c>
      <c r="F85" s="87">
        <f>Flavor!F27</f>
        <v>-9.5742446237127453E-4</v>
      </c>
      <c r="G85" s="102">
        <f>Flavor!G27</f>
        <v>0.93033226362077071</v>
      </c>
      <c r="H85" s="357">
        <f>Flavor!H27</f>
        <v>-6.9853930643070994E-2</v>
      </c>
      <c r="I85" s="377">
        <f>Flavor!I27</f>
        <v>2.9204411243160338</v>
      </c>
      <c r="J85" s="397">
        <f>Flavor!J27</f>
        <v>0.14052784606103419</v>
      </c>
      <c r="K85" s="87">
        <f>Flavor!K27</f>
        <v>5.0551161851079753E-2</v>
      </c>
      <c r="L85" s="445">
        <f>Flavor!L27</f>
        <v>122505854.77882732</v>
      </c>
      <c r="M85" s="464">
        <f>Flavor!M27</f>
        <v>5783069.8847109377</v>
      </c>
      <c r="N85" s="87">
        <f>Flavor!N27</f>
        <v>4.9545338469751017E-2</v>
      </c>
      <c r="O85" s="86">
        <f>Flavor!O27</f>
        <v>60260615.755815282</v>
      </c>
      <c r="P85" s="85">
        <f>Flavor!P27</f>
        <v>-2088759.8383015618</v>
      </c>
      <c r="Q85" s="87">
        <f>Flavor!Q27</f>
        <v>-3.3500894249511179E-2</v>
      </c>
    </row>
    <row r="86" spans="2:17" ht="15" thickBot="1">
      <c r="B86" s="488"/>
      <c r="C86" s="151" t="s">
        <v>84</v>
      </c>
      <c r="D86" s="137">
        <f>Flavor!D28</f>
        <v>33227940.685915168</v>
      </c>
      <c r="E86" s="133">
        <f>Flavor!E28</f>
        <v>10663982.395141207</v>
      </c>
      <c r="F86" s="134">
        <f>Flavor!F28</f>
        <v>0.47261133253829568</v>
      </c>
      <c r="G86" s="135">
        <f>Flavor!G28</f>
        <v>0.73694167882483297</v>
      </c>
      <c r="H86" s="358">
        <f>Flavor!H28</f>
        <v>0.19944999275530528</v>
      </c>
      <c r="I86" s="378">
        <f>Flavor!I28</f>
        <v>3.3073707765759721</v>
      </c>
      <c r="J86" s="398">
        <f>Flavor!J28</f>
        <v>0.51399778544539787</v>
      </c>
      <c r="K86" s="134">
        <f>Flavor!K28</f>
        <v>0.18400614134862286</v>
      </c>
      <c r="L86" s="446">
        <f>Flavor!L28</f>
        <v>109897119.99039559</v>
      </c>
      <c r="M86" s="465">
        <f>Flavor!M28</f>
        <v>46867568.327950805</v>
      </c>
      <c r="N86" s="134">
        <f>Flavor!N28</f>
        <v>0.74358086154492109</v>
      </c>
      <c r="O86" s="137">
        <f>Flavor!O28</f>
        <v>71661632.530758485</v>
      </c>
      <c r="P86" s="133">
        <f>Flavor!P28</f>
        <v>16531865.936402015</v>
      </c>
      <c r="Q86" s="134">
        <f>Flavor!Q28</f>
        <v>0.29987186519477033</v>
      </c>
    </row>
    <row r="87" spans="2:17">
      <c r="B87" s="489" t="s">
        <v>85</v>
      </c>
      <c r="C87" s="178" t="s">
        <v>132</v>
      </c>
      <c r="D87" s="117">
        <f>Fat!D7</f>
        <v>1095409118.6865995</v>
      </c>
      <c r="E87" s="113">
        <f>Fat!E7</f>
        <v>133088721.39963377</v>
      </c>
      <c r="F87" s="114">
        <f>Fat!F7</f>
        <v>0.13829980303321623</v>
      </c>
      <c r="G87" s="115">
        <f>Fat!G7</f>
        <v>24.294392558221812</v>
      </c>
      <c r="H87" s="359">
        <f>Fat!H7</f>
        <v>1.3711445087712093</v>
      </c>
      <c r="I87" s="379">
        <f>Fat!I7</f>
        <v>3.2944607696421233</v>
      </c>
      <c r="J87" s="399">
        <f>Fat!J7</f>
        <v>0.182018544858213</v>
      </c>
      <c r="K87" s="114">
        <f>Fat!K7</f>
        <v>5.8480939311524129E-2</v>
      </c>
      <c r="L87" s="447">
        <f>Fat!L7</f>
        <v>3608782368.2212543</v>
      </c>
      <c r="M87" s="466">
        <f>Fat!M7</f>
        <v>613615729.93447447</v>
      </c>
      <c r="N87" s="114">
        <f>Fat!N7</f>
        <v>0.20486864473272162</v>
      </c>
      <c r="O87" s="117">
        <f>Fat!O7</f>
        <v>1100543002.7921066</v>
      </c>
      <c r="P87" s="113">
        <f>Fat!P7</f>
        <v>130873323.34807861</v>
      </c>
      <c r="Q87" s="114">
        <f>Fat!Q7</f>
        <v>0.13496691308644035</v>
      </c>
    </row>
    <row r="88" spans="2:17">
      <c r="B88" s="487"/>
      <c r="C88" s="179" t="s">
        <v>87</v>
      </c>
      <c r="D88" s="86">
        <f>Fat!D8</f>
        <v>85976179.015774399</v>
      </c>
      <c r="E88" s="85">
        <f>Fat!E8</f>
        <v>2484835.8369534016</v>
      </c>
      <c r="F88" s="87">
        <f>Fat!F8</f>
        <v>2.9761598536406378E-2</v>
      </c>
      <c r="G88" s="102">
        <f>Fat!G8</f>
        <v>1.9068118094265856</v>
      </c>
      <c r="H88" s="357">
        <f>Fat!H8</f>
        <v>-8.2019327340011383E-2</v>
      </c>
      <c r="I88" s="377">
        <f>Fat!I8</f>
        <v>3.8508558119601886</v>
      </c>
      <c r="J88" s="397">
        <f>Fat!J8</f>
        <v>0.22677270610612243</v>
      </c>
      <c r="K88" s="87">
        <f>Fat!K8</f>
        <v>6.2573815081616413E-2</v>
      </c>
      <c r="L88" s="445">
        <f>Fat!L8</f>
        <v>331081868.65302444</v>
      </c>
      <c r="M88" s="464">
        <f>Fat!M8</f>
        <v>28502302.353595138</v>
      </c>
      <c r="N88" s="87">
        <f>Fat!N8</f>
        <v>9.4197710381373159E-2</v>
      </c>
      <c r="O88" s="86">
        <f>Fat!O8</f>
        <v>121054967.80263655</v>
      </c>
      <c r="P88" s="85">
        <f>Fat!P8</f>
        <v>-4947327.2697168291</v>
      </c>
      <c r="Q88" s="87">
        <f>Fat!Q8</f>
        <v>-3.9263786956229341E-2</v>
      </c>
    </row>
    <row r="89" spans="2:17">
      <c r="B89" s="487"/>
      <c r="C89" s="179" t="s">
        <v>50</v>
      </c>
      <c r="D89" s="86">
        <f>Fat!D9</f>
        <v>1708187330.6694508</v>
      </c>
      <c r="E89" s="85">
        <f>Fat!E9</f>
        <v>83644929.641505003</v>
      </c>
      <c r="F89" s="87">
        <f>Fat!F9</f>
        <v>5.1488301929563565E-2</v>
      </c>
      <c r="G89" s="102">
        <f>Fat!G9</f>
        <v>37.884816609909755</v>
      </c>
      <c r="H89" s="357">
        <f>Fat!H9</f>
        <v>-0.81309370208447262</v>
      </c>
      <c r="I89" s="377">
        <f>Fat!I9</f>
        <v>2.8034477172856533</v>
      </c>
      <c r="J89" s="397">
        <f>Fat!J9</f>
        <v>0.11344824560025613</v>
      </c>
      <c r="K89" s="87">
        <f>Fat!K9</f>
        <v>4.2174077279344614E-2</v>
      </c>
      <c r="L89" s="445">
        <f>Fat!L9</f>
        <v>4788813872.8615456</v>
      </c>
      <c r="M89" s="464">
        <f>Fat!M9</f>
        <v>418795672.36584473</v>
      </c>
      <c r="N89" s="87">
        <f>Fat!N9</f>
        <v>9.5833850833467876E-2</v>
      </c>
      <c r="O89" s="86">
        <f>Fat!O9</f>
        <v>1870160078.6043634</v>
      </c>
      <c r="P89" s="85">
        <f>Fat!P9</f>
        <v>59300761.923091173</v>
      </c>
      <c r="Q89" s="87">
        <f>Fat!Q9</f>
        <v>3.2747304761239299E-2</v>
      </c>
    </row>
    <row r="90" spans="2:17" ht="15" thickBot="1">
      <c r="B90" s="490"/>
      <c r="C90" s="180" t="s">
        <v>15</v>
      </c>
      <c r="D90" s="112">
        <f>Fat!D10</f>
        <v>1618135692.0176556</v>
      </c>
      <c r="E90" s="108">
        <f>Fat!E10</f>
        <v>92082870.078130484</v>
      </c>
      <c r="F90" s="109">
        <f>Fat!F10</f>
        <v>6.0340552275968053E-2</v>
      </c>
      <c r="G90" s="110">
        <f>Fat!G10</f>
        <v>35.887617734533428</v>
      </c>
      <c r="H90" s="363">
        <f>Fat!H10</f>
        <v>-0.4641913640864388</v>
      </c>
      <c r="I90" s="383">
        <f>Fat!I10</f>
        <v>2.8734425669518067</v>
      </c>
      <c r="J90" s="403">
        <f>Fat!J10</f>
        <v>0.10464967589752838</v>
      </c>
      <c r="K90" s="109">
        <f>Fat!K10</f>
        <v>3.7796137167081766E-2</v>
      </c>
      <c r="L90" s="451">
        <f>Fat!L10</f>
        <v>4649619976.5475502</v>
      </c>
      <c r="M90" s="470">
        <f>Fat!M10</f>
        <v>424295771.78807259</v>
      </c>
      <c r="N90" s="109">
        <f>Fat!N10</f>
        <v>0.10041732923360971</v>
      </c>
      <c r="O90" s="112">
        <f>Fat!O10</f>
        <v>1510646994.6706419</v>
      </c>
      <c r="P90" s="108">
        <f>Fat!P10</f>
        <v>14989817.470104694</v>
      </c>
      <c r="Q90" s="109">
        <f>Fat!Q10</f>
        <v>1.0022228154022267E-2</v>
      </c>
    </row>
    <row r="91" spans="2:17" ht="15" hidden="1" thickBot="1">
      <c r="B91" s="486" t="s">
        <v>88</v>
      </c>
      <c r="C91" s="148" t="s">
        <v>89</v>
      </c>
      <c r="D91" s="123">
        <f>Organic!D4</f>
        <v>337516888.64961851</v>
      </c>
      <c r="E91" s="118">
        <f>Organic!E4</f>
        <v>21467160.562257051</v>
      </c>
      <c r="F91" s="120">
        <f>Organic!F4</f>
        <v>6.792336349146666E-2</v>
      </c>
      <c r="G91" s="121">
        <f>Organic!G4</f>
        <v>7.4855756155426487</v>
      </c>
      <c r="H91" s="361">
        <f>Organic!H4</f>
        <v>-4.2983826129005642E-2</v>
      </c>
      <c r="I91" s="381">
        <f>Organic!I4</f>
        <v>3.3801146186908682</v>
      </c>
      <c r="J91" s="401">
        <f>Organic!J4</f>
        <v>0.27417344424535273</v>
      </c>
      <c r="K91" s="120">
        <f>Organic!K4</f>
        <v>8.8273868964791072E-2</v>
      </c>
      <c r="L91" s="449">
        <f>Organic!L4</f>
        <v>1140845769.3796334</v>
      </c>
      <c r="M91" s="468">
        <f>Organic!M4</f>
        <v>159213905.74078822</v>
      </c>
      <c r="N91" s="120">
        <f>Organic!N4</f>
        <v>0.16219309054475134</v>
      </c>
      <c r="O91" s="123">
        <f>Organic!O4</f>
        <v>197837156.62016627</v>
      </c>
      <c r="P91" s="118">
        <f>Organic!P4</f>
        <v>15410851.798694938</v>
      </c>
      <c r="Q91" s="120">
        <f>Organic!Q4</f>
        <v>8.447713619906147E-2</v>
      </c>
    </row>
    <row r="92" spans="2:17" hidden="1">
      <c r="B92" s="487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364" t="e">
        <f>#REF!</f>
        <v>#REF!</v>
      </c>
      <c r="I92" s="384" t="e">
        <f>#REF!</f>
        <v>#REF!</v>
      </c>
      <c r="J92" s="404" t="e">
        <f>#REF!</f>
        <v>#REF!</v>
      </c>
      <c r="K92" s="104" t="e">
        <f>#REF!</f>
        <v>#REF!</v>
      </c>
      <c r="L92" s="452" t="e">
        <f>#REF!</f>
        <v>#REF!</v>
      </c>
      <c r="M92" s="471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488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362" t="e">
        <f>#REF!</f>
        <v>#REF!</v>
      </c>
      <c r="I93" s="382" t="e">
        <f>#REF!</f>
        <v>#REF!</v>
      </c>
      <c r="J93" s="402" t="e">
        <f>#REF!</f>
        <v>#REF!</v>
      </c>
      <c r="K93" s="124" t="e">
        <f>#REF!</f>
        <v>#REF!</v>
      </c>
      <c r="L93" s="450" t="e">
        <f>#REF!</f>
        <v>#REF!</v>
      </c>
      <c r="M93" s="469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489" t="s">
        <v>54</v>
      </c>
      <c r="C94" s="144" t="s">
        <v>92</v>
      </c>
      <c r="D94" s="117">
        <f>Size!D10</f>
        <v>763692408.22913408</v>
      </c>
      <c r="E94" s="113">
        <f>Size!E10</f>
        <v>-15597829.078070998</v>
      </c>
      <c r="F94" s="114">
        <f>Size!F10</f>
        <v>-2.0015429850588719E-2</v>
      </c>
      <c r="G94" s="115">
        <f>Size!G10</f>
        <v>16.937455460931375</v>
      </c>
      <c r="H94" s="359">
        <f>Size!H10</f>
        <v>-1.625866549774436</v>
      </c>
      <c r="I94" s="379">
        <f>Size!I10</f>
        <v>3.7700020518534387</v>
      </c>
      <c r="J94" s="399">
        <f>Size!J10</f>
        <v>0.19495173438785907</v>
      </c>
      <c r="K94" s="114">
        <f>Size!K10</f>
        <v>5.4531186158538886E-2</v>
      </c>
      <c r="L94" s="447">
        <f>Size!L10</f>
        <v>2879121946.0087295</v>
      </c>
      <c r="M94" s="466">
        <f>Size!M10</f>
        <v>93120135.725779057</v>
      </c>
      <c r="N94" s="114">
        <f>Size!N10</f>
        <v>3.3424291176724553E-2</v>
      </c>
      <c r="O94" s="117">
        <f>Size!O10</f>
        <v>2288187541.881074</v>
      </c>
      <c r="P94" s="113">
        <f>Size!P10</f>
        <v>-39861348.45437479</v>
      </c>
      <c r="Q94" s="114">
        <f>Size!Q10</f>
        <v>-1.7122212776481325E-2</v>
      </c>
    </row>
    <row r="95" spans="2:17">
      <c r="B95" s="487"/>
      <c r="C95" s="145" t="s">
        <v>93</v>
      </c>
      <c r="D95" s="86">
        <f>Size!D11</f>
        <v>583771019.62874866</v>
      </c>
      <c r="E95" s="85">
        <f>Size!E11</f>
        <v>-17505142.679836154</v>
      </c>
      <c r="F95" s="87">
        <f>Size!F11</f>
        <v>-2.9113315606302429E-2</v>
      </c>
      <c r="G95" s="102">
        <f>Size!G11</f>
        <v>12.947091705771948</v>
      </c>
      <c r="H95" s="357">
        <f>Size!H11</f>
        <v>-1.3757914563016058</v>
      </c>
      <c r="I95" s="377">
        <f>Size!I11</f>
        <v>3.0357737696663962</v>
      </c>
      <c r="J95" s="397">
        <f>Size!J11</f>
        <v>0.11147161986191767</v>
      </c>
      <c r="K95" s="87">
        <f>Size!K11</f>
        <v>3.8119049999457394E-2</v>
      </c>
      <c r="L95" s="445">
        <f>Size!L11</f>
        <v>1772196748.880362</v>
      </c>
      <c r="M95" s="464">
        <f>Size!M11</f>
        <v>13883574.815181017</v>
      </c>
      <c r="N95" s="87">
        <f>Size!N11</f>
        <v>7.8959624599083799E-3</v>
      </c>
      <c r="O95" s="86">
        <f>Size!O11</f>
        <v>351506928.9356395</v>
      </c>
      <c r="P95" s="85">
        <f>Size!P11</f>
        <v>-7405754.8422538042</v>
      </c>
      <c r="Q95" s="87">
        <f>Size!Q11</f>
        <v>-2.0633862153605926E-2</v>
      </c>
    </row>
    <row r="96" spans="2:17">
      <c r="B96" s="487"/>
      <c r="C96" s="145" t="s">
        <v>94</v>
      </c>
      <c r="D96" s="86">
        <f>Size!D12</f>
        <v>1003189254.353367</v>
      </c>
      <c r="E96" s="85">
        <f>Size!E12</f>
        <v>-1757177.1887984276</v>
      </c>
      <c r="F96" s="87">
        <f>Size!F12</f>
        <v>-1.748528213689866E-3</v>
      </c>
      <c r="G96" s="102">
        <f>Size!G12</f>
        <v>22.249105963872672</v>
      </c>
      <c r="H96" s="357">
        <f>Size!H12</f>
        <v>-1.689528602741138</v>
      </c>
      <c r="I96" s="377">
        <f>Size!I12</f>
        <v>2.8001194850582301</v>
      </c>
      <c r="J96" s="397">
        <f>Size!J12</f>
        <v>0.16307293996714867</v>
      </c>
      <c r="K96" s="87">
        <f>Size!K12</f>
        <v>6.1839234605362746E-2</v>
      </c>
      <c r="L96" s="445">
        <f>Size!L12</f>
        <v>2809049778.3158998</v>
      </c>
      <c r="M96" s="464">
        <f>Size!M12</f>
        <v>158959263.01602173</v>
      </c>
      <c r="N96" s="87">
        <f>Size!N12</f>
        <v>5.9982578745252507E-2</v>
      </c>
      <c r="O96" s="86">
        <f>Size!O12</f>
        <v>545789268.32002914</v>
      </c>
      <c r="P96" s="85">
        <f>Size!P12</f>
        <v>13649524.681837678</v>
      </c>
      <c r="Q96" s="87">
        <f>Size!Q12</f>
        <v>2.5650263572717023E-2</v>
      </c>
    </row>
    <row r="97" spans="2:17">
      <c r="B97" s="487"/>
      <c r="C97" s="145" t="s">
        <v>95</v>
      </c>
      <c r="D97" s="86">
        <f>Size!D13</f>
        <v>1201719358.1337004</v>
      </c>
      <c r="E97" s="85">
        <f>Size!E13</f>
        <v>147944771.12002289</v>
      </c>
      <c r="F97" s="87">
        <f>Size!F13</f>
        <v>0.14039508348677102</v>
      </c>
      <c r="G97" s="102">
        <f>Size!G13</f>
        <v>26.652180754455884</v>
      </c>
      <c r="H97" s="357">
        <f>Size!H13</f>
        <v>1.5504201408142748</v>
      </c>
      <c r="I97" s="377">
        <f>Size!I13</f>
        <v>2.4859770321032046</v>
      </c>
      <c r="J97" s="397">
        <f>Size!J13</f>
        <v>0.10476949486789344</v>
      </c>
      <c r="K97" s="87">
        <f>Size!K13</f>
        <v>4.3998472720078625E-2</v>
      </c>
      <c r="L97" s="445">
        <f>Size!L13</f>
        <v>2987446723.3541846</v>
      </c>
      <c r="M97" s="464">
        <f>Size!M13</f>
        <v>478190734.21018839</v>
      </c>
      <c r="N97" s="87">
        <f>Size!N13</f>
        <v>0.19057072545767545</v>
      </c>
      <c r="O97" s="86">
        <f>Size!O13</f>
        <v>596749551.08839107</v>
      </c>
      <c r="P97" s="85">
        <f>Size!P13</f>
        <v>72974093.326931596</v>
      </c>
      <c r="Q97" s="87">
        <f>Size!Q13</f>
        <v>0.13932323908190031</v>
      </c>
    </row>
    <row r="98" spans="2:17">
      <c r="B98" s="487"/>
      <c r="C98" s="145" t="s">
        <v>96</v>
      </c>
      <c r="D98" s="86">
        <f>Size!D14</f>
        <v>1021676987.8967766</v>
      </c>
      <c r="E98" s="85">
        <f>Size!E14</f>
        <v>48473707.435787201</v>
      </c>
      <c r="F98" s="87">
        <f>Size!F14</f>
        <v>4.9808409413525663E-2</v>
      </c>
      <c r="G98" s="102">
        <f>Size!G14</f>
        <v>22.659133823375914</v>
      </c>
      <c r="H98" s="357">
        <f>Size!H14</f>
        <v>-0.52335328116971525</v>
      </c>
      <c r="I98" s="377">
        <f>Size!I14</f>
        <v>3.9208435189307647</v>
      </c>
      <c r="J98" s="397">
        <f>Size!J14</f>
        <v>0.23445000072600752</v>
      </c>
      <c r="K98" s="87">
        <f>Size!K14</f>
        <v>6.3598744835082807E-2</v>
      </c>
      <c r="L98" s="445">
        <f>Size!L14</f>
        <v>4005835596.4357815</v>
      </c>
      <c r="M98" s="464">
        <f>Size!M14</f>
        <v>418225331.44878387</v>
      </c>
      <c r="N98" s="87">
        <f>Size!N14</f>
        <v>0.11657490656954056</v>
      </c>
      <c r="O98" s="86">
        <f>Size!O14</f>
        <v>2816979704.0955734</v>
      </c>
      <c r="P98" s="85">
        <f>Size!P14</f>
        <v>82571877.787247181</v>
      </c>
      <c r="Q98" s="87">
        <f>Size!Q14</f>
        <v>3.0197352784323308E-2</v>
      </c>
    </row>
    <row r="99" spans="2:17" ht="15" customHeight="1">
      <c r="B99" s="487"/>
      <c r="C99" s="145" t="s">
        <v>97</v>
      </c>
      <c r="D99" s="86">
        <f>Size!D15</f>
        <v>1546980617.7921152</v>
      </c>
      <c r="E99" s="85">
        <f>Size!E15</f>
        <v>198634994.07223368</v>
      </c>
      <c r="F99" s="87">
        <f>Size!F15</f>
        <v>0.14731756500549895</v>
      </c>
      <c r="G99" s="102">
        <f>Size!G15</f>
        <v>34.309513922674192</v>
      </c>
      <c r="H99" s="357">
        <f>Size!H15</f>
        <v>2.1908336202914072</v>
      </c>
      <c r="I99" s="377">
        <f>Size!I15</f>
        <v>2.4798516963896255</v>
      </c>
      <c r="J99" s="397">
        <f>Size!J15</f>
        <v>9.8679083981143556E-2</v>
      </c>
      <c r="K99" s="87">
        <f>Size!K15</f>
        <v>4.1441382059796472E-2</v>
      </c>
      <c r="L99" s="445">
        <f>Size!L15</f>
        <v>3836282509.3136477</v>
      </c>
      <c r="M99" s="464">
        <f>Size!M15</f>
        <v>625638838.0510335</v>
      </c>
      <c r="N99" s="87">
        <f>Size!N15</f>
        <v>0.19486399056080722</v>
      </c>
      <c r="O99" s="86">
        <f>Size!O15</f>
        <v>740650409.34444153</v>
      </c>
      <c r="P99" s="85">
        <f>Size!P15</f>
        <v>93862157.887885571</v>
      </c>
      <c r="Q99" s="87">
        <f>Size!Q15</f>
        <v>0.14512038163418958</v>
      </c>
    </row>
    <row r="100" spans="2:17" ht="15" thickBot="1">
      <c r="B100" s="490"/>
      <c r="C100" s="146" t="s">
        <v>98</v>
      </c>
      <c r="D100" s="137">
        <f>Size!D16</f>
        <v>1939050714.7005932</v>
      </c>
      <c r="E100" s="133">
        <f>Size!E16</f>
        <v>64192655.448175669</v>
      </c>
      <c r="F100" s="134">
        <f>Size!F16</f>
        <v>3.4238674832681414E-2</v>
      </c>
      <c r="G100" s="135">
        <f>Size!G16</f>
        <v>43.004990966041582</v>
      </c>
      <c r="H100" s="358">
        <f>Size!H16</f>
        <v>-1.655640223862072</v>
      </c>
      <c r="I100" s="378">
        <f>Size!I16</f>
        <v>2.8550980841100531</v>
      </c>
      <c r="J100" s="398">
        <f>Size!J16</f>
        <v>0.13764720912312978</v>
      </c>
      <c r="K100" s="134">
        <f>Size!K16</f>
        <v>5.0653062541118489E-2</v>
      </c>
      <c r="L100" s="446">
        <f>Size!L16</f>
        <v>5536179980.5338926</v>
      </c>
      <c r="M100" s="465">
        <f>Size!M16</f>
        <v>441345306.94212532</v>
      </c>
      <c r="N100" s="134">
        <f>Size!N16</f>
        <v>8.6626031111424612E-2</v>
      </c>
      <c r="O100" s="137">
        <f>Size!O16</f>
        <v>1044774930.4297327</v>
      </c>
      <c r="P100" s="133">
        <f>Size!P16</f>
        <v>23782539.796423912</v>
      </c>
      <c r="Q100" s="134">
        <f>Size!Q16</f>
        <v>2.3293552444276201E-2</v>
      </c>
    </row>
    <row r="101" spans="2:17">
      <c r="B101" s="169"/>
      <c r="C101" s="141"/>
      <c r="D101" s="431"/>
      <c r="E101" s="431"/>
      <c r="F101" s="367"/>
      <c r="G101" s="82"/>
      <c r="H101" s="82"/>
      <c r="I101" s="385"/>
      <c r="J101" s="385"/>
      <c r="K101" s="367"/>
      <c r="L101" s="453"/>
      <c r="M101" s="453"/>
      <c r="N101" s="367"/>
      <c r="O101" s="431"/>
      <c r="P101" s="431"/>
      <c r="Q101" s="367"/>
    </row>
    <row r="102" spans="2:17" ht="23.4">
      <c r="B102" s="491" t="s">
        <v>125</v>
      </c>
      <c r="C102" s="491"/>
      <c r="D102" s="492"/>
      <c r="E102" s="492"/>
      <c r="F102" s="491"/>
      <c r="G102" s="493"/>
      <c r="H102" s="493"/>
      <c r="I102" s="491"/>
      <c r="J102" s="491"/>
      <c r="K102" s="491"/>
      <c r="L102" s="494"/>
      <c r="M102" s="494"/>
      <c r="N102" s="491"/>
      <c r="O102" s="492"/>
      <c r="P102" s="492"/>
      <c r="Q102" s="491"/>
    </row>
    <row r="103" spans="2:17">
      <c r="B103" s="495" t="s">
        <v>345</v>
      </c>
      <c r="C103" s="495"/>
      <c r="D103" s="496"/>
      <c r="E103" s="496"/>
      <c r="F103" s="495"/>
      <c r="G103" s="497"/>
      <c r="H103" s="497"/>
      <c r="I103" s="495"/>
      <c r="J103" s="495"/>
      <c r="K103" s="495"/>
      <c r="L103" s="498"/>
      <c r="M103" s="498"/>
      <c r="N103" s="495"/>
      <c r="O103" s="496"/>
      <c r="P103" s="496"/>
      <c r="Q103" s="495"/>
    </row>
    <row r="104" spans="2:17" ht="15" thickBot="1">
      <c r="B104" s="499" t="str">
        <f>'HOME PAGE'!H7</f>
        <v>YTD Ending 5-17-2026</v>
      </c>
      <c r="C104" s="499"/>
      <c r="D104" s="500"/>
      <c r="E104" s="500"/>
      <c r="F104" s="499"/>
      <c r="G104" s="501"/>
      <c r="H104" s="501"/>
      <c r="I104" s="499"/>
      <c r="J104" s="499"/>
      <c r="K104" s="499"/>
      <c r="L104" s="502"/>
      <c r="M104" s="502"/>
      <c r="N104" s="499"/>
      <c r="O104" s="500"/>
      <c r="P104" s="500"/>
      <c r="Q104" s="499"/>
    </row>
    <row r="105" spans="2:17">
      <c r="D105" s="503" t="s">
        <v>55</v>
      </c>
      <c r="E105" s="504"/>
      <c r="F105" s="505"/>
      <c r="G105" s="506" t="s">
        <v>20</v>
      </c>
      <c r="H105" s="507"/>
      <c r="I105" s="508" t="s">
        <v>21</v>
      </c>
      <c r="J105" s="509"/>
      <c r="K105" s="505"/>
      <c r="L105" s="510" t="s">
        <v>22</v>
      </c>
      <c r="M105" s="511"/>
      <c r="N105" s="512"/>
      <c r="O105" s="503" t="s">
        <v>23</v>
      </c>
      <c r="P105" s="504"/>
      <c r="Q105" s="505"/>
    </row>
    <row r="106" spans="2:17" ht="28.5" customHeight="1" thickBot="1">
      <c r="B106" s="14"/>
      <c r="C106" s="140"/>
      <c r="D106" s="432" t="s">
        <v>19</v>
      </c>
      <c r="E106" s="440" t="s">
        <v>25</v>
      </c>
      <c r="F106" s="366" t="s">
        <v>26</v>
      </c>
      <c r="G106" s="349" t="s">
        <v>19</v>
      </c>
      <c r="H106" s="355" t="s">
        <v>25</v>
      </c>
      <c r="I106" s="375" t="s">
        <v>19</v>
      </c>
      <c r="J106" s="395" t="s">
        <v>25</v>
      </c>
      <c r="K106" s="366" t="s">
        <v>26</v>
      </c>
      <c r="L106" s="443" t="s">
        <v>19</v>
      </c>
      <c r="M106" s="462" t="s">
        <v>25</v>
      </c>
      <c r="N106" s="368" t="s">
        <v>26</v>
      </c>
      <c r="O106" s="432" t="s">
        <v>19</v>
      </c>
      <c r="P106" s="440" t="s">
        <v>25</v>
      </c>
      <c r="Q106" s="366" t="s">
        <v>26</v>
      </c>
    </row>
    <row r="107" spans="2:17" ht="15" thickBot="1">
      <c r="C107" s="218" t="s">
        <v>11</v>
      </c>
      <c r="D107" s="213">
        <f>'Segment Data'!D15</f>
        <v>1935300578.7740521</v>
      </c>
      <c r="E107" s="214">
        <f>'Segment Data'!E15</f>
        <v>114722115.23715782</v>
      </c>
      <c r="F107" s="215">
        <f>'Segment Data'!F15</f>
        <v>6.3014101031538955E-2</v>
      </c>
      <c r="G107" s="216">
        <f>'Segment Data'!G15</f>
        <v>99.976726147397954</v>
      </c>
      <c r="H107" s="356">
        <f>'Segment Data'!H15</f>
        <v>6.0304762774165965E-3</v>
      </c>
      <c r="I107" s="376">
        <f>'Segment Data'!I15</f>
        <v>2.9796328080721222</v>
      </c>
      <c r="J107" s="396">
        <f>'Segment Data'!J15</f>
        <v>0.11938843550134548</v>
      </c>
      <c r="K107" s="215">
        <f>'Segment Data'!K15</f>
        <v>4.1740641690010426E-2</v>
      </c>
      <c r="L107" s="444">
        <f>'Segment Data'!L15</f>
        <v>5766485097.9961319</v>
      </c>
      <c r="M107" s="463">
        <f>'Segment Data'!M15</f>
        <v>559185792.84117889</v>
      </c>
      <c r="N107" s="215">
        <f>'Segment Data'!N15</f>
        <v>0.10738499173412488</v>
      </c>
      <c r="O107" s="213">
        <f>'Segment Data'!O15</f>
        <v>1950973241.7009175</v>
      </c>
      <c r="P107" s="214">
        <f>'Segment Data'!P15</f>
        <v>53668109.335484028</v>
      </c>
      <c r="Q107" s="215">
        <f>'Segment Data'!Q15</f>
        <v>2.8286493521774335E-2</v>
      </c>
    </row>
    <row r="108" spans="2:17">
      <c r="B108" s="483" t="s">
        <v>51</v>
      </c>
      <c r="C108" s="145" t="s">
        <v>133</v>
      </c>
      <c r="D108" s="86">
        <f>'Segment Data'!D16</f>
        <v>24300826.292444911</v>
      </c>
      <c r="E108" s="85">
        <f>'Segment Data'!E16</f>
        <v>-77323.834028303623</v>
      </c>
      <c r="F108" s="87">
        <f>'Segment Data'!F16</f>
        <v>-3.1718499405061322E-3</v>
      </c>
      <c r="G108" s="102">
        <f>'Segment Data'!G16</f>
        <v>1.2553693633132019</v>
      </c>
      <c r="H108" s="357">
        <f>'Segment Data'!H16</f>
        <v>-8.3271445709613312E-2</v>
      </c>
      <c r="I108" s="377">
        <f>'Segment Data'!I16</f>
        <v>5.3822854913114817</v>
      </c>
      <c r="J108" s="397">
        <f>'Segment Data'!J16</f>
        <v>0.20393392247953557</v>
      </c>
      <c r="K108" s="87">
        <f>'Segment Data'!K16</f>
        <v>3.9382015641231539E-2</v>
      </c>
      <c r="L108" s="445">
        <f>'Segment Data'!L16</f>
        <v>130793984.78070682</v>
      </c>
      <c r="M108" s="464">
        <f>'Segment Data'!M16</f>
        <v>4555352.8280635476</v>
      </c>
      <c r="N108" s="87">
        <f>'Segment Data'!N16</f>
        <v>3.6085251856756706E-2</v>
      </c>
      <c r="O108" s="86">
        <f>'Segment Data'!O16</f>
        <v>48235802.947714098</v>
      </c>
      <c r="P108" s="85">
        <f>'Segment Data'!P16</f>
        <v>-1217785.6698039547</v>
      </c>
      <c r="Q108" s="87">
        <f>'Segment Data'!Q16</f>
        <v>-2.4624819024206785E-2</v>
      </c>
    </row>
    <row r="109" spans="2:17">
      <c r="B109" s="484"/>
      <c r="C109" s="145" t="s">
        <v>137</v>
      </c>
      <c r="D109" s="86">
        <f>'Segment Data'!D17</f>
        <v>27519448.925693892</v>
      </c>
      <c r="E109" s="85">
        <f>'Segment Data'!E17</f>
        <v>553431.58738937601</v>
      </c>
      <c r="F109" s="87">
        <f>'Segment Data'!F17</f>
        <v>2.0523297172372616E-2</v>
      </c>
      <c r="G109" s="102">
        <f>'Segment Data'!G17</f>
        <v>1.4216419088316825</v>
      </c>
      <c r="H109" s="357">
        <f>'Segment Data'!H17</f>
        <v>-5.9102572541871679E-2</v>
      </c>
      <c r="I109" s="377">
        <f>'Segment Data'!I17</f>
        <v>3.8458273465851023</v>
      </c>
      <c r="J109" s="397">
        <f>'Segment Data'!J17</f>
        <v>-3.8800934814313237E-2</v>
      </c>
      <c r="K109" s="87">
        <f>'Segment Data'!K17</f>
        <v>-9.9883262962641613E-3</v>
      </c>
      <c r="L109" s="445">
        <f>'Segment Data'!L17</f>
        <v>105835049.24138558</v>
      </c>
      <c r="M109" s="464">
        <f>'Segment Data'!M17</f>
        <v>1082095.6523008645</v>
      </c>
      <c r="N109" s="87">
        <f>'Segment Data'!N17</f>
        <v>1.0329977487275538E-2</v>
      </c>
      <c r="O109" s="86">
        <f>'Segment Data'!O17</f>
        <v>42759301.892386653</v>
      </c>
      <c r="P109" s="85">
        <f>'Segment Data'!P17</f>
        <v>436216.48153518885</v>
      </c>
      <c r="Q109" s="87">
        <f>'Segment Data'!Q17</f>
        <v>1.0306821378938142E-2</v>
      </c>
    </row>
    <row r="110" spans="2:17">
      <c r="B110" s="484"/>
      <c r="C110" s="145" t="s">
        <v>134</v>
      </c>
      <c r="D110" s="86">
        <f>'Segment Data'!D18</f>
        <v>1095914450.8472962</v>
      </c>
      <c r="E110" s="85">
        <f>'Segment Data'!E18</f>
        <v>133726220.96427</v>
      </c>
      <c r="F110" s="87">
        <f>'Segment Data'!F18</f>
        <v>0.1389813518925784</v>
      </c>
      <c r="G110" s="102">
        <f>'Segment Data'!G18</f>
        <v>56.614429890132364</v>
      </c>
      <c r="H110" s="357">
        <f>'Segment Data'!H18</f>
        <v>3.7792301805314565</v>
      </c>
      <c r="I110" s="377">
        <f>'Segment Data'!I18</f>
        <v>3.1892986135731101</v>
      </c>
      <c r="J110" s="397">
        <f>'Segment Data'!J18</f>
        <v>9.4237896837531476E-2</v>
      </c>
      <c r="K110" s="87">
        <f>'Segment Data'!K18</f>
        <v>3.0447834618548626E-2</v>
      </c>
      <c r="L110" s="445">
        <f>'Segment Data'!L18</f>
        <v>3495198438.6820183</v>
      </c>
      <c r="M110" s="464">
        <f>'Segment Data'!M18</f>
        <v>517167446.26572132</v>
      </c>
      <c r="N110" s="87">
        <f>'Segment Data'!N18</f>
        <v>0.17366086772861458</v>
      </c>
      <c r="O110" s="86">
        <f>'Segment Data'!O18</f>
        <v>1090984642.4079511</v>
      </c>
      <c r="P110" s="85">
        <f>'Segment Data'!P18</f>
        <v>56618171.059382558</v>
      </c>
      <c r="Q110" s="87">
        <f>'Segment Data'!Q18</f>
        <v>5.4737051739086141E-2</v>
      </c>
    </row>
    <row r="111" spans="2:17">
      <c r="B111" s="484"/>
      <c r="C111" s="145" t="s">
        <v>136</v>
      </c>
      <c r="D111" s="86">
        <f>'Segment Data'!D19</f>
        <v>30794114.355274051</v>
      </c>
      <c r="E111" s="85">
        <f>'Segment Data'!E19</f>
        <v>5145161.2521838769</v>
      </c>
      <c r="F111" s="87">
        <f>'Segment Data'!F19</f>
        <v>0.20059926935434999</v>
      </c>
      <c r="G111" s="102">
        <f>'Segment Data'!G19</f>
        <v>1.5908095990955264</v>
      </c>
      <c r="H111" s="357">
        <f>'Segment Data'!H19</f>
        <v>0.18238709146549037</v>
      </c>
      <c r="I111" s="377">
        <f>'Segment Data'!I19</f>
        <v>5.0059862882936725</v>
      </c>
      <c r="J111" s="397">
        <f>'Segment Data'!J19</f>
        <v>0.16247100020662764</v>
      </c>
      <c r="K111" s="87">
        <f>'Segment Data'!K19</f>
        <v>3.3544025473861122E-2</v>
      </c>
      <c r="L111" s="445">
        <f>'Segment Data'!L19</f>
        <v>154154914.22264925</v>
      </c>
      <c r="M111" s="464">
        <f>'Segment Data'!M19</f>
        <v>29923817.744404331</v>
      </c>
      <c r="N111" s="87">
        <f>'Segment Data'!N19</f>
        <v>0.24087220182947131</v>
      </c>
      <c r="O111" s="86">
        <f>'Segment Data'!O19</f>
        <v>61405269.849457353</v>
      </c>
      <c r="P111" s="85">
        <f>'Segment Data'!P19</f>
        <v>7195183.4687158167</v>
      </c>
      <c r="Q111" s="87">
        <f>'Segment Data'!Q19</f>
        <v>0.13272776247174456</v>
      </c>
    </row>
    <row r="112" spans="2:17" ht="15" thickBot="1">
      <c r="B112" s="485"/>
      <c r="C112" s="145" t="s">
        <v>135</v>
      </c>
      <c r="D112" s="137">
        <f>'Segment Data'!D20</f>
        <v>756771738.35335088</v>
      </c>
      <c r="E112" s="133">
        <f>'Segment Data'!E20</f>
        <v>-24625374.73268187</v>
      </c>
      <c r="F112" s="134">
        <f>'Segment Data'!F20</f>
        <v>-3.1514545319251248E-2</v>
      </c>
      <c r="G112" s="135">
        <f>'Segment Data'!G20</f>
        <v>39.094475386025586</v>
      </c>
      <c r="H112" s="358">
        <f>'Segment Data'!H20</f>
        <v>-3.813212777469424</v>
      </c>
      <c r="I112" s="378">
        <f>'Segment Data'!I20</f>
        <v>2.4849008172016722</v>
      </c>
      <c r="J112" s="398">
        <f>'Segment Data'!J20</f>
        <v>8.6574026208846355E-2</v>
      </c>
      <c r="K112" s="134">
        <f>'Segment Data'!K20</f>
        <v>3.6097677153082063E-2</v>
      </c>
      <c r="L112" s="446">
        <f>'Segment Data'!L20</f>
        <v>1880502711.0693717</v>
      </c>
      <c r="M112" s="465">
        <f>'Segment Data'!M20</f>
        <v>6457080.3506884575</v>
      </c>
      <c r="N112" s="134">
        <f>'Segment Data'!N20</f>
        <v>3.445529951270297E-3</v>
      </c>
      <c r="O112" s="137">
        <f>'Segment Data'!O20</f>
        <v>707588224.60340822</v>
      </c>
      <c r="P112" s="133">
        <f>'Segment Data'!P20</f>
        <v>-9363676.0043456554</v>
      </c>
      <c r="Q112" s="134">
        <f>'Segment Data'!Q20</f>
        <v>-1.3060396375835184E-2</v>
      </c>
    </row>
    <row r="113" spans="2:17">
      <c r="B113" s="489" t="s">
        <v>52</v>
      </c>
      <c r="C113" s="144" t="s">
        <v>64</v>
      </c>
      <c r="D113" s="117">
        <f>'Type Data'!D11</f>
        <v>1558385197.7429383</v>
      </c>
      <c r="E113" s="113">
        <f>'Type Data'!E11</f>
        <v>89239484.112737894</v>
      </c>
      <c r="F113" s="114">
        <f>'Type Data'!F11</f>
        <v>6.0742432343372323E-2</v>
      </c>
      <c r="G113" s="115">
        <f>'Type Data'!G11</f>
        <v>80.505453186811863</v>
      </c>
      <c r="H113" s="359">
        <f>'Type Data'!H11</f>
        <v>-0.16754277323268241</v>
      </c>
      <c r="I113" s="379">
        <f>'Type Data'!I11</f>
        <v>2.9204456800530725</v>
      </c>
      <c r="J113" s="399">
        <f>'Type Data'!J11</f>
        <v>9.6359771767648983E-2</v>
      </c>
      <c r="K113" s="114">
        <f>'Type Data'!K11</f>
        <v>3.4120694234174881E-2</v>
      </c>
      <c r="L113" s="447">
        <f>'Type Data'!L11</f>
        <v>4551179318.6070175</v>
      </c>
      <c r="M113" s="466">
        <f>'Type Data'!M11</f>
        <v>402185611.52603626</v>
      </c>
      <c r="N113" s="114">
        <f>'Type Data'!N11</f>
        <v>9.6935700538575503E-2</v>
      </c>
      <c r="O113" s="117">
        <f>'Type Data'!O11</f>
        <v>1535205523.2402797</v>
      </c>
      <c r="P113" s="113">
        <f>'Type Data'!P11</f>
        <v>42853057.561469555</v>
      </c>
      <c r="Q113" s="114">
        <f>'Type Data'!Q11</f>
        <v>2.871510487435517E-2</v>
      </c>
    </row>
    <row r="114" spans="2:17">
      <c r="B114" s="487"/>
      <c r="C114" s="145" t="s">
        <v>65</v>
      </c>
      <c r="D114" s="86">
        <f>'Type Data'!D12</f>
        <v>269646934.4555335</v>
      </c>
      <c r="E114" s="85">
        <f>'Type Data'!E12</f>
        <v>31735934.929721236</v>
      </c>
      <c r="F114" s="87">
        <f>'Type Data'!F12</f>
        <v>0.13339414736172395</v>
      </c>
      <c r="G114" s="102">
        <f>'Type Data'!G12</f>
        <v>13.92983499215584</v>
      </c>
      <c r="H114" s="357">
        <f>'Type Data'!H12</f>
        <v>0.86578496258396598</v>
      </c>
      <c r="I114" s="377">
        <f>'Type Data'!I12</f>
        <v>3.2377398541613571</v>
      </c>
      <c r="J114" s="397">
        <f>'Type Data'!J12</f>
        <v>0.2314345399190274</v>
      </c>
      <c r="K114" s="87">
        <f>'Type Data'!K12</f>
        <v>7.6983045874485692E-2</v>
      </c>
      <c r="L114" s="445">
        <f>'Type Data'!L12</f>
        <v>873046626.23911607</v>
      </c>
      <c r="M114" s="464">
        <f>'Type Data'!M12</f>
        <v>157813524.04796231</v>
      </c>
      <c r="N114" s="87">
        <f>'Type Data'!N12</f>
        <v>0.22064628100194522</v>
      </c>
      <c r="O114" s="86">
        <f>'Type Data'!O12</f>
        <v>225863342.91687465</v>
      </c>
      <c r="P114" s="85">
        <f>'Type Data'!P12</f>
        <v>28898608.569362223</v>
      </c>
      <c r="Q114" s="87">
        <f>'Type Data'!Q12</f>
        <v>0.14671970931799042</v>
      </c>
    </row>
    <row r="115" spans="2:17">
      <c r="B115" s="487"/>
      <c r="C115" s="145" t="s">
        <v>66</v>
      </c>
      <c r="D115" s="86">
        <f>'Type Data'!D13</f>
        <v>101306858.50709334</v>
      </c>
      <c r="E115" s="85">
        <f>'Type Data'!E13</f>
        <v>-6309484.1474970281</v>
      </c>
      <c r="F115" s="87">
        <f>'Type Data'!F13</f>
        <v>-5.8629423671720526E-2</v>
      </c>
      <c r="G115" s="102">
        <f>'Type Data'!G13</f>
        <v>5.2334651066103737</v>
      </c>
      <c r="H115" s="357">
        <f>'Type Data'!H13</f>
        <v>-0.67590977408564878</v>
      </c>
      <c r="I115" s="377">
        <f>'Type Data'!I13</f>
        <v>3.2048663961326809</v>
      </c>
      <c r="J115" s="397">
        <f>'Type Data'!J13</f>
        <v>0.18027561937147141</v>
      </c>
      <c r="K115" s="87">
        <f>'Type Data'!K13</f>
        <v>5.9603309233295369E-2</v>
      </c>
      <c r="L115" s="445">
        <f>'Type Data'!L13</f>
        <v>324674946.52715164</v>
      </c>
      <c r="M115" s="464">
        <f>'Type Data'!M13</f>
        <v>-820450.89469629526</v>
      </c>
      <c r="N115" s="87">
        <f>'Type Data'!N13</f>
        <v>-2.5206221077005769E-3</v>
      </c>
      <c r="O115" s="86">
        <f>'Type Data'!O13</f>
        <v>167247357.65223309</v>
      </c>
      <c r="P115" s="85">
        <f>'Type Data'!P13</f>
        <v>-18293632.556545734</v>
      </c>
      <c r="Q115" s="87">
        <f>'Type Data'!Q13</f>
        <v>-9.8596178321356046E-2</v>
      </c>
    </row>
    <row r="116" spans="2:17" ht="15" thickBot="1">
      <c r="B116" s="490"/>
      <c r="C116" s="146" t="s">
        <v>67</v>
      </c>
      <c r="D116" s="137">
        <f>'Type Data'!D14</f>
        <v>5635936.9875865728</v>
      </c>
      <c r="E116" s="133">
        <f>'Type Data'!E14</f>
        <v>52170.235357620753</v>
      </c>
      <c r="F116" s="134">
        <f>'Type Data'!F14</f>
        <v>9.3431974637542322E-3</v>
      </c>
      <c r="G116" s="135">
        <f>'Type Data'!G14</f>
        <v>0.29114987871747977</v>
      </c>
      <c r="H116" s="358">
        <f>'Type Data'!H14</f>
        <v>-1.5463133501254167E-2</v>
      </c>
      <c r="I116" s="378">
        <f>'Type Data'!I14</f>
        <v>3.0503906051103575</v>
      </c>
      <c r="J116" s="398">
        <f>'Type Data'!J14</f>
        <v>-2.5924031378075085E-2</v>
      </c>
      <c r="K116" s="134">
        <f>'Type Data'!K14</f>
        <v>-8.4269765746936027E-3</v>
      </c>
      <c r="L116" s="446">
        <f>'Type Data'!L14</f>
        <v>17191809.237928052</v>
      </c>
      <c r="M116" s="465">
        <f>'Type Data'!M14</f>
        <v>14385.851308647543</v>
      </c>
      <c r="N116" s="134">
        <f>'Type Data'!N14</f>
        <v>8.3748598290088168E-4</v>
      </c>
      <c r="O116" s="137">
        <f>'Type Data'!O14</f>
        <v>22543747.950346291</v>
      </c>
      <c r="P116" s="133">
        <f>'Type Data'!P14</f>
        <v>208680.94143048301</v>
      </c>
      <c r="Q116" s="134">
        <f>'Type Data'!Q14</f>
        <v>9.3431974637542322E-3</v>
      </c>
    </row>
    <row r="117" spans="2:17" ht="22.8" customHeight="1" thickBot="1">
      <c r="B117" s="101" t="s">
        <v>68</v>
      </c>
      <c r="C117" s="147" t="s">
        <v>69</v>
      </c>
      <c r="D117" s="132">
        <f>Granola!D5</f>
        <v>443236.88327637955</v>
      </c>
      <c r="E117" s="128">
        <f>Granola!E5</f>
        <v>-132191.80869380652</v>
      </c>
      <c r="F117" s="129">
        <f>Granola!F5</f>
        <v>-0.2297275240850444</v>
      </c>
      <c r="G117" s="130">
        <f>Granola!G5</f>
        <v>2.2897410864114877E-2</v>
      </c>
      <c r="H117" s="360">
        <f>Granola!H5</f>
        <v>-8.7002421882149197E-3</v>
      </c>
      <c r="I117" s="380">
        <f>Granola!I5</f>
        <v>6.7763684219153024</v>
      </c>
      <c r="J117" s="400">
        <f>Granola!J5</f>
        <v>1.8113904798078897</v>
      </c>
      <c r="K117" s="129">
        <f>Granola!K5</f>
        <v>0.36483354023503173</v>
      </c>
      <c r="L117" s="448">
        <f>Granola!L5</f>
        <v>3003536.4192622174</v>
      </c>
      <c r="M117" s="467">
        <f>Granola!M5</f>
        <v>146545.65637452248</v>
      </c>
      <c r="N117" s="129">
        <f>Granola!N5</f>
        <v>5.129371024861204E-2</v>
      </c>
      <c r="O117" s="132">
        <f>Granola!O5</f>
        <v>1143417.4711120243</v>
      </c>
      <c r="P117" s="128">
        <f>Granola!P5</f>
        <v>-638544.44464745978</v>
      </c>
      <c r="Q117" s="129">
        <f>Granola!Q5</f>
        <v>-0.35833787411517598</v>
      </c>
    </row>
    <row r="118" spans="2:17">
      <c r="B118" s="486" t="s">
        <v>70</v>
      </c>
      <c r="C118" s="148" t="s">
        <v>14</v>
      </c>
      <c r="D118" s="123">
        <f>'NB vs PL'!D7</f>
        <v>1553090321.1666977</v>
      </c>
      <c r="E118" s="118">
        <f>'NB vs PL'!E7</f>
        <v>80994260.420228004</v>
      </c>
      <c r="F118" s="120">
        <f>'NB vs PL'!F7</f>
        <v>5.5019684231175425E-2</v>
      </c>
      <c r="G118" s="121">
        <f>'NB vs PL'!G7</f>
        <v>80.231922330027629</v>
      </c>
      <c r="H118" s="361">
        <f>'NB vs PL'!H7</f>
        <v>-0.60308161791307668</v>
      </c>
      <c r="I118" s="381">
        <f>'NB vs PL'!I7</f>
        <v>3.256357334353206</v>
      </c>
      <c r="J118" s="401">
        <f>'NB vs PL'!J7</f>
        <v>0.16114931041729763</v>
      </c>
      <c r="K118" s="120">
        <f>'NB vs PL'!K7</f>
        <v>5.20641291865023E-2</v>
      </c>
      <c r="L118" s="449">
        <f>'NB vs PL'!L7</f>
        <v>5057417058.2441521</v>
      </c>
      <c r="M118" s="468">
        <f>'NB vs PL'!M7</f>
        <v>500973519.01723671</v>
      </c>
      <c r="N118" s="120">
        <f>'NB vs PL'!N7</f>
        <v>0.10994836536529017</v>
      </c>
      <c r="O118" s="123">
        <f>'NB vs PL'!O7</f>
        <v>1683634691.4829135</v>
      </c>
      <c r="P118" s="118">
        <f>'NB vs PL'!P7</f>
        <v>46022666.740213633</v>
      </c>
      <c r="Q118" s="120">
        <f>'NB vs PL'!Q7</f>
        <v>2.8103522717747919E-2</v>
      </c>
    </row>
    <row r="119" spans="2:17" ht="15" thickBot="1">
      <c r="B119" s="488"/>
      <c r="C119" s="149" t="s">
        <v>13</v>
      </c>
      <c r="D119" s="127">
        <f>'NB vs PL'!D8</f>
        <v>382660781.4657262</v>
      </c>
      <c r="E119" s="119">
        <f>'NB vs PL'!E8</f>
        <v>33644713.987976968</v>
      </c>
      <c r="F119" s="124">
        <f>'NB vs PL'!F8</f>
        <v>9.6398753877203425E-2</v>
      </c>
      <c r="G119" s="125">
        <f>'NB vs PL'!G8</f>
        <v>19.768077669972499</v>
      </c>
      <c r="H119" s="362">
        <f>'NB vs PL'!H8</f>
        <v>0.60308161791288484</v>
      </c>
      <c r="I119" s="382">
        <f>'NB vs PL'!I8</f>
        <v>1.8531014766861422</v>
      </c>
      <c r="J119" s="402">
        <f>'NB vs PL'!J8</f>
        <v>-2.0158671006902829E-2</v>
      </c>
      <c r="K119" s="124">
        <f>'NB vs PL'!K8</f>
        <v>-1.0761276820909584E-2</v>
      </c>
      <c r="L119" s="450">
        <f>'NB vs PL'!L8</f>
        <v>709109259.20401037</v>
      </c>
      <c r="M119" s="469">
        <f>'NB vs PL'!M8</f>
        <v>55311369.093396068</v>
      </c>
      <c r="N119" s="124">
        <f>'NB vs PL'!N8</f>
        <v>8.4600103380630495E-2</v>
      </c>
      <c r="O119" s="127">
        <f>'NB vs PL'!O8</f>
        <v>266622961.21104345</v>
      </c>
      <c r="P119" s="119">
        <f>'NB vs PL'!P8</f>
        <v>6366982.7458181977</v>
      </c>
      <c r="Q119" s="124">
        <f>'NB vs PL'!Q8</f>
        <v>2.4464309267227605E-2</v>
      </c>
    </row>
    <row r="120" spans="2:17">
      <c r="B120" s="489" t="s">
        <v>53</v>
      </c>
      <c r="C120" s="144" t="s">
        <v>60</v>
      </c>
      <c r="D120" s="117">
        <f>Package!D11</f>
        <v>899648238.70293415</v>
      </c>
      <c r="E120" s="113">
        <f>Package!E11</f>
        <v>-4141371.7420079708</v>
      </c>
      <c r="F120" s="114">
        <f>Package!F11</f>
        <v>-4.5822298620683899E-3</v>
      </c>
      <c r="G120" s="115">
        <f>Package!G11</f>
        <v>46.475408820870896</v>
      </c>
      <c r="H120" s="359">
        <f>Package!H11</f>
        <v>-3.1530350534905125</v>
      </c>
      <c r="I120" s="379">
        <f>Package!I11</f>
        <v>3.1503186949368196</v>
      </c>
      <c r="J120" s="399">
        <f>Package!J11</f>
        <v>0.13393750607456623</v>
      </c>
      <c r="K120" s="114">
        <f>Package!K11</f>
        <v>4.4403375332375025E-2</v>
      </c>
      <c r="L120" s="447">
        <f>Package!L11</f>
        <v>2834178665.2528358</v>
      </c>
      <c r="M120" s="466">
        <f>Package!M11</f>
        <v>108004685.61756849</v>
      </c>
      <c r="N120" s="114">
        <f>Package!N11</f>
        <v>3.9617678997881989E-2</v>
      </c>
      <c r="O120" s="117">
        <f>Package!O11</f>
        <v>1302962625.926219</v>
      </c>
      <c r="P120" s="113">
        <f>Package!P11</f>
        <v>-21503809.871929646</v>
      </c>
      <c r="Q120" s="114">
        <f>Package!Q11</f>
        <v>-1.6235828474559299E-2</v>
      </c>
    </row>
    <row r="121" spans="2:17">
      <c r="B121" s="487"/>
      <c r="C121" s="145" t="s">
        <v>61</v>
      </c>
      <c r="D121" s="86">
        <f>Package!D12</f>
        <v>670224835.42129445</v>
      </c>
      <c r="E121" s="85">
        <f>Package!E12</f>
        <v>86521069.822190762</v>
      </c>
      <c r="F121" s="87">
        <f>Package!F12</f>
        <v>0.14822770542414951</v>
      </c>
      <c r="G121" s="102">
        <f>Package!G12</f>
        <v>34.623502707029736</v>
      </c>
      <c r="H121" s="357">
        <f>Package!H12</f>
        <v>2.5714529428957817</v>
      </c>
      <c r="I121" s="377">
        <f>Package!I12</f>
        <v>2.526219203353957</v>
      </c>
      <c r="J121" s="397">
        <f>Package!J12</f>
        <v>7.0605652525798313E-2</v>
      </c>
      <c r="K121" s="87">
        <f>Package!K12</f>
        <v>2.8752754073207678E-2</v>
      </c>
      <c r="L121" s="445">
        <f>Package!L12</f>
        <v>1693134849.8060193</v>
      </c>
      <c r="M121" s="464">
        <f>Package!M12</f>
        <v>259783973.33143711</v>
      </c>
      <c r="N121" s="87">
        <f>Package!N12</f>
        <v>0.1812424142582536</v>
      </c>
      <c r="O121" s="86">
        <f>Package!O12</f>
        <v>326461431.64349198</v>
      </c>
      <c r="P121" s="85">
        <f>Package!P12</f>
        <v>40041159.515161097</v>
      </c>
      <c r="Q121" s="87">
        <f>Package!Q12</f>
        <v>0.13979862255427442</v>
      </c>
    </row>
    <row r="122" spans="2:17" ht="15" customHeight="1">
      <c r="B122" s="487"/>
      <c r="C122" s="145" t="s">
        <v>62</v>
      </c>
      <c r="D122" s="86">
        <f>Package!D13</f>
        <v>56086337.073217683</v>
      </c>
      <c r="E122" s="85">
        <f>Package!E13</f>
        <v>-6581348.8538328856</v>
      </c>
      <c r="F122" s="87">
        <f>Package!F13</f>
        <v>-0.10501981613768253</v>
      </c>
      <c r="G122" s="102">
        <f>Package!G13</f>
        <v>2.8973940398094595</v>
      </c>
      <c r="H122" s="357">
        <f>Package!H13</f>
        <v>-0.54378264315286495</v>
      </c>
      <c r="I122" s="377">
        <f>Package!I13</f>
        <v>2.4566313558834767</v>
      </c>
      <c r="J122" s="397">
        <f>Package!J13</f>
        <v>8.7720919107810325E-2</v>
      </c>
      <c r="K122" s="87">
        <f>Package!K13</f>
        <v>3.7030069919911208E-2</v>
      </c>
      <c r="L122" s="445">
        <f>Package!L13</f>
        <v>137783454.29071647</v>
      </c>
      <c r="M122" s="464">
        <f>Package!M13</f>
        <v>-10670680.950453162</v>
      </c>
      <c r="N122" s="87">
        <f>Package!N13</f>
        <v>-7.1878637352325803E-2</v>
      </c>
      <c r="O122" s="86">
        <f>Package!O13</f>
        <v>34367585.6660574</v>
      </c>
      <c r="P122" s="85">
        <f>Package!P13</f>
        <v>-2709027.9488293603</v>
      </c>
      <c r="Q122" s="87">
        <f>Package!Q13</f>
        <v>-7.3065679000998335E-2</v>
      </c>
    </row>
    <row r="123" spans="2:17" ht="15" thickBot="1">
      <c r="B123" s="490"/>
      <c r="C123" s="146" t="s">
        <v>63</v>
      </c>
      <c r="D123" s="137">
        <f>Package!D14</f>
        <v>269734469.41771561</v>
      </c>
      <c r="E123" s="133">
        <f>Package!E14</f>
        <v>31829830.208894283</v>
      </c>
      <c r="F123" s="134">
        <f>Package!F14</f>
        <v>0.13379238973543336</v>
      </c>
      <c r="G123" s="135">
        <f>Package!G14</f>
        <v>13.934357007515304</v>
      </c>
      <c r="H123" s="358">
        <f>Package!H14</f>
        <v>0.87065623249466739</v>
      </c>
      <c r="I123" s="378">
        <f>Package!I14</f>
        <v>3.2371569883557672</v>
      </c>
      <c r="J123" s="398">
        <f>Package!J14</f>
        <v>0.23107444940197697</v>
      </c>
      <c r="K123" s="134">
        <f>Package!K14</f>
        <v>7.6868963645422075E-2</v>
      </c>
      <c r="L123" s="446">
        <f>Package!L14</f>
        <v>873172822.67599308</v>
      </c>
      <c r="M123" s="465">
        <f>Package!M14</f>
        <v>158011840.81425405</v>
      </c>
      <c r="N123" s="134">
        <f>Package!N14</f>
        <v>0.22094583572346266</v>
      </c>
      <c r="O123" s="137">
        <f>Package!O14</f>
        <v>225891040.47323954</v>
      </c>
      <c r="P123" s="133">
        <f>Package!P14</f>
        <v>28942154.749914467</v>
      </c>
      <c r="Q123" s="134">
        <f>Package!Q14</f>
        <v>0.14695261993293313</v>
      </c>
    </row>
    <row r="124" spans="2:17">
      <c r="B124" s="486" t="s">
        <v>71</v>
      </c>
      <c r="C124" s="150" t="s">
        <v>72</v>
      </c>
      <c r="D124" s="117">
        <f>Flavor!D29</f>
        <v>152090876.71399876</v>
      </c>
      <c r="E124" s="113">
        <f>Flavor!E29</f>
        <v>-4971813.4667741656</v>
      </c>
      <c r="F124" s="114">
        <f>Flavor!F29</f>
        <v>-3.165496185664339E-2</v>
      </c>
      <c r="G124" s="115">
        <f>Flavor!G29</f>
        <v>7.8569438243982335</v>
      </c>
      <c r="H124" s="359">
        <f>Flavor!H29</f>
        <v>-0.76760420570722321</v>
      </c>
      <c r="I124" s="379">
        <f>Flavor!I29</f>
        <v>3.0303205680906897</v>
      </c>
      <c r="J124" s="399">
        <f>Flavor!J29</f>
        <v>8.5839797608581403E-2</v>
      </c>
      <c r="K124" s="114">
        <f>Flavor!K29</f>
        <v>2.9152779148401978E-2</v>
      </c>
      <c r="L124" s="447">
        <f>Flavor!L29</f>
        <v>460884111.92537582</v>
      </c>
      <c r="M124" s="466">
        <f>Flavor!M29</f>
        <v>-1583959.0720991492</v>
      </c>
      <c r="N124" s="114">
        <f>Flavor!N29</f>
        <v>-3.4250128201992079E-3</v>
      </c>
      <c r="O124" s="117">
        <f>Flavor!O29</f>
        <v>180059095.93965337</v>
      </c>
      <c r="P124" s="113">
        <f>Flavor!P29</f>
        <v>-7296360.1526218653</v>
      </c>
      <c r="Q124" s="114">
        <f>Flavor!Q29</f>
        <v>-3.8943942732195126E-2</v>
      </c>
    </row>
    <row r="125" spans="2:17">
      <c r="B125" s="487"/>
      <c r="C125" s="145" t="s">
        <v>73</v>
      </c>
      <c r="D125" s="86">
        <f>Flavor!D30</f>
        <v>287775678.63091141</v>
      </c>
      <c r="E125" s="85">
        <f>Flavor!E30</f>
        <v>2583409.4696974754</v>
      </c>
      <c r="F125" s="87">
        <f>Flavor!F30</f>
        <v>9.0584835181388521E-3</v>
      </c>
      <c r="G125" s="102">
        <f>Flavor!G30</f>
        <v>14.86635746917908</v>
      </c>
      <c r="H125" s="357">
        <f>Flavor!H30</f>
        <v>-0.79397803357264429</v>
      </c>
      <c r="I125" s="377">
        <f>Flavor!I30</f>
        <v>2.7623922334312785</v>
      </c>
      <c r="J125" s="397">
        <f>Flavor!J30</f>
        <v>0.16020168611754437</v>
      </c>
      <c r="K125" s="87">
        <f>Flavor!K30</f>
        <v>6.1564164193480021E-2</v>
      </c>
      <c r="L125" s="445">
        <f>Flavor!L30</f>
        <v>794949299.62044525</v>
      </c>
      <c r="M125" s="464">
        <f>Flavor!M30</f>
        <v>52824672.642180204</v>
      </c>
      <c r="N125" s="87">
        <f>Flavor!N30</f>
        <v>7.1180325678273579E-2</v>
      </c>
      <c r="O125" s="86">
        <f>Flavor!O30</f>
        <v>234871860.32982886</v>
      </c>
      <c r="P125" s="85">
        <f>Flavor!P30</f>
        <v>5878713.6445632875</v>
      </c>
      <c r="Q125" s="87">
        <f>Flavor!Q30</f>
        <v>2.5672006912255553E-2</v>
      </c>
    </row>
    <row r="126" spans="2:17">
      <c r="B126" s="487"/>
      <c r="C126" s="145" t="s">
        <v>74</v>
      </c>
      <c r="D126" s="86">
        <f>Flavor!D31</f>
        <v>316704853.27763289</v>
      </c>
      <c r="E126" s="85">
        <f>Flavor!E31</f>
        <v>25457733.992858708</v>
      </c>
      <c r="F126" s="87">
        <f>Flavor!F31</f>
        <v>8.7409393285592538E-2</v>
      </c>
      <c r="G126" s="102">
        <f>Flavor!G31</f>
        <v>16.360825151898251</v>
      </c>
      <c r="H126" s="357">
        <f>Flavor!H31</f>
        <v>0.36800874202828204</v>
      </c>
      <c r="I126" s="377">
        <f>Flavor!I31</f>
        <v>3.0188270975437739</v>
      </c>
      <c r="J126" s="397">
        <f>Flavor!J31</f>
        <v>0.11207868465803639</v>
      </c>
      <c r="K126" s="87">
        <f>Flavor!K31</f>
        <v>3.85580961053206E-2</v>
      </c>
      <c r="L126" s="445">
        <f>Flavor!L31</f>
        <v>956077192.99814332</v>
      </c>
      <c r="M126" s="464">
        <f>Flavor!M31</f>
        <v>109495091.25958288</v>
      </c>
      <c r="N126" s="87">
        <f>Flavor!N31</f>
        <v>0.12933782917772682</v>
      </c>
      <c r="O126" s="86">
        <f>Flavor!O31</f>
        <v>267627836.5909555</v>
      </c>
      <c r="P126" s="85">
        <f>Flavor!P31</f>
        <v>11504864.398623139</v>
      </c>
      <c r="Q126" s="87">
        <f>Flavor!Q31</f>
        <v>4.4919299116924598E-2</v>
      </c>
    </row>
    <row r="127" spans="2:17">
      <c r="B127" s="487"/>
      <c r="C127" s="145" t="s">
        <v>75</v>
      </c>
      <c r="D127" s="86">
        <f>Flavor!D32</f>
        <v>76469728.744180679</v>
      </c>
      <c r="E127" s="85">
        <f>Flavor!E32</f>
        <v>-6836248.0957226604</v>
      </c>
      <c r="F127" s="87">
        <f>Flavor!F32</f>
        <v>-8.2061916263949458E-2</v>
      </c>
      <c r="G127" s="102">
        <f>Flavor!G32</f>
        <v>3.9503905559030676</v>
      </c>
      <c r="H127" s="357">
        <f>Flavor!H32</f>
        <v>-0.62406565405781622</v>
      </c>
      <c r="I127" s="377">
        <f>Flavor!I32</f>
        <v>3.2612264377577413</v>
      </c>
      <c r="J127" s="397">
        <f>Flavor!J32</f>
        <v>0.37324111465736909</v>
      </c>
      <c r="K127" s="87">
        <f>Flavor!K32</f>
        <v>0.12923926990621934</v>
      </c>
      <c r="L127" s="445">
        <f>Flavor!L32</f>
        <v>249385101.06868511</v>
      </c>
      <c r="M127" s="464">
        <f>Flavor!M32</f>
        <v>8798662.6285047233</v>
      </c>
      <c r="N127" s="87">
        <f>Flavor!N32</f>
        <v>3.6571731497211678E-2</v>
      </c>
      <c r="O127" s="86">
        <f>Flavor!O32</f>
        <v>111291988.05120204</v>
      </c>
      <c r="P127" s="85">
        <f>Flavor!P32</f>
        <v>-9593596.6266305596</v>
      </c>
      <c r="Q127" s="87">
        <f>Flavor!Q32</f>
        <v>-7.9360964768446757E-2</v>
      </c>
    </row>
    <row r="128" spans="2:17">
      <c r="B128" s="487"/>
      <c r="C128" s="145" t="s">
        <v>76</v>
      </c>
      <c r="D128" s="86">
        <f>Flavor!D33</f>
        <v>404153063.47408664</v>
      </c>
      <c r="E128" s="85">
        <f>Flavor!E33</f>
        <v>61147707.022493958</v>
      </c>
      <c r="F128" s="87">
        <f>Flavor!F33</f>
        <v>0.17827041436049279</v>
      </c>
      <c r="G128" s="102">
        <f>Flavor!G33</f>
        <v>20.878358944209314</v>
      </c>
      <c r="H128" s="357">
        <f>Flavor!H33</f>
        <v>2.0434200551876351</v>
      </c>
      <c r="I128" s="377">
        <f>Flavor!I33</f>
        <v>2.6999522372200668</v>
      </c>
      <c r="J128" s="397">
        <f>Flavor!J33</f>
        <v>5.5542306677274222E-2</v>
      </c>
      <c r="K128" s="87">
        <f>Flavor!K33</f>
        <v>2.1003667410171005E-2</v>
      </c>
      <c r="L128" s="445">
        <f>Flavor!L33</f>
        <v>1091193967.906204</v>
      </c>
      <c r="M128" s="464">
        <f>Flavor!M33</f>
        <v>184147197.07624197</v>
      </c>
      <c r="N128" s="87">
        <f>Flavor!N33</f>
        <v>0.20301841426296507</v>
      </c>
      <c r="O128" s="86">
        <f>Flavor!O33</f>
        <v>243859067.59906539</v>
      </c>
      <c r="P128" s="85">
        <f>Flavor!P33</f>
        <v>32165148.055299014</v>
      </c>
      <c r="Q128" s="87">
        <f>Flavor!Q33</f>
        <v>0.15194176632290599</v>
      </c>
    </row>
    <row r="129" spans="2:17">
      <c r="B129" s="487"/>
      <c r="C129" s="145" t="s">
        <v>77</v>
      </c>
      <c r="D129" s="86">
        <f>Flavor!D34</f>
        <v>61107581.455344439</v>
      </c>
      <c r="E129" s="85">
        <f>Flavor!E34</f>
        <v>-3465271.7242349684</v>
      </c>
      <c r="F129" s="87">
        <f>Flavor!F34</f>
        <v>-5.366452856896263E-2</v>
      </c>
      <c r="G129" s="102">
        <f>Flavor!G34</f>
        <v>3.1567891849445129</v>
      </c>
      <c r="H129" s="357">
        <f>Flavor!H34</f>
        <v>-0.38900309103934561</v>
      </c>
      <c r="I129" s="377">
        <f>Flavor!I34</f>
        <v>3.0656960808362492</v>
      </c>
      <c r="J129" s="397">
        <f>Flavor!J34</f>
        <v>6.4557323249350596E-2</v>
      </c>
      <c r="K129" s="87">
        <f>Flavor!K34</f>
        <v>2.1510942500125745E-2</v>
      </c>
      <c r="L129" s="445">
        <f>Flavor!L34</f>
        <v>187337272.97703132</v>
      </c>
      <c r="M129" s="464">
        <f>Flavor!M34</f>
        <v>-6454819.3881728351</v>
      </c>
      <c r="N129" s="87">
        <f>Flavor!N34</f>
        <v>-3.3307960657180113E-2</v>
      </c>
      <c r="O129" s="86">
        <f>Flavor!O34</f>
        <v>111590566.83325337</v>
      </c>
      <c r="P129" s="85">
        <f>Flavor!P34</f>
        <v>-5545918.8592650145</v>
      </c>
      <c r="Q129" s="87">
        <f>Flavor!Q34</f>
        <v>-4.7345784931801464E-2</v>
      </c>
    </row>
    <row r="130" spans="2:17">
      <c r="B130" s="487"/>
      <c r="C130" s="145" t="s">
        <v>78</v>
      </c>
      <c r="D130" s="86">
        <f>Flavor!D35</f>
        <v>8264900.7482085926</v>
      </c>
      <c r="E130" s="85">
        <f>Flavor!E35</f>
        <v>1709166.7895451132</v>
      </c>
      <c r="F130" s="87">
        <f>Flavor!F35</f>
        <v>0.26071326266777944</v>
      </c>
      <c r="G130" s="102">
        <f>Flavor!G35</f>
        <v>0.42696092162722687</v>
      </c>
      <c r="H130" s="357">
        <f>Flavor!H35</f>
        <v>6.6975731420622242E-2</v>
      </c>
      <c r="I130" s="377">
        <f>Flavor!I35</f>
        <v>4.0380896791513443</v>
      </c>
      <c r="J130" s="397">
        <f>Flavor!J35</f>
        <v>0.28839878595895652</v>
      </c>
      <c r="K130" s="87">
        <f>Flavor!K35</f>
        <v>7.6912682718073708E-2</v>
      </c>
      <c r="L130" s="445">
        <f>Flavor!L35</f>
        <v>33374410.410551343</v>
      </c>
      <c r="M130" s="464">
        <f>Flavor!M35</f>
        <v>8792434.4875588119</v>
      </c>
      <c r="N130" s="87">
        <f>Flavor!N35</f>
        <v>0.3576781018378139</v>
      </c>
      <c r="O130" s="86">
        <f>Flavor!O35</f>
        <v>14588313.47665293</v>
      </c>
      <c r="P130" s="85">
        <f>Flavor!P35</f>
        <v>2149707.6332299039</v>
      </c>
      <c r="Q130" s="87">
        <f>Flavor!Q35</f>
        <v>0.17282544846990006</v>
      </c>
    </row>
    <row r="131" spans="2:17">
      <c r="B131" s="487"/>
      <c r="C131" s="145" t="s">
        <v>79</v>
      </c>
      <c r="D131" s="86">
        <f>Flavor!D36</f>
        <v>39331209.967097521</v>
      </c>
      <c r="E131" s="85">
        <f>Flavor!E36</f>
        <v>-974576.25541938096</v>
      </c>
      <c r="F131" s="87">
        <f>Flavor!F36</f>
        <v>-2.4179561962617967E-2</v>
      </c>
      <c r="G131" s="102">
        <f>Flavor!G36</f>
        <v>2.0318319805480747</v>
      </c>
      <c r="H131" s="357">
        <f>Flavor!H36</f>
        <v>-0.18141922995369297</v>
      </c>
      <c r="I131" s="377">
        <f>Flavor!I36</f>
        <v>3.3174791288357235</v>
      </c>
      <c r="J131" s="397">
        <f>Flavor!J36</f>
        <v>0.11317520798443725</v>
      </c>
      <c r="K131" s="87">
        <f>Flavor!K36</f>
        <v>3.5319748307261076E-2</v>
      </c>
      <c r="L131" s="445">
        <f>Flavor!L36</f>
        <v>130480468.17770161</v>
      </c>
      <c r="M131" s="464">
        <f>Flavor!M36</f>
        <v>1328479.3518969417</v>
      </c>
      <c r="N131" s="87">
        <f>Flavor!N36</f>
        <v>1.0286170301943585E-2</v>
      </c>
      <c r="O131" s="86">
        <f>Flavor!O36</f>
        <v>73742403.936191767</v>
      </c>
      <c r="P131" s="85">
        <f>Flavor!P36</f>
        <v>-1016351.2773663104</v>
      </c>
      <c r="Q131" s="87">
        <f>Flavor!Q36</f>
        <v>-1.3595080261341579E-2</v>
      </c>
    </row>
    <row r="132" spans="2:17">
      <c r="B132" s="487"/>
      <c r="C132" s="145" t="s">
        <v>80</v>
      </c>
      <c r="D132" s="86">
        <f>Flavor!D37</f>
        <v>14425977.777472196</v>
      </c>
      <c r="E132" s="85">
        <f>Flavor!E37</f>
        <v>-1369716.9793259092</v>
      </c>
      <c r="F132" s="87">
        <f>Flavor!F37</f>
        <v>-8.6714576371287141E-2</v>
      </c>
      <c r="G132" s="102">
        <f>Flavor!G37</f>
        <v>0.74523929020907476</v>
      </c>
      <c r="H132" s="357">
        <f>Flavor!H37</f>
        <v>-0.12212601432056258</v>
      </c>
      <c r="I132" s="377">
        <f>Flavor!I37</f>
        <v>2.6563278292916208</v>
      </c>
      <c r="J132" s="397">
        <f>Flavor!J37</f>
        <v>1.77579557077161E-2</v>
      </c>
      <c r="K132" s="87">
        <f>Flavor!K37</f>
        <v>6.7301441911772853E-3</v>
      </c>
      <c r="L132" s="445">
        <f>Flavor!L37</f>
        <v>38320126.235041879</v>
      </c>
      <c r="M132" s="464">
        <f>Flavor!M37</f>
        <v>-3357918.0825728476</v>
      </c>
      <c r="N132" s="87">
        <f>Flavor!N37</f>
        <v>-8.0568033782565551E-2</v>
      </c>
      <c r="O132" s="86">
        <f>Flavor!O37</f>
        <v>12073012.085555267</v>
      </c>
      <c r="P132" s="85">
        <f>Flavor!P37</f>
        <v>-1258237.0836065114</v>
      </c>
      <c r="Q132" s="87">
        <f>Flavor!Q37</f>
        <v>-9.4382534422738182E-2</v>
      </c>
    </row>
    <row r="133" spans="2:17">
      <c r="B133" s="487"/>
      <c r="C133" s="145" t="s">
        <v>81</v>
      </c>
      <c r="D133" s="86">
        <f>Flavor!D38</f>
        <v>15536977.675819248</v>
      </c>
      <c r="E133" s="85">
        <f>Flavor!E38</f>
        <v>-2297484.02875451</v>
      </c>
      <c r="F133" s="87">
        <f>Flavor!F38</f>
        <v>-0.12882272909674117</v>
      </c>
      <c r="G133" s="102">
        <f>Flavor!G38</f>
        <v>0.80263302728798991</v>
      </c>
      <c r="H133" s="357">
        <f>Flavor!H38</f>
        <v>-0.17668403002930677</v>
      </c>
      <c r="I133" s="377">
        <f>Flavor!I38</f>
        <v>3.3607801215734057</v>
      </c>
      <c r="J133" s="397">
        <f>Flavor!J38</f>
        <v>0.10980889258509174</v>
      </c>
      <c r="K133" s="87">
        <f>Flavor!K38</f>
        <v>3.3777257579503013E-2</v>
      </c>
      <c r="L133" s="445">
        <f>Flavor!L38</f>
        <v>52216365.722223103</v>
      </c>
      <c r="M133" s="464">
        <f>Flavor!M38</f>
        <v>-5762956.1638400704</v>
      </c>
      <c r="N133" s="87">
        <f>Flavor!N38</f>
        <v>-9.9396750020033356E-2</v>
      </c>
      <c r="O133" s="86">
        <f>Flavor!O38</f>
        <v>34117652.917013928</v>
      </c>
      <c r="P133" s="85">
        <f>Flavor!P38</f>
        <v>-3122256.7248540521</v>
      </c>
      <c r="Q133" s="87">
        <f>Flavor!Q38</f>
        <v>-8.3841683690439733E-2</v>
      </c>
    </row>
    <row r="134" spans="2:17">
      <c r="B134" s="487"/>
      <c r="C134" s="145" t="s">
        <v>82</v>
      </c>
      <c r="D134" s="86">
        <f>Flavor!D39</f>
        <v>5976383.6960660303</v>
      </c>
      <c r="E134" s="85">
        <f>Flavor!E39</f>
        <v>955321.82420407701</v>
      </c>
      <c r="F134" s="87">
        <f>Flavor!F39</f>
        <v>0.19026290625050918</v>
      </c>
      <c r="G134" s="102">
        <f>Flavor!G39</f>
        <v>0.30873719704660202</v>
      </c>
      <c r="H134" s="357">
        <f>Flavor!H39</f>
        <v>3.3023154289770429E-2</v>
      </c>
      <c r="I134" s="377">
        <f>Flavor!I39</f>
        <v>3.4829021930767463</v>
      </c>
      <c r="J134" s="397">
        <f>Flavor!J39</f>
        <v>5.4271265352201947E-2</v>
      </c>
      <c r="K134" s="87">
        <f>Flavor!K39</f>
        <v>1.5828844368565437E-2</v>
      </c>
      <c r="L134" s="445">
        <f>Flavor!L39</f>
        <v>20815159.881696489</v>
      </c>
      <c r="M134" s="464">
        <f>Flavor!M39</f>
        <v>3599791.8578121029</v>
      </c>
      <c r="N134" s="87">
        <f>Flavor!N39</f>
        <v>0.20910339255122498</v>
      </c>
      <c r="O134" s="86">
        <f>Flavor!O39</f>
        <v>9724195.5126883779</v>
      </c>
      <c r="P134" s="85">
        <f>Flavor!P39</f>
        <v>849685.85610939562</v>
      </c>
      <c r="Q134" s="87">
        <f>Flavor!Q39</f>
        <v>9.5744541274964304E-2</v>
      </c>
    </row>
    <row r="135" spans="2:17">
      <c r="B135" s="487"/>
      <c r="C135" s="145" t="s">
        <v>83</v>
      </c>
      <c r="D135" s="86">
        <f>Flavor!D40</f>
        <v>17227190.754868794</v>
      </c>
      <c r="E135" s="85">
        <f>Flavor!E40</f>
        <v>-314868.49777759984</v>
      </c>
      <c r="F135" s="87">
        <f>Flavor!F40</f>
        <v>-1.7949346381902046E-2</v>
      </c>
      <c r="G135" s="102">
        <f>Flavor!G40</f>
        <v>0.88994864739798385</v>
      </c>
      <c r="H135" s="357">
        <f>Flavor!H40</f>
        <v>-7.3312152460169422E-2</v>
      </c>
      <c r="I135" s="377">
        <f>Flavor!I40</f>
        <v>2.9184001406062379</v>
      </c>
      <c r="J135" s="397">
        <f>Flavor!J40</f>
        <v>6.6383969826997014E-2</v>
      </c>
      <c r="K135" s="87">
        <f>Flavor!K40</f>
        <v>2.3276154780307323E-2</v>
      </c>
      <c r="L135" s="445">
        <f>Flavor!L40</f>
        <v>50275835.921259567</v>
      </c>
      <c r="M135" s="464">
        <f>Flavor!M40</f>
        <v>245599.26394444704</v>
      </c>
      <c r="N135" s="87">
        <f>Flavor!N40</f>
        <v>4.9090166338147233E-3</v>
      </c>
      <c r="O135" s="86">
        <f>Flavor!O40</f>
        <v>24720770.350009926</v>
      </c>
      <c r="P135" s="85">
        <f>Flavor!P40</f>
        <v>-1624764.5250166245</v>
      </c>
      <c r="Q135" s="87">
        <f>Flavor!Q40</f>
        <v>-6.1671343274065413E-2</v>
      </c>
    </row>
    <row r="136" spans="2:17" ht="15" thickBot="1">
      <c r="B136" s="488"/>
      <c r="C136" s="151" t="s">
        <v>84</v>
      </c>
      <c r="D136" s="137">
        <f>Flavor!D41</f>
        <v>15167291.954741159</v>
      </c>
      <c r="E136" s="133">
        <f>Flavor!E41</f>
        <v>4841072.2686110269</v>
      </c>
      <c r="F136" s="134">
        <f>Flavor!F41</f>
        <v>0.46881360418018314</v>
      </c>
      <c r="G136" s="135">
        <f>Flavor!G41</f>
        <v>0.78353523519192159</v>
      </c>
      <c r="H136" s="358">
        <f>Flavor!H41</f>
        <v>0.21650701512293846</v>
      </c>
      <c r="I136" s="378">
        <f>Flavor!I41</f>
        <v>3.3665965732624885</v>
      </c>
      <c r="J136" s="398">
        <f>Flavor!J41</f>
        <v>0.44204496200289922</v>
      </c>
      <c r="K136" s="134">
        <f>Flavor!K41</f>
        <v>0.15114965326685165</v>
      </c>
      <c r="L136" s="446">
        <f>Flavor!L41</f>
        <v>51062153.120503299</v>
      </c>
      <c r="M136" s="465">
        <f>Flavor!M41</f>
        <v>20862590.699210931</v>
      </c>
      <c r="N136" s="134">
        <f>Flavor!N41</f>
        <v>0.69082427116565259</v>
      </c>
      <c r="O136" s="137">
        <f>Flavor!O41</f>
        <v>31501634.877952337</v>
      </c>
      <c r="P136" s="133">
        <f>Flavor!P41</f>
        <v>6081235.812120337</v>
      </c>
      <c r="Q136" s="134">
        <f>Flavor!Q41</f>
        <v>0.23922660680391253</v>
      </c>
    </row>
    <row r="137" spans="2:17">
      <c r="B137" s="489" t="s">
        <v>85</v>
      </c>
      <c r="C137" s="178" t="s">
        <v>132</v>
      </c>
      <c r="D137" s="117">
        <f>Fat!D11</f>
        <v>475742642.066392</v>
      </c>
      <c r="E137" s="113">
        <f>Fat!E11</f>
        <v>59348306.509504676</v>
      </c>
      <c r="F137" s="114">
        <f>Fat!F11</f>
        <v>0.14252909187665108</v>
      </c>
      <c r="G137" s="115">
        <f>Fat!G11</f>
        <v>24.576643217169352</v>
      </c>
      <c r="H137" s="359">
        <f>Fat!H11</f>
        <v>1.7118053467567194</v>
      </c>
      <c r="I137" s="379">
        <f>Fat!I11</f>
        <v>3.3512694082709098</v>
      </c>
      <c r="J137" s="399">
        <f>Fat!J11</f>
        <v>0.18780632822743781</v>
      </c>
      <c r="K137" s="114">
        <f>Fat!K11</f>
        <v>5.9367321026189121E-2</v>
      </c>
      <c r="L137" s="447">
        <f>Fat!L11</f>
        <v>1594341762.5670767</v>
      </c>
      <c r="M137" s="466">
        <f>Fat!M11</f>
        <v>277093655.29363084</v>
      </c>
      <c r="N137" s="114">
        <f>Fat!N11</f>
        <v>0.21035798325585245</v>
      </c>
      <c r="O137" s="117">
        <f>Fat!O11</f>
        <v>478243571.68380058</v>
      </c>
      <c r="P137" s="113">
        <f>Fat!P11</f>
        <v>56619686.485405564</v>
      </c>
      <c r="Q137" s="114">
        <f>Fat!Q11</f>
        <v>0.1342895610830093</v>
      </c>
    </row>
    <row r="138" spans="2:17">
      <c r="B138" s="487"/>
      <c r="C138" s="179" t="s">
        <v>87</v>
      </c>
      <c r="D138" s="86">
        <f>Fat!D12</f>
        <v>36384049.638129324</v>
      </c>
      <c r="E138" s="85">
        <f>Fat!E12</f>
        <v>544887.11877512932</v>
      </c>
      <c r="F138" s="87">
        <f>Fat!F12</f>
        <v>1.5203678894027571E-2</v>
      </c>
      <c r="G138" s="102">
        <f>Fat!G12</f>
        <v>1.8795830511810521</v>
      </c>
      <c r="H138" s="357">
        <f>Fat!H12</f>
        <v>-8.8399148481818957E-2</v>
      </c>
      <c r="I138" s="377">
        <f>Fat!I12</f>
        <v>3.8499628181118219</v>
      </c>
      <c r="J138" s="397">
        <f>Fat!J12</f>
        <v>0.17507105806865075</v>
      </c>
      <c r="K138" s="87">
        <f>Fat!K12</f>
        <v>4.7639786284914713E-2</v>
      </c>
      <c r="L138" s="445">
        <f>Fat!L12</f>
        <v>140077238.27913278</v>
      </c>
      <c r="M138" s="464">
        <f>Fat!M12</f>
        <v>8372195.249909997</v>
      </c>
      <c r="N138" s="87">
        <f>Fat!N12</f>
        <v>6.3567765192198214E-2</v>
      </c>
      <c r="O138" s="86">
        <f>Fat!O12</f>
        <v>50151373.088458091</v>
      </c>
      <c r="P138" s="85">
        <f>Fat!P12</f>
        <v>-4789624.4091784284</v>
      </c>
      <c r="Q138" s="87">
        <f>Fat!Q12</f>
        <v>-8.7177601924400286E-2</v>
      </c>
    </row>
    <row r="139" spans="2:17">
      <c r="B139" s="487"/>
      <c r="C139" s="179" t="s">
        <v>50</v>
      </c>
      <c r="D139" s="86">
        <f>Fat!D13</f>
        <v>723616963.28700006</v>
      </c>
      <c r="E139" s="85">
        <f>Fat!E13</f>
        <v>32284963.32428813</v>
      </c>
      <c r="F139" s="87">
        <f>Fat!F13</f>
        <v>4.6699651290594779E-2</v>
      </c>
      <c r="G139" s="102">
        <f>Fat!G13</f>
        <v>37.381715154544189</v>
      </c>
      <c r="H139" s="357">
        <f>Fat!H13</f>
        <v>-0.5803624818744737</v>
      </c>
      <c r="I139" s="377">
        <f>Fat!I13</f>
        <v>2.8234604641764904</v>
      </c>
      <c r="J139" s="397">
        <f>Fat!J13</f>
        <v>0.10122159913362383</v>
      </c>
      <c r="K139" s="87">
        <f>Fat!K13</f>
        <v>3.7183217253064199E-2</v>
      </c>
      <c r="L139" s="445">
        <f>Fat!L13</f>
        <v>2043103887.0482955</v>
      </c>
      <c r="M139" s="464">
        <f>Fat!M13</f>
        <v>161133048.1019876</v>
      </c>
      <c r="N139" s="87">
        <f>Fat!N13</f>
        <v>8.5619311823239508E-2</v>
      </c>
      <c r="O139" s="86">
        <f>Fat!O13</f>
        <v>781037404.28451371</v>
      </c>
      <c r="P139" s="85">
        <f>Fat!P13</f>
        <v>9996773.5352525711</v>
      </c>
      <c r="Q139" s="87">
        <f>Fat!Q13</f>
        <v>1.2965300577659799E-2</v>
      </c>
    </row>
    <row r="140" spans="2:17" ht="15" thickBot="1">
      <c r="B140" s="490"/>
      <c r="C140" s="180" t="s">
        <v>15</v>
      </c>
      <c r="D140" s="112">
        <f>Fat!D14</f>
        <v>699556923.78253984</v>
      </c>
      <c r="E140" s="108">
        <f>Fat!E14</f>
        <v>22543958.284568071</v>
      </c>
      <c r="F140" s="109">
        <f>Fat!F14</f>
        <v>3.3299152946038538E-2</v>
      </c>
      <c r="G140" s="110">
        <f>Fat!G14</f>
        <v>36.138784724503822</v>
      </c>
      <c r="H140" s="363">
        <f>Fat!H14</f>
        <v>-1.0370132401242387</v>
      </c>
      <c r="I140" s="383">
        <f>Fat!I14</f>
        <v>2.8431742185427966</v>
      </c>
      <c r="J140" s="403">
        <f>Fat!J14</f>
        <v>7.162417219202899E-2</v>
      </c>
      <c r="K140" s="109">
        <f>Fat!K14</f>
        <v>2.5842640758493532E-2</v>
      </c>
      <c r="L140" s="451">
        <f>Fat!L14</f>
        <v>1988962210.1016254</v>
      </c>
      <c r="M140" s="470">
        <f>Fat!M14</f>
        <v>112586894.19565105</v>
      </c>
      <c r="N140" s="109">
        <f>Fat!N14</f>
        <v>6.0002331751678621E-2</v>
      </c>
      <c r="O140" s="112">
        <f>Fat!O14</f>
        <v>641540892.64414465</v>
      </c>
      <c r="P140" s="108">
        <f>Fat!P14</f>
        <v>-8158726.2759957314</v>
      </c>
      <c r="Q140" s="109">
        <f>Fat!Q14</f>
        <v>-1.2557689797565641E-2</v>
      </c>
    </row>
    <row r="141" spans="2:17" ht="15" hidden="1" thickBot="1">
      <c r="B141" s="486" t="s">
        <v>88</v>
      </c>
      <c r="C141" s="148" t="s">
        <v>89</v>
      </c>
      <c r="D141" s="123">
        <f>Organic!D5</f>
        <v>143022399.71975142</v>
      </c>
      <c r="E141" s="118">
        <f>Organic!E5</f>
        <v>5091720.2552251816</v>
      </c>
      <c r="F141" s="120">
        <f>Organic!F5</f>
        <v>3.691506686541552E-2</v>
      </c>
      <c r="G141" s="121">
        <f>Organic!G5</f>
        <v>7.3884705283264864</v>
      </c>
      <c r="H141" s="361">
        <f>Organic!H5</f>
        <v>-0.18551008093034227</v>
      </c>
      <c r="I141" s="381">
        <f>Organic!I5</f>
        <v>3.4720373119494052</v>
      </c>
      <c r="J141" s="401">
        <f>Organic!J5</f>
        <v>0.29500462529022586</v>
      </c>
      <c r="K141" s="120">
        <f>Organic!K5</f>
        <v>9.2855395076353181E-2</v>
      </c>
      <c r="L141" s="449">
        <f>Organic!L5</f>
        <v>496579108.27151906</v>
      </c>
      <c r="M141" s="468">
        <f>Organic!M5</f>
        <v>58368831.119609177</v>
      </c>
      <c r="N141" s="120">
        <f>Organic!N5</f>
        <v>0.13319822505982681</v>
      </c>
      <c r="O141" s="123">
        <f>Organic!O5</f>
        <v>85212972.248327374</v>
      </c>
      <c r="P141" s="118">
        <f>Organic!P5</f>
        <v>6072756.677243799</v>
      </c>
      <c r="Q141" s="120">
        <f>Organic!Q5</f>
        <v>7.6734143739970756E-2</v>
      </c>
    </row>
    <row r="142" spans="2:17" hidden="1">
      <c r="B142" s="487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364" t="e">
        <f>#REF!</f>
        <v>#REF!</v>
      </c>
      <c r="I142" s="384" t="e">
        <f>#REF!</f>
        <v>#REF!</v>
      </c>
      <c r="J142" s="404" t="e">
        <f>#REF!</f>
        <v>#REF!</v>
      </c>
      <c r="K142" s="104" t="e">
        <f>#REF!</f>
        <v>#REF!</v>
      </c>
      <c r="L142" s="452" t="e">
        <f>#REF!</f>
        <v>#REF!</v>
      </c>
      <c r="M142" s="471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488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362" t="e">
        <f>#REF!</f>
        <v>#REF!</v>
      </c>
      <c r="I143" s="382" t="e">
        <f>#REF!</f>
        <v>#REF!</v>
      </c>
      <c r="J143" s="402" t="e">
        <f>#REF!</f>
        <v>#REF!</v>
      </c>
      <c r="K143" s="124" t="e">
        <f>#REF!</f>
        <v>#REF!</v>
      </c>
      <c r="L143" s="450" t="e">
        <f>#REF!</f>
        <v>#REF!</v>
      </c>
      <c r="M143" s="469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489" t="s">
        <v>54</v>
      </c>
      <c r="C144" s="144" t="s">
        <v>92</v>
      </c>
      <c r="D144" s="117">
        <f>Size!D17</f>
        <v>319153097.62663502</v>
      </c>
      <c r="E144" s="113">
        <f>Size!E17</f>
        <v>-10380464.46221441</v>
      </c>
      <c r="F144" s="114">
        <f>Size!F17</f>
        <v>-3.1500477209103248E-2</v>
      </c>
      <c r="G144" s="115">
        <f>Size!G17</f>
        <v>16.487300314209811</v>
      </c>
      <c r="H144" s="359">
        <f>Size!H17</f>
        <v>-1.6078821285199147</v>
      </c>
      <c r="I144" s="379">
        <f>Size!I17</f>
        <v>3.7825272259399285</v>
      </c>
      <c r="J144" s="399">
        <f>Size!J17</f>
        <v>0.17786408840766654</v>
      </c>
      <c r="K144" s="114">
        <f>Size!K17</f>
        <v>4.9342776737088277E-2</v>
      </c>
      <c r="L144" s="447">
        <f>Size!L17</f>
        <v>1207205281.015811</v>
      </c>
      <c r="M144" s="466">
        <f>Size!M17</f>
        <v>19347797.174436569</v>
      </c>
      <c r="N144" s="114">
        <f>Size!N17</f>
        <v>1.6287978513944572E-2</v>
      </c>
      <c r="O144" s="117">
        <f>Size!O17</f>
        <v>956677158.07228255</v>
      </c>
      <c r="P144" s="113">
        <f>Size!P17</f>
        <v>-28460321.564954519</v>
      </c>
      <c r="Q144" s="114">
        <f>Size!Q17</f>
        <v>-2.8889695248864786E-2</v>
      </c>
    </row>
    <row r="145" spans="1:17">
      <c r="B145" s="487"/>
      <c r="C145" s="145" t="s">
        <v>93</v>
      </c>
      <c r="D145" s="86">
        <f>Size!D18</f>
        <v>237025216.16508001</v>
      </c>
      <c r="E145" s="85">
        <f>Size!E18</f>
        <v>-7374552.7853274047</v>
      </c>
      <c r="F145" s="87">
        <f>Size!F18</f>
        <v>-3.0174139758797475E-2</v>
      </c>
      <c r="G145" s="102">
        <f>Size!G18</f>
        <v>12.24461222533983</v>
      </c>
      <c r="H145" s="357">
        <f>Size!H18</f>
        <v>-1.1757458713757405</v>
      </c>
      <c r="I145" s="377">
        <f>Size!I18</f>
        <v>3.0780689183604486</v>
      </c>
      <c r="J145" s="397">
        <f>Size!J18</f>
        <v>8.5674761936971322E-2</v>
      </c>
      <c r="K145" s="87">
        <f>Size!K18</f>
        <v>2.8630841212231941E-2</v>
      </c>
      <c r="L145" s="445">
        <f>Size!L18</f>
        <v>729579950.74539936</v>
      </c>
      <c r="M145" s="464">
        <f>Size!M18</f>
        <v>-1760489.6930477619</v>
      </c>
      <c r="N145" s="87">
        <f>Size!N18</f>
        <v>-2.4072095507152971E-3</v>
      </c>
      <c r="O145" s="86">
        <f>Size!O18</f>
        <v>144370767.48090708</v>
      </c>
      <c r="P145" s="85">
        <f>Size!P18</f>
        <v>-2844517.3308760524</v>
      </c>
      <c r="Q145" s="87">
        <f>Size!Q18</f>
        <v>-1.9322160294108107E-2</v>
      </c>
    </row>
    <row r="146" spans="1:17">
      <c r="B146" s="487"/>
      <c r="C146" s="145" t="s">
        <v>94</v>
      </c>
      <c r="D146" s="86">
        <f>Size!D19</f>
        <v>422513707.57185</v>
      </c>
      <c r="E146" s="85">
        <f>Size!E19</f>
        <v>-15789712.723313034</v>
      </c>
      <c r="F146" s="87">
        <f>Size!F19</f>
        <v>-3.6024616720261728E-2</v>
      </c>
      <c r="G146" s="102">
        <f>Size!G19</f>
        <v>21.826861263169377</v>
      </c>
      <c r="H146" s="357">
        <f>Size!H19</f>
        <v>-2.2410373303432394</v>
      </c>
      <c r="I146" s="377">
        <f>Size!I19</f>
        <v>2.8130331412991323</v>
      </c>
      <c r="J146" s="397">
        <f>Size!J19</f>
        <v>0.16450059811499251</v>
      </c>
      <c r="K146" s="87">
        <f>Size!K19</f>
        <v>6.2110091317671826E-2</v>
      </c>
      <c r="L146" s="445">
        <f>Size!L19</f>
        <v>1188545062.0527842</v>
      </c>
      <c r="M146" s="464">
        <f>Size!M19</f>
        <v>27684189.612129211</v>
      </c>
      <c r="N146" s="87">
        <f>Size!N19</f>
        <v>2.3847982363230585E-2</v>
      </c>
      <c r="O146" s="86">
        <f>Size!O19</f>
        <v>230249030.5345583</v>
      </c>
      <c r="P146" s="85">
        <f>Size!P19</f>
        <v>-2601105.1816147268</v>
      </c>
      <c r="Q146" s="87">
        <f>Size!Q19</f>
        <v>-1.1170726500178125E-2</v>
      </c>
    </row>
    <row r="147" spans="1:17">
      <c r="B147" s="487"/>
      <c r="C147" s="145" t="s">
        <v>95</v>
      </c>
      <c r="D147" s="86">
        <f>Size!D20</f>
        <v>530581532.70847213</v>
      </c>
      <c r="E147" s="85">
        <f>Size!E20</f>
        <v>66752672.704527676</v>
      </c>
      <c r="F147" s="87">
        <f>Size!F20</f>
        <v>0.14391660041153972</v>
      </c>
      <c r="G147" s="102">
        <f>Size!G20</f>
        <v>27.409594755593123</v>
      </c>
      <c r="H147" s="357">
        <f>Size!H20</f>
        <v>1.9400559602950409</v>
      </c>
      <c r="I147" s="377">
        <f>Size!I20</f>
        <v>2.4827571565023936</v>
      </c>
      <c r="J147" s="397">
        <f>Size!J20</f>
        <v>7.4835210062609736E-2</v>
      </c>
      <c r="K147" s="87">
        <f>Size!K20</f>
        <v>3.1078752437659705E-2</v>
      </c>
      <c r="L147" s="445">
        <f>Size!L20</f>
        <v>1317305097.4399681</v>
      </c>
      <c r="M147" s="464">
        <f>Size!M20</f>
        <v>200441406.04432416</v>
      </c>
      <c r="N147" s="87">
        <f>Size!N20</f>
        <v>0.17946810124505935</v>
      </c>
      <c r="O147" s="86">
        <f>Size!O20</f>
        <v>263192621.60635823</v>
      </c>
      <c r="P147" s="85">
        <f>Size!P20</f>
        <v>32858044.453999102</v>
      </c>
      <c r="Q147" s="87">
        <f>Size!Q20</f>
        <v>0.1426535471149194</v>
      </c>
    </row>
    <row r="148" spans="1:17">
      <c r="B148" s="487"/>
      <c r="C148" s="145" t="s">
        <v>96</v>
      </c>
      <c r="D148" s="86">
        <f>Size!D21</f>
        <v>431607380.19740069</v>
      </c>
      <c r="E148" s="85">
        <f>Size!E21</f>
        <v>9909660.3515707254</v>
      </c>
      <c r="F148" s="87">
        <f>Size!F21</f>
        <v>2.3499440203740337E-2</v>
      </c>
      <c r="G148" s="102">
        <f>Size!G21</f>
        <v>22.296636153814369</v>
      </c>
      <c r="H148" s="357">
        <f>Size!H21</f>
        <v>-0.85941850697316724</v>
      </c>
      <c r="I148" s="377">
        <f>Size!I21</f>
        <v>3.9597973008888494</v>
      </c>
      <c r="J148" s="397">
        <f>Size!J21</f>
        <v>0.23311082972829889</v>
      </c>
      <c r="K148" s="87">
        <f>Size!K21</f>
        <v>6.2551768583769374E-2</v>
      </c>
      <c r="L148" s="445">
        <f>Size!L21</f>
        <v>1709077739.1493747</v>
      </c>
      <c r="M148" s="464">
        <f>Size!M21</f>
        <v>137542551.68066812</v>
      </c>
      <c r="N148" s="87">
        <f>Size!N21</f>
        <v>8.7521140332982167E-2</v>
      </c>
      <c r="O148" s="86">
        <f>Size!O21</f>
        <v>1184644503.1721053</v>
      </c>
      <c r="P148" s="85">
        <f>Size!P21</f>
        <v>7994517.0066981316</v>
      </c>
      <c r="Q148" s="87">
        <f>Size!Q21</f>
        <v>6.7943034043212109E-3</v>
      </c>
    </row>
    <row r="149" spans="1:17" ht="15" customHeight="1">
      <c r="B149" s="487"/>
      <c r="C149" s="145" t="s">
        <v>97</v>
      </c>
      <c r="D149" s="86">
        <f>Size!D22</f>
        <v>683059164.75461411</v>
      </c>
      <c r="E149" s="85">
        <f>Size!E22</f>
        <v>88107943.8746382</v>
      </c>
      <c r="F149" s="87">
        <f>Size!F22</f>
        <v>0.14809271883553776</v>
      </c>
      <c r="G149" s="102">
        <f>Size!G22</f>
        <v>35.28651818024148</v>
      </c>
      <c r="H149" s="357">
        <f>Size!H22</f>
        <v>2.6168537669843133</v>
      </c>
      <c r="I149" s="377">
        <f>Size!I22</f>
        <v>2.4815349978823131</v>
      </c>
      <c r="J149" s="397">
        <f>Size!J22</f>
        <v>7.2103792148547896E-2</v>
      </c>
      <c r="K149" s="87">
        <f>Size!K22</f>
        <v>2.9925648832372243E-2</v>
      </c>
      <c r="L149" s="445">
        <f>Size!L22</f>
        <v>1695035222.962836</v>
      </c>
      <c r="M149" s="464">
        <f>Size!M22</f>
        <v>261541185.48521996</v>
      </c>
      <c r="N149" s="87">
        <f>Size!N22</f>
        <v>0.18245013836641361</v>
      </c>
      <c r="O149" s="86">
        <f>Size!O22</f>
        <v>326970009.69745749</v>
      </c>
      <c r="P149" s="85">
        <f>Size!P22</f>
        <v>41857466.896911681</v>
      </c>
      <c r="Q149" s="87">
        <f>Size!Q22</f>
        <v>0.14681033140724931</v>
      </c>
    </row>
    <row r="150" spans="1:17" ht="15" thickBot="1">
      <c r="B150" s="490"/>
      <c r="C150" s="146" t="s">
        <v>98</v>
      </c>
      <c r="D150" s="137">
        <f>Size!D23</f>
        <v>820634033.82204485</v>
      </c>
      <c r="E150" s="133">
        <f>Size!E23</f>
        <v>16704511.010926962</v>
      </c>
      <c r="F150" s="134">
        <f>Size!F23</f>
        <v>2.0778576401219766E-2</v>
      </c>
      <c r="G150" s="135">
        <f>Size!G23</f>
        <v>42.393571813342504</v>
      </c>
      <c r="H150" s="358">
        <f>Size!H23</f>
        <v>-1.751404783734948</v>
      </c>
      <c r="I150" s="378">
        <f>Size!I23</f>
        <v>2.878715771610572</v>
      </c>
      <c r="J150" s="398">
        <f>Size!J23</f>
        <v>0.13933375152017469</v>
      </c>
      <c r="K150" s="134">
        <f>Size!K23</f>
        <v>5.0863205824639525E-2</v>
      </c>
      <c r="L150" s="446">
        <f>Size!L23</f>
        <v>2362372135.883924</v>
      </c>
      <c r="M150" s="465">
        <f>Size!M23</f>
        <v>160102055.67529488</v>
      </c>
      <c r="N150" s="134">
        <f>Size!N23</f>
        <v>7.2698647234097566E-2</v>
      </c>
      <c r="O150" s="137">
        <f>Size!O23</f>
        <v>439358728.8313545</v>
      </c>
      <c r="P150" s="133">
        <f>Size!P23</f>
        <v>3816125.4318740964</v>
      </c>
      <c r="Q150" s="134">
        <f>Size!Q23</f>
        <v>8.7617730207989308E-3</v>
      </c>
    </row>
    <row r="151" spans="1:17">
      <c r="A151" s="59"/>
      <c r="B151" s="523"/>
      <c r="C151" s="523"/>
      <c r="D151" s="524"/>
      <c r="E151" s="524"/>
      <c r="F151" s="523"/>
      <c r="G151" s="525"/>
      <c r="H151" s="525"/>
      <c r="I151" s="523"/>
      <c r="J151" s="523"/>
      <c r="K151" s="523"/>
      <c r="L151" s="526"/>
      <c r="M151" s="526"/>
      <c r="N151" s="523"/>
      <c r="O151" s="524"/>
      <c r="P151" s="524"/>
      <c r="Q151" s="523"/>
    </row>
    <row r="152" spans="1:17">
      <c r="A152" s="59"/>
      <c r="B152" s="523"/>
      <c r="C152" s="523"/>
      <c r="D152" s="524"/>
      <c r="E152" s="524"/>
      <c r="F152" s="523"/>
      <c r="G152" s="525"/>
      <c r="H152" s="525"/>
      <c r="I152" s="523"/>
      <c r="J152" s="523"/>
      <c r="K152" s="523"/>
      <c r="L152" s="526"/>
      <c r="M152" s="526"/>
      <c r="N152" s="523"/>
      <c r="O152" s="524"/>
      <c r="P152" s="524"/>
      <c r="Q152" s="523"/>
    </row>
    <row r="153" spans="1:17">
      <c r="A153" s="59"/>
      <c r="B153" s="59"/>
      <c r="C153" s="172" t="s">
        <v>121</v>
      </c>
      <c r="D153" s="433"/>
      <c r="E153" s="433"/>
      <c r="F153" s="369"/>
      <c r="G153" s="347"/>
      <c r="H153" s="347"/>
      <c r="I153" s="387"/>
      <c r="J153" s="387"/>
      <c r="K153" s="374"/>
      <c r="L153" s="519"/>
      <c r="M153" s="519"/>
      <c r="N153" s="520"/>
      <c r="O153" s="522"/>
      <c r="P153" s="522"/>
      <c r="Q153" s="520"/>
    </row>
    <row r="154" spans="1:17">
      <c r="A154" s="59"/>
      <c r="B154" s="60"/>
      <c r="C154" s="142"/>
      <c r="D154" s="434"/>
      <c r="E154" s="434"/>
      <c r="F154" s="370"/>
      <c r="G154" s="348"/>
      <c r="H154" s="348"/>
      <c r="I154" s="388"/>
      <c r="J154" s="388"/>
      <c r="K154" s="370"/>
      <c r="L154" s="455"/>
      <c r="M154" s="455"/>
      <c r="N154" s="370"/>
      <c r="O154" s="434"/>
      <c r="P154" s="434"/>
      <c r="Q154" s="370"/>
    </row>
    <row r="155" spans="1:17">
      <c r="A155" s="59"/>
      <c r="B155" s="59"/>
      <c r="C155" s="62"/>
      <c r="D155" s="435"/>
      <c r="E155" s="435"/>
      <c r="F155" s="64"/>
      <c r="G155" s="350"/>
      <c r="H155" s="350"/>
      <c r="I155" s="389"/>
      <c r="J155" s="389"/>
      <c r="K155" s="64"/>
      <c r="L155" s="456"/>
      <c r="M155" s="456"/>
      <c r="N155" s="64"/>
      <c r="O155" s="435"/>
      <c r="P155" s="435"/>
      <c r="Q155" s="64"/>
    </row>
    <row r="156" spans="1:17">
      <c r="A156" s="59"/>
      <c r="B156" s="513"/>
      <c r="C156" s="66"/>
      <c r="D156" s="436"/>
      <c r="E156" s="436"/>
      <c r="F156" s="68"/>
      <c r="G156" s="351"/>
      <c r="H156" s="351"/>
      <c r="I156" s="390"/>
      <c r="J156" s="390"/>
      <c r="K156" s="68"/>
      <c r="L156" s="457"/>
      <c r="M156" s="457"/>
      <c r="N156" s="68"/>
      <c r="O156" s="436"/>
      <c r="P156" s="436"/>
      <c r="Q156" s="68"/>
    </row>
    <row r="157" spans="1:17">
      <c r="A157" s="59"/>
      <c r="B157" s="513"/>
      <c r="C157" s="66"/>
      <c r="D157" s="436"/>
      <c r="E157" s="436"/>
      <c r="F157" s="68"/>
      <c r="G157" s="351"/>
      <c r="H157" s="351"/>
      <c r="I157" s="390"/>
      <c r="J157" s="390"/>
      <c r="K157" s="68"/>
      <c r="L157" s="457"/>
      <c r="M157" s="457"/>
      <c r="N157" s="68"/>
      <c r="O157" s="436"/>
      <c r="P157" s="436"/>
      <c r="Q157" s="68"/>
    </row>
    <row r="158" spans="1:17">
      <c r="A158" s="59"/>
      <c r="B158" s="513"/>
      <c r="C158" s="66"/>
      <c r="D158" s="436"/>
      <c r="E158" s="436"/>
      <c r="F158" s="68"/>
      <c r="G158" s="351"/>
      <c r="H158" s="351"/>
      <c r="I158" s="390"/>
      <c r="J158" s="390"/>
      <c r="K158" s="68"/>
      <c r="L158" s="457"/>
      <c r="M158" s="457"/>
      <c r="N158" s="68"/>
      <c r="O158" s="436"/>
      <c r="P158" s="436"/>
      <c r="Q158" s="68"/>
    </row>
    <row r="159" spans="1:17">
      <c r="A159" s="59"/>
      <c r="B159" s="513"/>
      <c r="C159" s="73"/>
      <c r="D159" s="437"/>
      <c r="E159" s="437"/>
      <c r="F159" s="71"/>
      <c r="G159" s="352"/>
      <c r="H159" s="352"/>
      <c r="I159" s="391"/>
      <c r="J159" s="391"/>
      <c r="K159" s="71"/>
      <c r="L159" s="458"/>
      <c r="M159" s="458"/>
      <c r="N159" s="71"/>
      <c r="O159" s="437"/>
      <c r="P159" s="437"/>
      <c r="Q159" s="71"/>
    </row>
    <row r="160" spans="1:17">
      <c r="A160" s="59"/>
      <c r="B160" s="513"/>
      <c r="C160" s="73"/>
      <c r="D160" s="437"/>
      <c r="E160" s="437"/>
      <c r="F160" s="71"/>
      <c r="G160" s="352"/>
      <c r="H160" s="352"/>
      <c r="I160" s="391"/>
      <c r="J160" s="391"/>
      <c r="K160" s="71"/>
      <c r="L160" s="458"/>
      <c r="M160" s="458"/>
      <c r="N160" s="71"/>
      <c r="O160" s="437"/>
      <c r="P160" s="437"/>
      <c r="Q160" s="71"/>
    </row>
    <row r="161" spans="1:17">
      <c r="A161" s="59"/>
      <c r="B161" s="513"/>
      <c r="C161" s="73"/>
      <c r="D161" s="437"/>
      <c r="E161" s="437"/>
      <c r="F161" s="71"/>
      <c r="G161" s="352"/>
      <c r="H161" s="352"/>
      <c r="I161" s="391"/>
      <c r="J161" s="391"/>
      <c r="K161" s="71"/>
      <c r="L161" s="458"/>
      <c r="M161" s="458"/>
      <c r="N161" s="71"/>
      <c r="O161" s="437"/>
      <c r="P161" s="437"/>
      <c r="Q161" s="71"/>
    </row>
    <row r="162" spans="1:17">
      <c r="A162" s="59"/>
      <c r="B162" s="513"/>
      <c r="C162" s="73"/>
      <c r="D162" s="437"/>
      <c r="E162" s="437"/>
      <c r="F162" s="71"/>
      <c r="G162" s="352"/>
      <c r="H162" s="352"/>
      <c r="I162" s="391"/>
      <c r="J162" s="391"/>
      <c r="K162" s="71"/>
      <c r="L162" s="458"/>
      <c r="M162" s="458"/>
      <c r="N162" s="71"/>
      <c r="O162" s="437"/>
      <c r="P162" s="437"/>
      <c r="Q162" s="71"/>
    </row>
    <row r="163" spans="1:17">
      <c r="A163" s="59"/>
      <c r="B163" s="513"/>
      <c r="C163" s="73"/>
      <c r="D163" s="437"/>
      <c r="E163" s="437"/>
      <c r="F163" s="71"/>
      <c r="G163" s="352"/>
      <c r="H163" s="352"/>
      <c r="I163" s="391"/>
      <c r="J163" s="391"/>
      <c r="K163" s="71"/>
      <c r="L163" s="458"/>
      <c r="M163" s="458"/>
      <c r="N163" s="71"/>
      <c r="O163" s="437"/>
      <c r="P163" s="437"/>
      <c r="Q163" s="71"/>
    </row>
    <row r="164" spans="1:17">
      <c r="A164" s="59"/>
      <c r="B164" s="513"/>
      <c r="C164" s="73"/>
      <c r="D164" s="437"/>
      <c r="E164" s="437"/>
      <c r="F164" s="71"/>
      <c r="G164" s="352"/>
      <c r="H164" s="352"/>
      <c r="I164" s="391"/>
      <c r="J164" s="391"/>
      <c r="K164" s="71"/>
      <c r="L164" s="458"/>
      <c r="M164" s="458"/>
      <c r="N164" s="71"/>
      <c r="O164" s="437"/>
      <c r="P164" s="437"/>
      <c r="Q164" s="71"/>
    </row>
    <row r="165" spans="1:17">
      <c r="A165" s="59"/>
      <c r="B165" s="513"/>
      <c r="C165" s="73"/>
      <c r="D165" s="437"/>
      <c r="E165" s="437"/>
      <c r="F165" s="71"/>
      <c r="G165" s="352"/>
      <c r="H165" s="352"/>
      <c r="I165" s="391"/>
      <c r="J165" s="391"/>
      <c r="K165" s="71"/>
      <c r="L165" s="458"/>
      <c r="M165" s="458"/>
      <c r="N165" s="71"/>
      <c r="O165" s="437"/>
      <c r="P165" s="437"/>
      <c r="Q165" s="71"/>
    </row>
    <row r="166" spans="1:17">
      <c r="A166" s="59"/>
      <c r="B166" s="513"/>
      <c r="C166" s="73"/>
      <c r="D166" s="437"/>
      <c r="E166" s="437"/>
      <c r="F166" s="71"/>
      <c r="G166" s="352"/>
      <c r="H166" s="352"/>
      <c r="I166" s="391"/>
      <c r="J166" s="391"/>
      <c r="K166" s="71"/>
      <c r="L166" s="458"/>
      <c r="M166" s="458"/>
      <c r="N166" s="71"/>
      <c r="O166" s="437"/>
      <c r="P166" s="437"/>
      <c r="Q166" s="71"/>
    </row>
    <row r="167" spans="1:17">
      <c r="A167" s="59"/>
      <c r="B167" s="513"/>
      <c r="C167" s="73"/>
      <c r="D167" s="437"/>
      <c r="E167" s="437"/>
      <c r="F167" s="71"/>
      <c r="G167" s="352"/>
      <c r="H167" s="352"/>
      <c r="I167" s="391"/>
      <c r="J167" s="391"/>
      <c r="K167" s="71"/>
      <c r="L167" s="458"/>
      <c r="M167" s="458"/>
      <c r="N167" s="71"/>
      <c r="O167" s="437"/>
      <c r="P167" s="437"/>
      <c r="Q167" s="71"/>
    </row>
    <row r="168" spans="1:17">
      <c r="A168" s="59"/>
      <c r="B168" s="513"/>
      <c r="C168" s="73"/>
      <c r="D168" s="437"/>
      <c r="E168" s="437"/>
      <c r="F168" s="71"/>
      <c r="G168" s="352"/>
      <c r="H168" s="352"/>
      <c r="I168" s="391"/>
      <c r="J168" s="391"/>
      <c r="K168" s="71"/>
      <c r="L168" s="458"/>
      <c r="M168" s="458"/>
      <c r="N168" s="71"/>
      <c r="O168" s="437"/>
      <c r="P168" s="437"/>
      <c r="Q168" s="71"/>
    </row>
    <row r="169" spans="1:17">
      <c r="A169" s="59"/>
      <c r="B169" s="513"/>
      <c r="C169" s="73"/>
      <c r="D169" s="437"/>
      <c r="E169" s="437"/>
      <c r="F169" s="71"/>
      <c r="G169" s="352"/>
      <c r="H169" s="352"/>
      <c r="I169" s="391"/>
      <c r="J169" s="391"/>
      <c r="K169" s="71"/>
      <c r="L169" s="458"/>
      <c r="M169" s="458"/>
      <c r="N169" s="71"/>
      <c r="O169" s="437"/>
      <c r="P169" s="437"/>
      <c r="Q169" s="71"/>
    </row>
    <row r="170" spans="1:17">
      <c r="A170" s="59"/>
      <c r="B170" s="513"/>
      <c r="C170" s="73"/>
      <c r="D170" s="437"/>
      <c r="E170" s="437"/>
      <c r="F170" s="71"/>
      <c r="G170" s="352"/>
      <c r="H170" s="352"/>
      <c r="I170" s="391"/>
      <c r="J170" s="391"/>
      <c r="K170" s="71"/>
      <c r="L170" s="458"/>
      <c r="M170" s="458"/>
      <c r="N170" s="71"/>
      <c r="O170" s="437"/>
      <c r="P170" s="437"/>
      <c r="Q170" s="71"/>
    </row>
    <row r="171" spans="1:17">
      <c r="A171" s="59"/>
      <c r="B171" s="513"/>
      <c r="C171" s="73"/>
      <c r="D171" s="437"/>
      <c r="E171" s="437"/>
      <c r="F171" s="71"/>
      <c r="G171" s="352"/>
      <c r="H171" s="352"/>
      <c r="I171" s="391"/>
      <c r="J171" s="391"/>
      <c r="K171" s="71"/>
      <c r="L171" s="458"/>
      <c r="M171" s="458"/>
      <c r="N171" s="71"/>
      <c r="O171" s="437"/>
      <c r="P171" s="437"/>
      <c r="Q171" s="71"/>
    </row>
    <row r="172" spans="1:17">
      <c r="A172" s="59"/>
      <c r="B172" s="513"/>
      <c r="C172" s="73"/>
      <c r="D172" s="437"/>
      <c r="E172" s="437"/>
      <c r="F172" s="71"/>
      <c r="G172" s="352"/>
      <c r="H172" s="352"/>
      <c r="I172" s="391"/>
      <c r="J172" s="391"/>
      <c r="K172" s="71"/>
      <c r="L172" s="458"/>
      <c r="M172" s="458"/>
      <c r="N172" s="71"/>
      <c r="O172" s="437"/>
      <c r="P172" s="437"/>
      <c r="Q172" s="71"/>
    </row>
    <row r="173" spans="1:17">
      <c r="A173" s="59"/>
      <c r="B173" s="513"/>
      <c r="C173" s="73"/>
      <c r="D173" s="437"/>
      <c r="E173" s="437"/>
      <c r="F173" s="71"/>
      <c r="G173" s="352"/>
      <c r="H173" s="352"/>
      <c r="I173" s="391"/>
      <c r="J173" s="391"/>
      <c r="K173" s="71"/>
      <c r="L173" s="458"/>
      <c r="M173" s="458"/>
      <c r="N173" s="71"/>
      <c r="O173" s="437"/>
      <c r="P173" s="437"/>
      <c r="Q173" s="71"/>
    </row>
    <row r="174" spans="1:17">
      <c r="A174" s="59"/>
      <c r="B174" s="513"/>
      <c r="C174" s="73"/>
      <c r="D174" s="437"/>
      <c r="E174" s="437"/>
      <c r="F174" s="71"/>
      <c r="G174" s="352"/>
      <c r="H174" s="352"/>
      <c r="I174" s="391"/>
      <c r="J174" s="391"/>
      <c r="K174" s="71"/>
      <c r="L174" s="458"/>
      <c r="M174" s="458"/>
      <c r="N174" s="71"/>
      <c r="O174" s="437"/>
      <c r="P174" s="437"/>
      <c r="Q174" s="71"/>
    </row>
    <row r="175" spans="1:17">
      <c r="A175" s="59"/>
      <c r="B175" s="513"/>
      <c r="C175" s="73"/>
      <c r="D175" s="437"/>
      <c r="E175" s="437"/>
      <c r="F175" s="71"/>
      <c r="G175" s="352"/>
      <c r="H175" s="352"/>
      <c r="I175" s="391"/>
      <c r="J175" s="391"/>
      <c r="K175" s="71"/>
      <c r="L175" s="458"/>
      <c r="M175" s="458"/>
      <c r="N175" s="71"/>
      <c r="O175" s="437"/>
      <c r="P175" s="437"/>
      <c r="Q175" s="71"/>
    </row>
    <row r="176" spans="1:17">
      <c r="A176" s="59"/>
      <c r="B176" s="513"/>
      <c r="C176" s="73"/>
      <c r="D176" s="437"/>
      <c r="E176" s="437"/>
      <c r="F176" s="71"/>
      <c r="G176" s="352"/>
      <c r="H176" s="352"/>
      <c r="I176" s="391"/>
      <c r="J176" s="391"/>
      <c r="K176" s="71"/>
      <c r="L176" s="458"/>
      <c r="M176" s="458"/>
      <c r="N176" s="71"/>
      <c r="O176" s="437"/>
      <c r="P176" s="437"/>
      <c r="Q176" s="71"/>
    </row>
    <row r="177" spans="1:17">
      <c r="A177" s="59"/>
      <c r="B177" s="513"/>
      <c r="C177" s="73"/>
      <c r="D177" s="437"/>
      <c r="E177" s="437"/>
      <c r="F177" s="71"/>
      <c r="G177" s="352"/>
      <c r="H177" s="352"/>
      <c r="I177" s="391"/>
      <c r="J177" s="391"/>
      <c r="K177" s="71"/>
      <c r="L177" s="458"/>
      <c r="M177" s="458"/>
      <c r="N177" s="71"/>
      <c r="O177" s="437"/>
      <c r="P177" s="437"/>
      <c r="Q177" s="71"/>
    </row>
    <row r="178" spans="1:17">
      <c r="A178" s="59"/>
      <c r="B178" s="513"/>
      <c r="C178" s="73"/>
      <c r="D178" s="437"/>
      <c r="E178" s="437"/>
      <c r="F178" s="71"/>
      <c r="G178" s="352"/>
      <c r="H178" s="352"/>
      <c r="I178" s="391"/>
      <c r="J178" s="391"/>
      <c r="K178" s="71"/>
      <c r="L178" s="458"/>
      <c r="M178" s="458"/>
      <c r="N178" s="71"/>
      <c r="O178" s="437"/>
      <c r="P178" s="437"/>
      <c r="Q178" s="71"/>
    </row>
    <row r="179" spans="1:17">
      <c r="A179" s="59"/>
      <c r="B179" s="513"/>
      <c r="C179" s="73"/>
      <c r="D179" s="437"/>
      <c r="E179" s="437"/>
      <c r="F179" s="71"/>
      <c r="G179" s="352"/>
      <c r="H179" s="352"/>
      <c r="I179" s="391"/>
      <c r="J179" s="391"/>
      <c r="K179" s="71"/>
      <c r="L179" s="458"/>
      <c r="M179" s="458"/>
      <c r="N179" s="71"/>
      <c r="O179" s="437"/>
      <c r="P179" s="437"/>
      <c r="Q179" s="71"/>
    </row>
    <row r="180" spans="1:17">
      <c r="A180" s="59"/>
      <c r="B180" s="513"/>
      <c r="C180" s="73"/>
      <c r="D180" s="437"/>
      <c r="E180" s="437"/>
      <c r="F180" s="71"/>
      <c r="G180" s="352"/>
      <c r="H180" s="352"/>
      <c r="I180" s="391"/>
      <c r="J180" s="391"/>
      <c r="K180" s="71"/>
      <c r="L180" s="458"/>
      <c r="M180" s="458"/>
      <c r="N180" s="71"/>
      <c r="O180" s="437"/>
      <c r="P180" s="437"/>
      <c r="Q180" s="71"/>
    </row>
    <row r="181" spans="1:17">
      <c r="A181" s="59"/>
      <c r="B181" s="513"/>
      <c r="C181" s="73"/>
      <c r="D181" s="437"/>
      <c r="E181" s="437"/>
      <c r="F181" s="71"/>
      <c r="G181" s="352"/>
      <c r="H181" s="352"/>
      <c r="I181" s="391"/>
      <c r="J181" s="391"/>
      <c r="K181" s="71"/>
      <c r="L181" s="458"/>
      <c r="M181" s="458"/>
      <c r="N181" s="71"/>
      <c r="O181" s="437"/>
      <c r="P181" s="437"/>
      <c r="Q181" s="71"/>
    </row>
    <row r="182" spans="1:17">
      <c r="A182" s="59"/>
      <c r="B182" s="513"/>
      <c r="C182" s="73"/>
      <c r="D182" s="437"/>
      <c r="E182" s="437"/>
      <c r="F182" s="71"/>
      <c r="G182" s="352"/>
      <c r="H182" s="352"/>
      <c r="I182" s="391"/>
      <c r="J182" s="391"/>
      <c r="K182" s="71"/>
      <c r="L182" s="458"/>
      <c r="M182" s="458"/>
      <c r="N182" s="71"/>
      <c r="O182" s="437"/>
      <c r="P182" s="437"/>
      <c r="Q182" s="71"/>
    </row>
    <row r="183" spans="1:17">
      <c r="A183" s="59"/>
      <c r="B183" s="513"/>
      <c r="C183" s="73"/>
      <c r="D183" s="437"/>
      <c r="E183" s="437"/>
      <c r="F183" s="71"/>
      <c r="G183" s="352"/>
      <c r="H183" s="352"/>
      <c r="I183" s="391"/>
      <c r="J183" s="391"/>
      <c r="K183" s="71"/>
      <c r="L183" s="458"/>
      <c r="M183" s="458"/>
      <c r="N183" s="71"/>
      <c r="O183" s="437"/>
      <c r="P183" s="437"/>
      <c r="Q183" s="71"/>
    </row>
    <row r="184" spans="1:17">
      <c r="A184" s="59"/>
      <c r="B184" s="513"/>
      <c r="C184" s="73"/>
      <c r="D184" s="437"/>
      <c r="E184" s="437"/>
      <c r="F184" s="71"/>
      <c r="G184" s="352"/>
      <c r="H184" s="352"/>
      <c r="I184" s="391"/>
      <c r="J184" s="391"/>
      <c r="K184" s="71"/>
      <c r="L184" s="458"/>
      <c r="M184" s="458"/>
      <c r="N184" s="71"/>
      <c r="O184" s="437"/>
      <c r="P184" s="437"/>
      <c r="Q184" s="71"/>
    </row>
    <row r="185" spans="1:17">
      <c r="A185" s="59"/>
      <c r="B185" s="513"/>
      <c r="C185" s="73"/>
      <c r="D185" s="437"/>
      <c r="E185" s="437"/>
      <c r="F185" s="71"/>
      <c r="G185" s="352"/>
      <c r="H185" s="352"/>
      <c r="I185" s="391"/>
      <c r="J185" s="391"/>
      <c r="K185" s="71"/>
      <c r="L185" s="458"/>
      <c r="M185" s="458"/>
      <c r="N185" s="71"/>
      <c r="O185" s="437"/>
      <c r="P185" s="437"/>
      <c r="Q185" s="71"/>
    </row>
    <row r="186" spans="1:17">
      <c r="A186" s="59"/>
      <c r="B186" s="513"/>
      <c r="C186" s="73"/>
      <c r="D186" s="437"/>
      <c r="E186" s="437"/>
      <c r="F186" s="71"/>
      <c r="G186" s="352"/>
      <c r="H186" s="352"/>
      <c r="I186" s="391"/>
      <c r="J186" s="391"/>
      <c r="K186" s="71"/>
      <c r="L186" s="458"/>
      <c r="M186" s="458"/>
      <c r="N186" s="71"/>
      <c r="O186" s="437"/>
      <c r="P186" s="437"/>
      <c r="Q186" s="71"/>
    </row>
    <row r="187" spans="1:17">
      <c r="A187" s="59"/>
      <c r="B187" s="513"/>
      <c r="C187" s="73"/>
      <c r="D187" s="437"/>
      <c r="E187" s="437"/>
      <c r="F187" s="71"/>
      <c r="G187" s="352"/>
      <c r="H187" s="352"/>
      <c r="I187" s="391"/>
      <c r="J187" s="391"/>
      <c r="K187" s="71"/>
      <c r="L187" s="458"/>
      <c r="M187" s="458"/>
      <c r="N187" s="71"/>
      <c r="O187" s="437"/>
      <c r="P187" s="437"/>
      <c r="Q187" s="71"/>
    </row>
    <row r="188" spans="1:17">
      <c r="A188" s="59"/>
      <c r="B188" s="513"/>
      <c r="C188" s="73"/>
      <c r="D188" s="437"/>
      <c r="E188" s="437"/>
      <c r="F188" s="71"/>
      <c r="G188" s="352"/>
      <c r="H188" s="352"/>
      <c r="I188" s="391"/>
      <c r="J188" s="391"/>
      <c r="K188" s="71"/>
      <c r="L188" s="458"/>
      <c r="M188" s="458"/>
      <c r="N188" s="71"/>
      <c r="O188" s="437"/>
      <c r="P188" s="437"/>
      <c r="Q188" s="71"/>
    </row>
    <row r="189" spans="1:17">
      <c r="A189" s="59"/>
      <c r="B189" s="513"/>
      <c r="C189" s="73"/>
      <c r="D189" s="437"/>
      <c r="E189" s="437"/>
      <c r="F189" s="71"/>
      <c r="G189" s="352"/>
      <c r="H189" s="352"/>
      <c r="I189" s="391"/>
      <c r="J189" s="391"/>
      <c r="K189" s="71"/>
      <c r="L189" s="458"/>
      <c r="M189" s="458"/>
      <c r="N189" s="71"/>
      <c r="O189" s="437"/>
      <c r="P189" s="437"/>
      <c r="Q189" s="71"/>
    </row>
    <row r="190" spans="1:17">
      <c r="A190" s="59"/>
      <c r="B190" s="513"/>
      <c r="C190" s="73"/>
      <c r="D190" s="437"/>
      <c r="E190" s="437"/>
      <c r="F190" s="71"/>
      <c r="G190" s="352"/>
      <c r="H190" s="352"/>
      <c r="I190" s="391"/>
      <c r="J190" s="391"/>
      <c r="K190" s="71"/>
      <c r="L190" s="458"/>
      <c r="M190" s="458"/>
      <c r="N190" s="71"/>
      <c r="O190" s="437"/>
      <c r="P190" s="437"/>
      <c r="Q190" s="71"/>
    </row>
    <row r="191" spans="1:17">
      <c r="A191" s="59"/>
      <c r="B191" s="513"/>
      <c r="C191" s="73"/>
      <c r="D191" s="437"/>
      <c r="E191" s="437"/>
      <c r="F191" s="71"/>
      <c r="G191" s="352"/>
      <c r="H191" s="352"/>
      <c r="I191" s="391"/>
      <c r="J191" s="391"/>
      <c r="K191" s="71"/>
      <c r="L191" s="458"/>
      <c r="M191" s="458"/>
      <c r="N191" s="71"/>
      <c r="O191" s="437"/>
      <c r="P191" s="437"/>
      <c r="Q191" s="71"/>
    </row>
    <row r="192" spans="1:17">
      <c r="A192" s="59"/>
      <c r="B192" s="513"/>
      <c r="C192" s="73"/>
      <c r="D192" s="437"/>
      <c r="E192" s="437"/>
      <c r="F192" s="71"/>
      <c r="G192" s="352"/>
      <c r="H192" s="352"/>
      <c r="I192" s="391"/>
      <c r="J192" s="391"/>
      <c r="K192" s="71"/>
      <c r="L192" s="458"/>
      <c r="M192" s="458"/>
      <c r="N192" s="71"/>
      <c r="O192" s="437"/>
      <c r="P192" s="437"/>
      <c r="Q192" s="71"/>
    </row>
    <row r="193" spans="1:17">
      <c r="A193" s="59"/>
      <c r="B193" s="513"/>
      <c r="C193" s="73"/>
      <c r="D193" s="437"/>
      <c r="E193" s="437"/>
      <c r="F193" s="71"/>
      <c r="G193" s="352"/>
      <c r="H193" s="352"/>
      <c r="I193" s="391"/>
      <c r="J193" s="391"/>
      <c r="K193" s="71"/>
      <c r="L193" s="458"/>
      <c r="M193" s="458"/>
      <c r="N193" s="71"/>
      <c r="O193" s="437"/>
      <c r="P193" s="437"/>
      <c r="Q193" s="71"/>
    </row>
    <row r="194" spans="1:17">
      <c r="A194" s="59"/>
      <c r="B194" s="513"/>
      <c r="C194" s="143"/>
      <c r="D194" s="437"/>
      <c r="E194" s="437"/>
      <c r="F194" s="71"/>
      <c r="G194" s="352"/>
      <c r="H194" s="352"/>
      <c r="I194" s="391"/>
      <c r="J194" s="391"/>
      <c r="K194" s="71"/>
      <c r="L194" s="458"/>
      <c r="M194" s="458"/>
      <c r="N194" s="71"/>
      <c r="O194" s="437"/>
      <c r="P194" s="437"/>
      <c r="Q194" s="71"/>
    </row>
    <row r="195" spans="1:17">
      <c r="A195" s="59"/>
      <c r="B195" s="521"/>
      <c r="C195" s="73"/>
      <c r="D195" s="437"/>
      <c r="E195" s="437"/>
      <c r="F195" s="71"/>
      <c r="G195" s="352"/>
      <c r="H195" s="352"/>
      <c r="I195" s="391"/>
      <c r="J195" s="391"/>
      <c r="K195" s="71"/>
      <c r="L195" s="458"/>
      <c r="M195" s="458"/>
      <c r="N195" s="71"/>
      <c r="O195" s="437"/>
      <c r="P195" s="437"/>
      <c r="Q195" s="71"/>
    </row>
    <row r="196" spans="1:17">
      <c r="A196" s="59"/>
      <c r="B196" s="521"/>
      <c r="C196" s="73"/>
      <c r="D196" s="437"/>
      <c r="E196" s="437"/>
      <c r="F196" s="71"/>
      <c r="G196" s="352"/>
      <c r="H196" s="352"/>
      <c r="I196" s="391"/>
      <c r="J196" s="391"/>
      <c r="K196" s="71"/>
      <c r="L196" s="458"/>
      <c r="M196" s="458"/>
      <c r="N196" s="71"/>
      <c r="O196" s="437"/>
      <c r="P196" s="437"/>
      <c r="Q196" s="71"/>
    </row>
    <row r="197" spans="1:17">
      <c r="A197" s="59"/>
      <c r="B197" s="521"/>
      <c r="C197" s="74"/>
      <c r="D197" s="437"/>
      <c r="E197" s="437"/>
      <c r="F197" s="71"/>
      <c r="G197" s="352"/>
      <c r="H197" s="352"/>
      <c r="I197" s="391"/>
      <c r="J197" s="391"/>
      <c r="K197" s="71"/>
      <c r="L197" s="458"/>
      <c r="M197" s="458"/>
      <c r="N197" s="71"/>
      <c r="O197" s="437"/>
      <c r="P197" s="437"/>
      <c r="Q197" s="71"/>
    </row>
    <row r="198" spans="1:17">
      <c r="A198" s="59"/>
      <c r="B198" s="521"/>
      <c r="C198" s="74"/>
      <c r="D198" s="437"/>
      <c r="E198" s="437"/>
      <c r="F198" s="71"/>
      <c r="G198" s="352"/>
      <c r="H198" s="352"/>
      <c r="I198" s="391"/>
      <c r="J198" s="391"/>
      <c r="K198" s="71"/>
      <c r="L198" s="458"/>
      <c r="M198" s="458"/>
      <c r="N198" s="71"/>
      <c r="O198" s="437"/>
      <c r="P198" s="437"/>
      <c r="Q198" s="71"/>
    </row>
    <row r="199" spans="1:17">
      <c r="A199" s="59"/>
      <c r="B199" s="521"/>
      <c r="C199" s="74"/>
      <c r="D199" s="437"/>
      <c r="E199" s="437"/>
      <c r="F199" s="71"/>
      <c r="G199" s="352"/>
      <c r="H199" s="352"/>
      <c r="I199" s="391"/>
      <c r="J199" s="391"/>
      <c r="K199" s="71"/>
      <c r="L199" s="458"/>
      <c r="M199" s="458"/>
      <c r="N199" s="71"/>
      <c r="O199" s="437"/>
      <c r="P199" s="437"/>
      <c r="Q199" s="71"/>
    </row>
    <row r="200" spans="1:17">
      <c r="A200" s="59"/>
      <c r="B200" s="521"/>
      <c r="C200" s="74"/>
      <c r="D200" s="437"/>
      <c r="E200" s="437"/>
      <c r="F200" s="71"/>
      <c r="G200" s="352"/>
      <c r="H200" s="352"/>
      <c r="I200" s="391"/>
      <c r="J200" s="391"/>
      <c r="K200" s="71"/>
      <c r="L200" s="458"/>
      <c r="M200" s="458"/>
      <c r="N200" s="71"/>
      <c r="O200" s="437"/>
      <c r="P200" s="437"/>
      <c r="Q200" s="71"/>
    </row>
    <row r="201" spans="1:17">
      <c r="A201" s="59"/>
      <c r="B201" s="521"/>
      <c r="C201" s="74"/>
      <c r="D201" s="437"/>
      <c r="E201" s="437"/>
      <c r="F201" s="71"/>
      <c r="G201" s="352"/>
      <c r="H201" s="352"/>
      <c r="I201" s="391"/>
      <c r="J201" s="391"/>
      <c r="K201" s="71"/>
      <c r="L201" s="458"/>
      <c r="M201" s="458"/>
      <c r="N201" s="71"/>
      <c r="O201" s="437"/>
      <c r="P201" s="437"/>
      <c r="Q201" s="71"/>
    </row>
    <row r="202" spans="1:17">
      <c r="A202" s="59"/>
      <c r="B202" s="521"/>
      <c r="C202" s="74"/>
      <c r="D202" s="437"/>
      <c r="E202" s="437"/>
      <c r="F202" s="71"/>
      <c r="G202" s="352"/>
      <c r="H202" s="352"/>
      <c r="I202" s="391"/>
      <c r="J202" s="391"/>
      <c r="K202" s="71"/>
      <c r="L202" s="458"/>
      <c r="M202" s="458"/>
      <c r="N202" s="71"/>
      <c r="O202" s="437"/>
      <c r="P202" s="437"/>
      <c r="Q202" s="71"/>
    </row>
    <row r="203" spans="1:17">
      <c r="A203" s="59"/>
      <c r="B203" s="521"/>
      <c r="C203" s="74"/>
      <c r="D203" s="437"/>
      <c r="E203" s="437"/>
      <c r="F203" s="71"/>
      <c r="G203" s="352"/>
      <c r="H203" s="352"/>
      <c r="I203" s="391"/>
      <c r="J203" s="391"/>
      <c r="K203" s="71"/>
      <c r="L203" s="458"/>
      <c r="M203" s="458"/>
      <c r="N203" s="71"/>
      <c r="O203" s="437"/>
      <c r="P203" s="437"/>
      <c r="Q203" s="71"/>
    </row>
    <row r="204" spans="1:17">
      <c r="A204" s="59"/>
      <c r="B204" s="521"/>
      <c r="C204" s="74"/>
      <c r="D204" s="437"/>
      <c r="E204" s="437"/>
      <c r="F204" s="71"/>
      <c r="G204" s="352"/>
      <c r="H204" s="352"/>
      <c r="I204" s="391"/>
      <c r="J204" s="391"/>
      <c r="K204" s="71"/>
      <c r="L204" s="458"/>
      <c r="M204" s="458"/>
      <c r="N204" s="71"/>
      <c r="O204" s="437"/>
      <c r="P204" s="437"/>
      <c r="Q204" s="71"/>
    </row>
    <row r="205" spans="1:17">
      <c r="A205" s="59"/>
      <c r="B205" s="521"/>
      <c r="C205" s="74"/>
      <c r="D205" s="437"/>
      <c r="E205" s="437"/>
      <c r="F205" s="71"/>
      <c r="G205" s="352"/>
      <c r="H205" s="352"/>
      <c r="I205" s="391"/>
      <c r="J205" s="391"/>
      <c r="K205" s="71"/>
      <c r="L205" s="458"/>
      <c r="M205" s="458"/>
      <c r="N205" s="71"/>
      <c r="O205" s="437"/>
      <c r="P205" s="437"/>
      <c r="Q205" s="71"/>
    </row>
    <row r="206" spans="1:17">
      <c r="A206" s="59"/>
      <c r="B206" s="521"/>
      <c r="C206" s="74"/>
      <c r="D206" s="437"/>
      <c r="E206" s="437"/>
      <c r="F206" s="71"/>
      <c r="G206" s="352"/>
      <c r="H206" s="352"/>
      <c r="I206" s="391"/>
      <c r="J206" s="391"/>
      <c r="K206" s="71"/>
      <c r="L206" s="458"/>
      <c r="M206" s="458"/>
      <c r="N206" s="71"/>
      <c r="O206" s="437"/>
      <c r="P206" s="437"/>
      <c r="Q206" s="71"/>
    </row>
    <row r="207" spans="1:17">
      <c r="A207" s="59"/>
      <c r="B207" s="521"/>
      <c r="C207" s="74"/>
      <c r="D207" s="437"/>
      <c r="E207" s="437"/>
      <c r="F207" s="71"/>
      <c r="G207" s="352"/>
      <c r="H207" s="352"/>
      <c r="I207" s="391"/>
      <c r="J207" s="391"/>
      <c r="K207" s="71"/>
      <c r="L207" s="458"/>
      <c r="M207" s="458"/>
      <c r="N207" s="71"/>
      <c r="O207" s="437"/>
      <c r="P207" s="437"/>
      <c r="Q207" s="71"/>
    </row>
    <row r="208" spans="1:17">
      <c r="A208" s="59"/>
      <c r="B208" s="521"/>
      <c r="C208" s="73"/>
      <c r="D208" s="437"/>
      <c r="E208" s="437"/>
      <c r="F208" s="71"/>
      <c r="G208" s="352"/>
      <c r="H208" s="352"/>
      <c r="I208" s="391"/>
      <c r="J208" s="391"/>
      <c r="K208" s="71"/>
      <c r="L208" s="458"/>
      <c r="M208" s="458"/>
      <c r="N208" s="71"/>
      <c r="O208" s="437"/>
      <c r="P208" s="437"/>
      <c r="Q208" s="71"/>
    </row>
    <row r="209" spans="1:17">
      <c r="A209" s="59"/>
      <c r="B209" s="521"/>
      <c r="C209" s="66"/>
      <c r="D209" s="437"/>
      <c r="E209" s="437"/>
      <c r="F209" s="71"/>
      <c r="G209" s="352"/>
      <c r="H209" s="352"/>
      <c r="I209" s="391"/>
      <c r="J209" s="391"/>
      <c r="K209" s="71"/>
      <c r="L209" s="458"/>
      <c r="M209" s="458"/>
      <c r="N209" s="71"/>
      <c r="O209" s="437"/>
      <c r="P209" s="437"/>
      <c r="Q209" s="71"/>
    </row>
    <row r="210" spans="1:17">
      <c r="A210" s="59"/>
      <c r="B210" s="521"/>
      <c r="C210" s="66"/>
      <c r="D210" s="437"/>
      <c r="E210" s="437"/>
      <c r="F210" s="71"/>
      <c r="G210" s="352"/>
      <c r="H210" s="352"/>
      <c r="I210" s="391"/>
      <c r="J210" s="391"/>
      <c r="K210" s="71"/>
      <c r="L210" s="458"/>
      <c r="M210" s="458"/>
      <c r="N210" s="71"/>
      <c r="O210" s="437"/>
      <c r="P210" s="437"/>
      <c r="Q210" s="71"/>
    </row>
    <row r="211" spans="1:17">
      <c r="A211" s="59"/>
      <c r="B211" s="521"/>
      <c r="C211" s="66"/>
      <c r="D211" s="437"/>
      <c r="E211" s="437"/>
      <c r="F211" s="71"/>
      <c r="G211" s="352"/>
      <c r="H211" s="352"/>
      <c r="I211" s="391"/>
      <c r="J211" s="391"/>
      <c r="K211" s="71"/>
      <c r="L211" s="458"/>
      <c r="M211" s="458"/>
      <c r="N211" s="71"/>
      <c r="O211" s="437"/>
      <c r="P211" s="437"/>
      <c r="Q211" s="71"/>
    </row>
    <row r="212" spans="1:17">
      <c r="A212" s="59"/>
      <c r="B212" s="521"/>
      <c r="C212" s="66"/>
      <c r="D212" s="437"/>
      <c r="E212" s="437"/>
      <c r="F212" s="71"/>
      <c r="G212" s="352"/>
      <c r="H212" s="352"/>
      <c r="I212" s="391"/>
      <c r="J212" s="391"/>
      <c r="K212" s="71"/>
      <c r="L212" s="458"/>
      <c r="M212" s="458"/>
      <c r="N212" s="71"/>
      <c r="O212" s="437"/>
      <c r="P212" s="437"/>
      <c r="Q212" s="71"/>
    </row>
    <row r="213" spans="1:17">
      <c r="A213" s="59"/>
      <c r="B213" s="513"/>
      <c r="C213" s="74"/>
      <c r="D213" s="437"/>
      <c r="E213" s="437"/>
      <c r="F213" s="71"/>
      <c r="G213" s="352"/>
      <c r="H213" s="352"/>
      <c r="I213" s="391"/>
      <c r="J213" s="391"/>
      <c r="K213" s="71"/>
      <c r="L213" s="458"/>
      <c r="M213" s="458"/>
      <c r="N213" s="71"/>
      <c r="O213" s="437"/>
      <c r="P213" s="437"/>
      <c r="Q213" s="71"/>
    </row>
    <row r="214" spans="1:17">
      <c r="A214" s="59"/>
      <c r="B214" s="513"/>
      <c r="C214" s="74"/>
      <c r="D214" s="437"/>
      <c r="E214" s="437"/>
      <c r="F214" s="71"/>
      <c r="G214" s="352"/>
      <c r="H214" s="352"/>
      <c r="I214" s="391"/>
      <c r="J214" s="391"/>
      <c r="K214" s="71"/>
      <c r="L214" s="458"/>
      <c r="M214" s="458"/>
      <c r="N214" s="71"/>
      <c r="O214" s="437"/>
      <c r="P214" s="437"/>
      <c r="Q214" s="71"/>
    </row>
    <row r="215" spans="1:17">
      <c r="A215" s="59"/>
      <c r="B215" s="513"/>
      <c r="C215" s="74"/>
      <c r="D215" s="437"/>
      <c r="E215" s="437"/>
      <c r="F215" s="71"/>
      <c r="G215" s="352"/>
      <c r="H215" s="352"/>
      <c r="I215" s="391"/>
      <c r="J215" s="391"/>
      <c r="K215" s="71"/>
      <c r="L215" s="458"/>
      <c r="M215" s="458"/>
      <c r="N215" s="71"/>
      <c r="O215" s="437"/>
      <c r="P215" s="437"/>
      <c r="Q215" s="71"/>
    </row>
    <row r="216" spans="1:17">
      <c r="A216" s="59"/>
      <c r="B216" s="513"/>
      <c r="C216" s="74"/>
      <c r="D216" s="437"/>
      <c r="E216" s="437"/>
      <c r="F216" s="71"/>
      <c r="G216" s="352"/>
      <c r="H216" s="352"/>
      <c r="I216" s="391"/>
      <c r="J216" s="391"/>
      <c r="K216" s="71"/>
      <c r="L216" s="458"/>
      <c r="M216" s="458"/>
      <c r="N216" s="71"/>
      <c r="O216" s="437"/>
      <c r="P216" s="437"/>
      <c r="Q216" s="71"/>
    </row>
    <row r="217" spans="1:17">
      <c r="A217" s="59"/>
      <c r="B217" s="513"/>
      <c r="C217" s="74"/>
      <c r="D217" s="437"/>
      <c r="E217" s="437"/>
      <c r="F217" s="71"/>
      <c r="G217" s="352"/>
      <c r="H217" s="352"/>
      <c r="I217" s="391"/>
      <c r="J217" s="391"/>
      <c r="K217" s="71"/>
      <c r="L217" s="458"/>
      <c r="M217" s="458"/>
      <c r="N217" s="71"/>
      <c r="O217" s="437"/>
      <c r="P217" s="437"/>
      <c r="Q217" s="71"/>
    </row>
    <row r="218" spans="1:17">
      <c r="A218" s="59"/>
      <c r="B218" s="513"/>
      <c r="C218" s="143"/>
      <c r="D218" s="438"/>
      <c r="E218" s="438"/>
      <c r="F218" s="371"/>
      <c r="G218" s="77"/>
      <c r="H218" s="77"/>
      <c r="I218" s="392"/>
      <c r="J218" s="392"/>
      <c r="K218" s="371"/>
      <c r="L218" s="459"/>
      <c r="M218" s="459"/>
      <c r="N218" s="371"/>
      <c r="O218" s="438"/>
      <c r="P218" s="438"/>
      <c r="Q218" s="371"/>
    </row>
    <row r="219" spans="1:17">
      <c r="A219" s="59"/>
      <c r="B219" s="513"/>
      <c r="C219" s="143"/>
      <c r="D219" s="438"/>
      <c r="E219" s="438"/>
      <c r="F219" s="371"/>
      <c r="G219" s="77"/>
      <c r="H219" s="77"/>
      <c r="I219" s="392"/>
      <c r="J219" s="392"/>
      <c r="K219" s="371"/>
      <c r="L219" s="459"/>
      <c r="M219" s="459"/>
      <c r="N219" s="371"/>
      <c r="O219" s="438"/>
      <c r="P219" s="438"/>
      <c r="Q219" s="371"/>
    </row>
    <row r="220" spans="1:17">
      <c r="A220" s="59"/>
      <c r="B220" s="513"/>
      <c r="C220" s="143"/>
      <c r="D220" s="438"/>
      <c r="E220" s="438"/>
      <c r="F220" s="371"/>
      <c r="G220" s="77"/>
      <c r="H220" s="77"/>
      <c r="I220" s="392"/>
      <c r="J220" s="392"/>
      <c r="K220" s="371"/>
      <c r="L220" s="459"/>
      <c r="M220" s="459"/>
      <c r="N220" s="371"/>
      <c r="O220" s="438"/>
      <c r="P220" s="438"/>
      <c r="Q220" s="371"/>
    </row>
    <row r="221" spans="1:17">
      <c r="A221" s="59"/>
      <c r="B221" s="513"/>
      <c r="C221" s="143"/>
      <c r="D221" s="438"/>
      <c r="E221" s="438"/>
      <c r="F221" s="371"/>
      <c r="G221" s="77"/>
      <c r="H221" s="77"/>
      <c r="I221" s="392"/>
      <c r="J221" s="392"/>
      <c r="K221" s="371"/>
      <c r="L221" s="459"/>
      <c r="M221" s="459"/>
      <c r="N221" s="371"/>
      <c r="O221" s="438"/>
      <c r="P221" s="438"/>
      <c r="Q221" s="371"/>
    </row>
    <row r="222" spans="1:17">
      <c r="A222" s="59"/>
      <c r="B222" s="513"/>
      <c r="C222" s="143"/>
      <c r="D222" s="438"/>
      <c r="E222" s="438"/>
      <c r="F222" s="371"/>
      <c r="G222" s="77"/>
      <c r="H222" s="77"/>
      <c r="I222" s="392"/>
      <c r="J222" s="392"/>
      <c r="K222" s="371"/>
      <c r="L222" s="459"/>
      <c r="M222" s="459"/>
      <c r="N222" s="371"/>
      <c r="O222" s="438"/>
      <c r="P222" s="438"/>
      <c r="Q222" s="371"/>
    </row>
    <row r="223" spans="1:17">
      <c r="A223" s="59"/>
      <c r="B223" s="513"/>
      <c r="C223" s="143"/>
      <c r="D223" s="438"/>
      <c r="E223" s="438"/>
      <c r="F223" s="371"/>
      <c r="G223" s="77"/>
      <c r="H223" s="77"/>
      <c r="I223" s="392"/>
      <c r="J223" s="392"/>
      <c r="K223" s="371"/>
      <c r="L223" s="459"/>
      <c r="M223" s="459"/>
      <c r="N223" s="371"/>
      <c r="O223" s="438"/>
      <c r="P223" s="438"/>
      <c r="Q223" s="371"/>
    </row>
    <row r="224" spans="1:17">
      <c r="A224" s="59"/>
      <c r="B224" s="513"/>
      <c r="C224" s="143"/>
      <c r="D224" s="438"/>
      <c r="E224" s="438"/>
      <c r="F224" s="371"/>
      <c r="G224" s="77"/>
      <c r="H224" s="77"/>
      <c r="I224" s="392"/>
      <c r="J224" s="392"/>
      <c r="K224" s="371"/>
      <c r="L224" s="459"/>
      <c r="M224" s="459"/>
      <c r="N224" s="371"/>
      <c r="O224" s="438"/>
      <c r="P224" s="438"/>
      <c r="Q224" s="371"/>
    </row>
    <row r="225" spans="1:17">
      <c r="A225" s="59"/>
      <c r="B225" s="513"/>
      <c r="C225" s="143"/>
      <c r="D225" s="438"/>
      <c r="E225" s="438"/>
      <c r="F225" s="371"/>
      <c r="G225" s="77"/>
      <c r="H225" s="77"/>
      <c r="I225" s="392"/>
      <c r="J225" s="392"/>
      <c r="K225" s="371"/>
      <c r="L225" s="459"/>
      <c r="M225" s="459"/>
      <c r="N225" s="371"/>
      <c r="O225" s="438"/>
      <c r="P225" s="438"/>
      <c r="Q225" s="371"/>
    </row>
    <row r="226" spans="1:17">
      <c r="A226" s="59"/>
      <c r="B226" s="513"/>
      <c r="C226" s="143"/>
      <c r="D226" s="438"/>
      <c r="E226" s="438"/>
      <c r="F226" s="371"/>
      <c r="G226" s="77"/>
      <c r="H226" s="77"/>
      <c r="I226" s="392"/>
      <c r="J226" s="392"/>
      <c r="K226" s="371"/>
      <c r="L226" s="459"/>
      <c r="M226" s="459"/>
      <c r="N226" s="371"/>
      <c r="O226" s="438"/>
      <c r="P226" s="438"/>
      <c r="Q226" s="371"/>
    </row>
    <row r="227" spans="1:17">
      <c r="A227" s="59"/>
      <c r="B227" s="513"/>
      <c r="C227" s="143"/>
      <c r="D227" s="438"/>
      <c r="E227" s="438"/>
      <c r="F227" s="371"/>
      <c r="G227" s="77"/>
      <c r="H227" s="77"/>
      <c r="I227" s="392"/>
      <c r="J227" s="392"/>
      <c r="K227" s="371"/>
      <c r="L227" s="459"/>
      <c r="M227" s="459"/>
      <c r="N227" s="371"/>
      <c r="O227" s="438"/>
      <c r="P227" s="438"/>
      <c r="Q227" s="371"/>
    </row>
    <row r="228" spans="1:17">
      <c r="A228" s="59"/>
      <c r="B228" s="513"/>
      <c r="C228" s="143"/>
      <c r="D228" s="438"/>
      <c r="E228" s="438"/>
      <c r="F228" s="371"/>
      <c r="G228" s="77"/>
      <c r="H228" s="77"/>
      <c r="I228" s="392"/>
      <c r="J228" s="392"/>
      <c r="K228" s="371"/>
      <c r="L228" s="459"/>
      <c r="M228" s="459"/>
      <c r="N228" s="371"/>
      <c r="O228" s="438"/>
      <c r="P228" s="438"/>
      <c r="Q228" s="371"/>
    </row>
    <row r="229" spans="1:17">
      <c r="A229" s="59"/>
      <c r="B229" s="513"/>
      <c r="C229" s="143"/>
      <c r="D229" s="438"/>
      <c r="E229" s="438"/>
      <c r="F229" s="371"/>
      <c r="G229" s="77"/>
      <c r="H229" s="77"/>
      <c r="I229" s="392"/>
      <c r="J229" s="392"/>
      <c r="K229" s="371"/>
      <c r="L229" s="459"/>
      <c r="M229" s="459"/>
      <c r="N229" s="371"/>
      <c r="O229" s="438"/>
      <c r="P229" s="438"/>
      <c r="Q229" s="371"/>
    </row>
    <row r="230" spans="1:17">
      <c r="A230" s="59"/>
      <c r="B230" s="513"/>
      <c r="C230" s="143"/>
      <c r="D230" s="438"/>
      <c r="E230" s="438"/>
      <c r="F230" s="371"/>
      <c r="G230" s="77"/>
      <c r="H230" s="77"/>
      <c r="I230" s="392"/>
      <c r="J230" s="392"/>
      <c r="K230" s="371"/>
      <c r="L230" s="459"/>
      <c r="M230" s="459"/>
      <c r="N230" s="371"/>
      <c r="O230" s="438"/>
      <c r="P230" s="438"/>
      <c r="Q230" s="371"/>
    </row>
    <row r="231" spans="1:17">
      <c r="A231" s="59"/>
      <c r="B231" s="513"/>
      <c r="C231" s="143"/>
      <c r="D231" s="438"/>
      <c r="E231" s="438"/>
      <c r="F231" s="371"/>
      <c r="G231" s="77"/>
      <c r="H231" s="77"/>
      <c r="I231" s="392"/>
      <c r="J231" s="392"/>
      <c r="K231" s="371"/>
      <c r="L231" s="459"/>
      <c r="M231" s="459"/>
      <c r="N231" s="371"/>
      <c r="O231" s="438"/>
      <c r="P231" s="438"/>
      <c r="Q231" s="371"/>
    </row>
    <row r="232" spans="1:17">
      <c r="A232" s="59"/>
      <c r="B232" s="513"/>
      <c r="C232" s="143"/>
      <c r="D232" s="438"/>
      <c r="E232" s="438"/>
      <c r="F232" s="371"/>
      <c r="G232" s="77"/>
      <c r="H232" s="77"/>
      <c r="I232" s="392"/>
      <c r="J232" s="392"/>
      <c r="K232" s="371"/>
      <c r="L232" s="459"/>
      <c r="M232" s="459"/>
      <c r="N232" s="371"/>
      <c r="O232" s="438"/>
      <c r="P232" s="438"/>
      <c r="Q232" s="371"/>
    </row>
    <row r="233" spans="1:17">
      <c r="A233" s="59"/>
      <c r="B233" s="513"/>
      <c r="C233" s="143"/>
      <c r="D233" s="438"/>
      <c r="E233" s="438"/>
      <c r="F233" s="371"/>
      <c r="G233" s="77"/>
      <c r="H233" s="77"/>
      <c r="I233" s="392"/>
      <c r="J233" s="392"/>
      <c r="K233" s="371"/>
      <c r="L233" s="459"/>
      <c r="M233" s="459"/>
      <c r="N233" s="371"/>
      <c r="O233" s="438"/>
      <c r="P233" s="438"/>
      <c r="Q233" s="371"/>
    </row>
    <row r="234" spans="1:17">
      <c r="A234" s="59"/>
      <c r="B234" s="513"/>
      <c r="C234" s="143"/>
      <c r="D234" s="438"/>
      <c r="E234" s="438"/>
      <c r="F234" s="371"/>
      <c r="G234" s="77"/>
      <c r="H234" s="77"/>
      <c r="I234" s="392"/>
      <c r="J234" s="392"/>
      <c r="K234" s="371"/>
      <c r="L234" s="459"/>
      <c r="M234" s="459"/>
      <c r="N234" s="371"/>
      <c r="O234" s="438"/>
      <c r="P234" s="438"/>
      <c r="Q234" s="371"/>
    </row>
    <row r="235" spans="1:17">
      <c r="A235" s="59"/>
      <c r="B235" s="513"/>
      <c r="C235" s="143"/>
      <c r="D235" s="438"/>
      <c r="E235" s="438"/>
      <c r="F235" s="371"/>
      <c r="G235" s="77"/>
      <c r="H235" s="77"/>
      <c r="I235" s="392"/>
      <c r="J235" s="392"/>
      <c r="K235" s="371"/>
      <c r="L235" s="459"/>
      <c r="M235" s="459"/>
      <c r="N235" s="371"/>
      <c r="O235" s="438"/>
      <c r="P235" s="438"/>
      <c r="Q235" s="371"/>
    </row>
    <row r="236" spans="1:17">
      <c r="A236" s="59"/>
      <c r="B236" s="513"/>
      <c r="C236" s="143"/>
      <c r="D236" s="438"/>
      <c r="E236" s="438"/>
      <c r="F236" s="371"/>
      <c r="G236" s="77"/>
      <c r="H236" s="77"/>
      <c r="I236" s="392"/>
      <c r="J236" s="392"/>
      <c r="K236" s="371"/>
      <c r="L236" s="459"/>
      <c r="M236" s="459"/>
      <c r="N236" s="371"/>
      <c r="O236" s="438"/>
      <c r="P236" s="438"/>
      <c r="Q236" s="371"/>
    </row>
    <row r="237" spans="1:17">
      <c r="A237" s="59"/>
      <c r="B237" s="513"/>
      <c r="C237" s="143"/>
      <c r="D237" s="438"/>
      <c r="E237" s="438"/>
      <c r="F237" s="371"/>
      <c r="G237" s="77"/>
      <c r="H237" s="77"/>
      <c r="I237" s="392"/>
      <c r="J237" s="392"/>
      <c r="K237" s="371"/>
      <c r="L237" s="459"/>
      <c r="M237" s="459"/>
      <c r="N237" s="371"/>
      <c r="O237" s="438"/>
      <c r="P237" s="438"/>
      <c r="Q237" s="371"/>
    </row>
    <row r="238" spans="1:17">
      <c r="A238" s="59"/>
      <c r="B238" s="513"/>
      <c r="C238" s="143"/>
      <c r="D238" s="438"/>
      <c r="E238" s="438"/>
      <c r="F238" s="371"/>
      <c r="G238" s="77"/>
      <c r="H238" s="77"/>
      <c r="I238" s="392"/>
      <c r="J238" s="392"/>
      <c r="K238" s="371"/>
      <c r="L238" s="459"/>
      <c r="M238" s="459"/>
      <c r="N238" s="371"/>
      <c r="O238" s="438"/>
      <c r="P238" s="438"/>
      <c r="Q238" s="371"/>
    </row>
    <row r="239" spans="1:17">
      <c r="A239" s="59"/>
      <c r="B239" s="513"/>
      <c r="C239" s="143"/>
      <c r="D239" s="438"/>
      <c r="E239" s="438"/>
      <c r="F239" s="371"/>
      <c r="G239" s="77"/>
      <c r="H239" s="77"/>
      <c r="I239" s="392"/>
      <c r="J239" s="392"/>
      <c r="K239" s="371"/>
      <c r="L239" s="459"/>
      <c r="M239" s="459"/>
      <c r="N239" s="371"/>
      <c r="O239" s="438"/>
      <c r="P239" s="438"/>
      <c r="Q239" s="371"/>
    </row>
    <row r="240" spans="1:17">
      <c r="A240" s="59"/>
      <c r="B240" s="513"/>
      <c r="C240" s="143"/>
      <c r="D240" s="438"/>
      <c r="E240" s="438"/>
      <c r="F240" s="371"/>
      <c r="G240" s="77"/>
      <c r="H240" s="77"/>
      <c r="I240" s="392"/>
      <c r="J240" s="392"/>
      <c r="K240" s="371"/>
      <c r="L240" s="459"/>
      <c r="M240" s="459"/>
      <c r="N240" s="371"/>
      <c r="O240" s="438"/>
      <c r="P240" s="438"/>
      <c r="Q240" s="371"/>
    </row>
    <row r="241" spans="1:17">
      <c r="A241" s="59"/>
      <c r="B241" s="513"/>
      <c r="C241" s="143"/>
      <c r="D241" s="438"/>
      <c r="E241" s="438"/>
      <c r="F241" s="371"/>
      <c r="G241" s="77"/>
      <c r="H241" s="77"/>
      <c r="I241" s="392"/>
      <c r="J241" s="392"/>
      <c r="K241" s="371"/>
      <c r="L241" s="459"/>
      <c r="M241" s="459"/>
      <c r="N241" s="371"/>
      <c r="O241" s="438"/>
      <c r="P241" s="438"/>
      <c r="Q241" s="371"/>
    </row>
    <row r="242" spans="1:17">
      <c r="A242" s="59"/>
      <c r="B242" s="513"/>
      <c r="C242" s="143"/>
      <c r="D242" s="438"/>
      <c r="E242" s="438"/>
      <c r="F242" s="371"/>
      <c r="G242" s="77"/>
      <c r="H242" s="77"/>
      <c r="I242" s="392"/>
      <c r="J242" s="392"/>
      <c r="K242" s="371"/>
      <c r="L242" s="459"/>
      <c r="M242" s="459"/>
      <c r="N242" s="371"/>
      <c r="O242" s="438"/>
      <c r="P242" s="438"/>
      <c r="Q242" s="371"/>
    </row>
    <row r="243" spans="1:17">
      <c r="A243" s="59"/>
      <c r="B243" s="513"/>
      <c r="C243" s="143"/>
      <c r="D243" s="438"/>
      <c r="E243" s="438"/>
      <c r="F243" s="371"/>
      <c r="G243" s="77"/>
      <c r="H243" s="77"/>
      <c r="I243" s="392"/>
      <c r="J243" s="392"/>
      <c r="K243" s="371"/>
      <c r="L243" s="459"/>
      <c r="M243" s="459"/>
      <c r="N243" s="371"/>
      <c r="O243" s="438"/>
      <c r="P243" s="438"/>
      <c r="Q243" s="371"/>
    </row>
    <row r="244" spans="1:17">
      <c r="A244" s="59"/>
      <c r="B244" s="513"/>
      <c r="C244" s="143"/>
      <c r="D244" s="438"/>
      <c r="E244" s="438"/>
      <c r="F244" s="371"/>
      <c r="G244" s="77"/>
      <c r="H244" s="77"/>
      <c r="I244" s="392"/>
      <c r="J244" s="392"/>
      <c r="K244" s="371"/>
      <c r="L244" s="459"/>
      <c r="M244" s="459"/>
      <c r="N244" s="371"/>
      <c r="O244" s="438"/>
      <c r="P244" s="438"/>
      <c r="Q244" s="371"/>
    </row>
    <row r="245" spans="1:17">
      <c r="A245" s="59"/>
      <c r="B245" s="513"/>
      <c r="C245" s="143"/>
      <c r="D245" s="438"/>
      <c r="E245" s="438"/>
      <c r="F245" s="371"/>
      <c r="G245" s="77"/>
      <c r="H245" s="77"/>
      <c r="I245" s="392"/>
      <c r="J245" s="392"/>
      <c r="K245" s="371"/>
      <c r="L245" s="459"/>
      <c r="M245" s="459"/>
      <c r="N245" s="371"/>
      <c r="O245" s="438"/>
      <c r="P245" s="438"/>
      <c r="Q245" s="371"/>
    </row>
    <row r="246" spans="1:17">
      <c r="A246" s="59"/>
      <c r="B246" s="513"/>
      <c r="C246" s="143"/>
      <c r="D246" s="438"/>
      <c r="E246" s="438"/>
      <c r="F246" s="371"/>
      <c r="G246" s="77"/>
      <c r="H246" s="77"/>
      <c r="I246" s="392"/>
      <c r="J246" s="392"/>
      <c r="K246" s="371"/>
      <c r="L246" s="459"/>
      <c r="M246" s="459"/>
      <c r="N246" s="371"/>
      <c r="O246" s="438"/>
      <c r="P246" s="438"/>
      <c r="Q246" s="371"/>
    </row>
    <row r="247" spans="1:17">
      <c r="A247" s="59"/>
      <c r="B247" s="513"/>
      <c r="C247" s="143"/>
      <c r="D247" s="438"/>
      <c r="E247" s="438"/>
      <c r="F247" s="371"/>
      <c r="G247" s="77"/>
      <c r="H247" s="77"/>
      <c r="I247" s="392"/>
      <c r="J247" s="392"/>
      <c r="K247" s="371"/>
      <c r="L247" s="459"/>
      <c r="M247" s="459"/>
      <c r="N247" s="371"/>
      <c r="O247" s="438"/>
      <c r="P247" s="438"/>
      <c r="Q247" s="371"/>
    </row>
    <row r="248" spans="1:17">
      <c r="A248" s="59"/>
      <c r="B248" s="513"/>
      <c r="C248" s="143"/>
      <c r="D248" s="438"/>
      <c r="E248" s="438"/>
      <c r="F248" s="371"/>
      <c r="G248" s="77"/>
      <c r="H248" s="77"/>
      <c r="I248" s="392"/>
      <c r="J248" s="392"/>
      <c r="K248" s="371"/>
      <c r="L248" s="459"/>
      <c r="M248" s="459"/>
      <c r="N248" s="371"/>
      <c r="O248" s="438"/>
      <c r="P248" s="438"/>
      <c r="Q248" s="371"/>
    </row>
    <row r="249" spans="1:17">
      <c r="A249" s="59"/>
      <c r="B249" s="513"/>
      <c r="C249" s="143"/>
      <c r="D249" s="438"/>
      <c r="E249" s="438"/>
      <c r="F249" s="371"/>
      <c r="G249" s="77"/>
      <c r="H249" s="77"/>
      <c r="I249" s="392"/>
      <c r="J249" s="392"/>
      <c r="K249" s="371"/>
      <c r="L249" s="459"/>
      <c r="M249" s="459"/>
      <c r="N249" s="371"/>
      <c r="O249" s="438"/>
      <c r="P249" s="438"/>
      <c r="Q249" s="371"/>
    </row>
    <row r="250" spans="1:17">
      <c r="A250" s="59"/>
      <c r="B250" s="513"/>
      <c r="C250" s="143"/>
      <c r="D250" s="438"/>
      <c r="E250" s="438"/>
      <c r="F250" s="371"/>
      <c r="G250" s="77"/>
      <c r="H250" s="77"/>
      <c r="I250" s="392"/>
      <c r="J250" s="392"/>
      <c r="K250" s="371"/>
      <c r="L250" s="459"/>
      <c r="M250" s="459"/>
      <c r="N250" s="371"/>
      <c r="O250" s="438"/>
      <c r="P250" s="438"/>
      <c r="Q250" s="371"/>
    </row>
    <row r="251" spans="1:17">
      <c r="A251" s="59"/>
      <c r="B251" s="513"/>
      <c r="C251" s="143"/>
      <c r="D251" s="438"/>
      <c r="E251" s="438"/>
      <c r="F251" s="371"/>
      <c r="G251" s="77"/>
      <c r="H251" s="77"/>
      <c r="I251" s="392"/>
      <c r="J251" s="392"/>
      <c r="K251" s="371"/>
      <c r="L251" s="459"/>
      <c r="M251" s="459"/>
      <c r="N251" s="371"/>
      <c r="O251" s="438"/>
      <c r="P251" s="438"/>
      <c r="Q251" s="371"/>
    </row>
    <row r="252" spans="1:17">
      <c r="A252" s="59"/>
      <c r="B252" s="513"/>
      <c r="C252" s="143"/>
      <c r="D252" s="438"/>
      <c r="E252" s="438"/>
      <c r="F252" s="371"/>
      <c r="G252" s="77"/>
      <c r="H252" s="77"/>
      <c r="I252" s="392"/>
      <c r="J252" s="392"/>
      <c r="K252" s="371"/>
      <c r="L252" s="459"/>
      <c r="M252" s="459"/>
      <c r="N252" s="371"/>
      <c r="O252" s="438"/>
      <c r="P252" s="438"/>
      <c r="Q252" s="371"/>
    </row>
    <row r="253" spans="1:17">
      <c r="A253" s="59"/>
      <c r="B253" s="513"/>
      <c r="C253" s="143"/>
      <c r="D253" s="438"/>
      <c r="E253" s="438"/>
      <c r="F253" s="371"/>
      <c r="G253" s="77"/>
      <c r="H253" s="77"/>
      <c r="I253" s="392"/>
      <c r="J253" s="392"/>
      <c r="K253" s="371"/>
      <c r="L253" s="459"/>
      <c r="M253" s="459"/>
      <c r="N253" s="371"/>
      <c r="O253" s="438"/>
      <c r="P253" s="438"/>
      <c r="Q253" s="371"/>
    </row>
    <row r="254" spans="1:17">
      <c r="A254" s="59"/>
      <c r="B254" s="513"/>
      <c r="C254" s="143"/>
      <c r="D254" s="438"/>
      <c r="E254" s="438"/>
      <c r="F254" s="371"/>
      <c r="G254" s="77"/>
      <c r="H254" s="77"/>
      <c r="I254" s="392"/>
      <c r="J254" s="392"/>
      <c r="K254" s="371"/>
      <c r="L254" s="459"/>
      <c r="M254" s="459"/>
      <c r="N254" s="371"/>
      <c r="O254" s="438"/>
      <c r="P254" s="438"/>
      <c r="Q254" s="371"/>
    </row>
    <row r="255" spans="1:17">
      <c r="A255" s="59"/>
      <c r="B255" s="513"/>
      <c r="C255" s="143"/>
      <c r="D255" s="438"/>
      <c r="E255" s="438"/>
      <c r="F255" s="371"/>
      <c r="G255" s="77"/>
      <c r="H255" s="77"/>
      <c r="I255" s="392"/>
      <c r="J255" s="392"/>
      <c r="K255" s="371"/>
      <c r="L255" s="459"/>
      <c r="M255" s="459"/>
      <c r="N255" s="371"/>
      <c r="O255" s="438"/>
      <c r="P255" s="438"/>
      <c r="Q255" s="371"/>
    </row>
    <row r="256" spans="1:17">
      <c r="A256" s="59"/>
      <c r="B256" s="513"/>
      <c r="C256" s="143"/>
      <c r="D256" s="438"/>
      <c r="E256" s="438"/>
      <c r="F256" s="371"/>
      <c r="G256" s="77"/>
      <c r="H256" s="77"/>
      <c r="I256" s="392"/>
      <c r="J256" s="392"/>
      <c r="K256" s="371"/>
      <c r="L256" s="459"/>
      <c r="M256" s="459"/>
      <c r="N256" s="371"/>
      <c r="O256" s="438"/>
      <c r="P256" s="438"/>
      <c r="Q256" s="371"/>
    </row>
    <row r="257" spans="1:17">
      <c r="A257" s="59"/>
      <c r="B257" s="513"/>
      <c r="C257" s="143"/>
      <c r="D257" s="438"/>
      <c r="E257" s="438"/>
      <c r="F257" s="371"/>
      <c r="G257" s="77"/>
      <c r="H257" s="77"/>
      <c r="I257" s="392"/>
      <c r="J257" s="392"/>
      <c r="K257" s="371"/>
      <c r="L257" s="459"/>
      <c r="M257" s="459"/>
      <c r="N257" s="371"/>
      <c r="O257" s="438"/>
      <c r="P257" s="438"/>
      <c r="Q257" s="371"/>
    </row>
    <row r="258" spans="1:17">
      <c r="A258" s="59"/>
      <c r="B258" s="513"/>
      <c r="C258" s="143"/>
      <c r="D258" s="438"/>
      <c r="E258" s="438"/>
      <c r="F258" s="371"/>
      <c r="G258" s="77"/>
      <c r="H258" s="77"/>
      <c r="I258" s="392"/>
      <c r="J258" s="392"/>
      <c r="K258" s="371"/>
      <c r="L258" s="459"/>
      <c r="M258" s="459"/>
      <c r="N258" s="371"/>
      <c r="O258" s="438"/>
      <c r="P258" s="438"/>
      <c r="Q258" s="371"/>
    </row>
    <row r="259" spans="1:17">
      <c r="A259" s="59"/>
      <c r="B259" s="513"/>
      <c r="C259" s="143"/>
      <c r="D259" s="438"/>
      <c r="E259" s="438"/>
      <c r="F259" s="371"/>
      <c r="G259" s="77"/>
      <c r="H259" s="77"/>
      <c r="I259" s="392"/>
      <c r="J259" s="392"/>
      <c r="K259" s="371"/>
      <c r="L259" s="459"/>
      <c r="M259" s="459"/>
      <c r="N259" s="371"/>
      <c r="O259" s="438"/>
      <c r="P259" s="438"/>
      <c r="Q259" s="371"/>
    </row>
    <row r="260" spans="1:17">
      <c r="A260" s="59"/>
      <c r="B260" s="513"/>
      <c r="C260" s="143"/>
      <c r="D260" s="438"/>
      <c r="E260" s="438"/>
      <c r="F260" s="371"/>
      <c r="G260" s="77"/>
      <c r="H260" s="77"/>
      <c r="I260" s="392"/>
      <c r="J260" s="392"/>
      <c r="K260" s="371"/>
      <c r="L260" s="459"/>
      <c r="M260" s="459"/>
      <c r="N260" s="371"/>
      <c r="O260" s="438"/>
      <c r="P260" s="438"/>
      <c r="Q260" s="371"/>
    </row>
    <row r="261" spans="1:17">
      <c r="A261" s="59"/>
      <c r="B261" s="513"/>
      <c r="C261" s="143"/>
      <c r="D261" s="438"/>
      <c r="E261" s="438"/>
      <c r="F261" s="371"/>
      <c r="G261" s="77"/>
      <c r="H261" s="77"/>
      <c r="I261" s="392"/>
      <c r="J261" s="392"/>
      <c r="K261" s="371"/>
      <c r="L261" s="459"/>
      <c r="M261" s="459"/>
      <c r="N261" s="371"/>
      <c r="O261" s="438"/>
      <c r="P261" s="438"/>
      <c r="Q261" s="371"/>
    </row>
    <row r="262" spans="1:17">
      <c r="A262" s="59"/>
      <c r="B262" s="513"/>
      <c r="C262" s="143"/>
      <c r="D262" s="438"/>
      <c r="E262" s="438"/>
      <c r="F262" s="371"/>
      <c r="G262" s="77"/>
      <c r="H262" s="77"/>
      <c r="I262" s="392"/>
      <c r="J262" s="392"/>
      <c r="K262" s="371"/>
      <c r="L262" s="459"/>
      <c r="M262" s="459"/>
      <c r="N262" s="371"/>
      <c r="O262" s="438"/>
      <c r="P262" s="438"/>
      <c r="Q262" s="371"/>
    </row>
    <row r="263" spans="1:17">
      <c r="A263" s="59"/>
      <c r="B263" s="513"/>
      <c r="C263" s="143"/>
      <c r="D263" s="438"/>
      <c r="E263" s="438"/>
      <c r="F263" s="371"/>
      <c r="G263" s="77"/>
      <c r="H263" s="77"/>
      <c r="I263" s="392"/>
      <c r="J263" s="392"/>
      <c r="K263" s="371"/>
      <c r="L263" s="459"/>
      <c r="M263" s="459"/>
      <c r="N263" s="371"/>
      <c r="O263" s="438"/>
      <c r="P263" s="438"/>
      <c r="Q263" s="371"/>
    </row>
    <row r="264" spans="1:17">
      <c r="A264" s="59"/>
      <c r="B264" s="513"/>
      <c r="C264" s="143"/>
      <c r="D264" s="438"/>
      <c r="E264" s="438"/>
      <c r="F264" s="371"/>
      <c r="G264" s="77"/>
      <c r="H264" s="77"/>
      <c r="I264" s="392"/>
      <c r="J264" s="392"/>
      <c r="K264" s="371"/>
      <c r="L264" s="459"/>
      <c r="M264" s="459"/>
      <c r="N264" s="371"/>
      <c r="O264" s="438"/>
      <c r="P264" s="438"/>
      <c r="Q264" s="371"/>
    </row>
    <row r="265" spans="1:17">
      <c r="A265" s="59"/>
      <c r="B265" s="513"/>
      <c r="C265" s="143"/>
      <c r="D265" s="438"/>
      <c r="E265" s="438"/>
      <c r="F265" s="371"/>
      <c r="G265" s="77"/>
      <c r="H265" s="77"/>
      <c r="I265" s="392"/>
      <c r="J265" s="392"/>
      <c r="K265" s="371"/>
      <c r="L265" s="459"/>
      <c r="M265" s="459"/>
      <c r="N265" s="371"/>
      <c r="O265" s="438"/>
      <c r="P265" s="438"/>
      <c r="Q265" s="371"/>
    </row>
    <row r="266" spans="1:17">
      <c r="A266" s="59"/>
      <c r="B266" s="513"/>
      <c r="C266" s="143"/>
      <c r="D266" s="438"/>
      <c r="E266" s="438"/>
      <c r="F266" s="371"/>
      <c r="G266" s="77"/>
      <c r="H266" s="77"/>
      <c r="I266" s="392"/>
      <c r="J266" s="392"/>
      <c r="K266" s="371"/>
      <c r="L266" s="459"/>
      <c r="M266" s="459"/>
      <c r="N266" s="371"/>
      <c r="O266" s="438"/>
      <c r="P266" s="438"/>
      <c r="Q266" s="371"/>
    </row>
    <row r="267" spans="1:17">
      <c r="A267" s="59"/>
      <c r="B267" s="513"/>
      <c r="C267" s="143"/>
      <c r="D267" s="438"/>
      <c r="E267" s="438"/>
      <c r="F267" s="371"/>
      <c r="G267" s="77"/>
      <c r="H267" s="77"/>
      <c r="I267" s="392"/>
      <c r="J267" s="392"/>
      <c r="K267" s="371"/>
      <c r="L267" s="459"/>
      <c r="M267" s="459"/>
      <c r="N267" s="371"/>
      <c r="O267" s="438"/>
      <c r="P267" s="438"/>
      <c r="Q267" s="371"/>
    </row>
    <row r="268" spans="1:17">
      <c r="A268" s="59"/>
      <c r="B268" s="513"/>
      <c r="C268" s="143"/>
      <c r="D268" s="438"/>
      <c r="E268" s="438"/>
      <c r="F268" s="371"/>
      <c r="G268" s="77"/>
      <c r="H268" s="77"/>
      <c r="I268" s="392"/>
      <c r="J268" s="392"/>
      <c r="K268" s="371"/>
      <c r="L268" s="459"/>
      <c r="M268" s="459"/>
      <c r="N268" s="371"/>
      <c r="O268" s="438"/>
      <c r="P268" s="438"/>
      <c r="Q268" s="371"/>
    </row>
    <row r="269" spans="1:17">
      <c r="A269" s="59"/>
      <c r="B269" s="513"/>
      <c r="C269" s="143"/>
      <c r="D269" s="438"/>
      <c r="E269" s="438"/>
      <c r="F269" s="371"/>
      <c r="G269" s="77"/>
      <c r="H269" s="77"/>
      <c r="I269" s="392"/>
      <c r="J269" s="392"/>
      <c r="K269" s="371"/>
      <c r="L269" s="459"/>
      <c r="M269" s="459"/>
      <c r="N269" s="371"/>
      <c r="O269" s="438"/>
      <c r="P269" s="438"/>
      <c r="Q269" s="371"/>
    </row>
    <row r="270" spans="1:17">
      <c r="A270" s="59"/>
      <c r="B270" s="513"/>
      <c r="C270" s="143"/>
      <c r="D270" s="438"/>
      <c r="E270" s="438"/>
      <c r="F270" s="371"/>
      <c r="G270" s="77"/>
      <c r="H270" s="77"/>
      <c r="I270" s="392"/>
      <c r="J270" s="392"/>
      <c r="K270" s="371"/>
      <c r="L270" s="459"/>
      <c r="M270" s="459"/>
      <c r="N270" s="371"/>
      <c r="O270" s="438"/>
      <c r="P270" s="438"/>
      <c r="Q270" s="371"/>
    </row>
    <row r="271" spans="1:17">
      <c r="A271" s="59"/>
      <c r="B271" s="513"/>
      <c r="C271" s="143"/>
      <c r="D271" s="438"/>
      <c r="E271" s="438"/>
      <c r="F271" s="371"/>
      <c r="G271" s="77"/>
      <c r="H271" s="77"/>
      <c r="I271" s="392"/>
      <c r="J271" s="392"/>
      <c r="K271" s="371"/>
      <c r="L271" s="459"/>
      <c r="M271" s="459"/>
      <c r="N271" s="371"/>
      <c r="O271" s="438"/>
      <c r="P271" s="438"/>
      <c r="Q271" s="371"/>
    </row>
    <row r="272" spans="1:17">
      <c r="A272" s="59"/>
      <c r="B272" s="513"/>
      <c r="C272" s="143"/>
      <c r="D272" s="438"/>
      <c r="E272" s="438"/>
      <c r="F272" s="371"/>
      <c r="G272" s="77"/>
      <c r="H272" s="77"/>
      <c r="I272" s="392"/>
      <c r="J272" s="392"/>
      <c r="K272" s="371"/>
      <c r="L272" s="459"/>
      <c r="M272" s="459"/>
      <c r="N272" s="371"/>
      <c r="O272" s="438"/>
      <c r="P272" s="438"/>
      <c r="Q272" s="371"/>
    </row>
    <row r="273" spans="1:17">
      <c r="A273" s="59"/>
      <c r="B273" s="513"/>
      <c r="C273" s="143"/>
      <c r="D273" s="438"/>
      <c r="E273" s="438"/>
      <c r="F273" s="371"/>
      <c r="G273" s="77"/>
      <c r="H273" s="77"/>
      <c r="I273" s="392"/>
      <c r="J273" s="392"/>
      <c r="K273" s="371"/>
      <c r="L273" s="459"/>
      <c r="M273" s="459"/>
      <c r="N273" s="371"/>
      <c r="O273" s="438"/>
      <c r="P273" s="438"/>
      <c r="Q273" s="371"/>
    </row>
    <row r="274" spans="1:17">
      <c r="A274" s="59"/>
      <c r="B274" s="513"/>
      <c r="C274" s="143"/>
      <c r="D274" s="438"/>
      <c r="E274" s="438"/>
      <c r="F274" s="371"/>
      <c r="G274" s="77"/>
      <c r="H274" s="77"/>
      <c r="I274" s="392"/>
      <c r="J274" s="392"/>
      <c r="K274" s="371"/>
      <c r="L274" s="459"/>
      <c r="M274" s="459"/>
      <c r="N274" s="371"/>
      <c r="O274" s="438"/>
      <c r="P274" s="438"/>
      <c r="Q274" s="371"/>
    </row>
    <row r="275" spans="1:17">
      <c r="A275" s="59"/>
      <c r="B275" s="513"/>
      <c r="C275" s="143"/>
      <c r="D275" s="438"/>
      <c r="E275" s="438"/>
      <c r="F275" s="371"/>
      <c r="G275" s="77"/>
      <c r="H275" s="77"/>
      <c r="I275" s="392"/>
      <c r="J275" s="392"/>
      <c r="K275" s="371"/>
      <c r="L275" s="459"/>
      <c r="M275" s="459"/>
      <c r="N275" s="371"/>
      <c r="O275" s="438"/>
      <c r="P275" s="438"/>
      <c r="Q275" s="371"/>
    </row>
    <row r="276" spans="1:17">
      <c r="A276" s="59"/>
      <c r="B276" s="513"/>
      <c r="C276" s="143"/>
      <c r="D276" s="438"/>
      <c r="E276" s="438"/>
      <c r="F276" s="371"/>
      <c r="G276" s="77"/>
      <c r="H276" s="77"/>
      <c r="I276" s="392"/>
      <c r="J276" s="392"/>
      <c r="K276" s="371"/>
      <c r="L276" s="459"/>
      <c r="M276" s="459"/>
      <c r="N276" s="371"/>
      <c r="O276" s="438"/>
      <c r="P276" s="438"/>
      <c r="Q276" s="371"/>
    </row>
    <row r="277" spans="1:17">
      <c r="A277" s="59"/>
      <c r="B277" s="513"/>
      <c r="C277" s="143"/>
      <c r="D277" s="438"/>
      <c r="E277" s="438"/>
      <c r="F277" s="371"/>
      <c r="G277" s="77"/>
      <c r="H277" s="77"/>
      <c r="I277" s="392"/>
      <c r="J277" s="392"/>
      <c r="K277" s="371"/>
      <c r="L277" s="459"/>
      <c r="M277" s="459"/>
      <c r="N277" s="371"/>
      <c r="O277" s="438"/>
      <c r="P277" s="438"/>
      <c r="Q277" s="371"/>
    </row>
    <row r="278" spans="1:17">
      <c r="A278" s="59"/>
      <c r="B278" s="513"/>
      <c r="C278" s="143"/>
      <c r="D278" s="438"/>
      <c r="E278" s="438"/>
      <c r="F278" s="371"/>
      <c r="G278" s="77"/>
      <c r="H278" s="77"/>
      <c r="I278" s="392"/>
      <c r="J278" s="392"/>
      <c r="K278" s="371"/>
      <c r="L278" s="459"/>
      <c r="M278" s="459"/>
      <c r="N278" s="371"/>
      <c r="O278" s="438"/>
      <c r="P278" s="438"/>
      <c r="Q278" s="371"/>
    </row>
    <row r="279" spans="1:17">
      <c r="A279" s="59"/>
      <c r="B279" s="513"/>
      <c r="C279" s="143"/>
      <c r="D279" s="438"/>
      <c r="E279" s="438"/>
      <c r="F279" s="371"/>
      <c r="G279" s="77"/>
      <c r="H279" s="77"/>
      <c r="I279" s="392"/>
      <c r="J279" s="392"/>
      <c r="K279" s="371"/>
      <c r="L279" s="459"/>
      <c r="M279" s="459"/>
      <c r="N279" s="371"/>
      <c r="O279" s="438"/>
      <c r="P279" s="438"/>
      <c r="Q279" s="371"/>
    </row>
    <row r="280" spans="1:17">
      <c r="A280" s="59"/>
      <c r="B280" s="513"/>
      <c r="C280" s="143"/>
      <c r="D280" s="438"/>
      <c r="E280" s="438"/>
      <c r="F280" s="371"/>
      <c r="G280" s="77"/>
      <c r="H280" s="77"/>
      <c r="I280" s="392"/>
      <c r="J280" s="392"/>
      <c r="K280" s="371"/>
      <c r="L280" s="459"/>
      <c r="M280" s="459"/>
      <c r="N280" s="371"/>
      <c r="O280" s="438"/>
      <c r="P280" s="438"/>
      <c r="Q280" s="371"/>
    </row>
    <row r="281" spans="1:17">
      <c r="A281" s="59"/>
      <c r="B281" s="513"/>
      <c r="C281" s="143"/>
      <c r="D281" s="438"/>
      <c r="E281" s="438"/>
      <c r="F281" s="371"/>
      <c r="G281" s="77"/>
      <c r="H281" s="77"/>
      <c r="I281" s="392"/>
      <c r="J281" s="392"/>
      <c r="K281" s="371"/>
      <c r="L281" s="459"/>
      <c r="M281" s="459"/>
      <c r="N281" s="371"/>
      <c r="O281" s="438"/>
      <c r="P281" s="438"/>
      <c r="Q281" s="371"/>
    </row>
    <row r="282" spans="1:17">
      <c r="A282" s="59"/>
      <c r="B282" s="513"/>
      <c r="C282" s="143"/>
      <c r="D282" s="438"/>
      <c r="E282" s="438"/>
      <c r="F282" s="371"/>
      <c r="G282" s="77"/>
      <c r="H282" s="77"/>
      <c r="I282" s="392"/>
      <c r="J282" s="392"/>
      <c r="K282" s="371"/>
      <c r="L282" s="459"/>
      <c r="M282" s="459"/>
      <c r="N282" s="371"/>
      <c r="O282" s="438"/>
      <c r="P282" s="438"/>
      <c r="Q282" s="371"/>
    </row>
    <row r="283" spans="1:17">
      <c r="A283" s="59"/>
      <c r="B283" s="513"/>
      <c r="C283" s="143"/>
      <c r="D283" s="438"/>
      <c r="E283" s="438"/>
      <c r="F283" s="371"/>
      <c r="G283" s="77"/>
      <c r="H283" s="77"/>
      <c r="I283" s="392"/>
      <c r="J283" s="392"/>
      <c r="K283" s="371"/>
      <c r="L283" s="459"/>
      <c r="M283" s="459"/>
      <c r="N283" s="371"/>
      <c r="O283" s="438"/>
      <c r="P283" s="438"/>
      <c r="Q283" s="371"/>
    </row>
    <row r="284" spans="1:17">
      <c r="A284" s="59"/>
      <c r="B284" s="513"/>
      <c r="C284" s="143"/>
      <c r="D284" s="438"/>
      <c r="E284" s="438"/>
      <c r="F284" s="371"/>
      <c r="G284" s="77"/>
      <c r="H284" s="77"/>
      <c r="I284" s="392"/>
      <c r="J284" s="392"/>
      <c r="K284" s="371"/>
      <c r="L284" s="459"/>
      <c r="M284" s="459"/>
      <c r="N284" s="371"/>
      <c r="O284" s="438"/>
      <c r="P284" s="438"/>
      <c r="Q284" s="371"/>
    </row>
    <row r="285" spans="1:17">
      <c r="A285" s="59"/>
      <c r="B285" s="513"/>
      <c r="C285" s="143"/>
      <c r="D285" s="438"/>
      <c r="E285" s="438"/>
      <c r="F285" s="371"/>
      <c r="G285" s="77"/>
      <c r="H285" s="77"/>
      <c r="I285" s="392"/>
      <c r="J285" s="392"/>
      <c r="K285" s="371"/>
      <c r="L285" s="459"/>
      <c r="M285" s="459"/>
      <c r="N285" s="371"/>
      <c r="O285" s="438"/>
      <c r="P285" s="438"/>
      <c r="Q285" s="371"/>
    </row>
    <row r="286" spans="1:17">
      <c r="A286" s="59"/>
      <c r="B286" s="513"/>
      <c r="C286" s="143"/>
      <c r="D286" s="438"/>
      <c r="E286" s="438"/>
      <c r="F286" s="371"/>
      <c r="G286" s="77"/>
      <c r="H286" s="77"/>
      <c r="I286" s="392"/>
      <c r="J286" s="392"/>
      <c r="K286" s="371"/>
      <c r="L286" s="459"/>
      <c r="M286" s="459"/>
      <c r="N286" s="371"/>
      <c r="O286" s="438"/>
      <c r="P286" s="438"/>
      <c r="Q286" s="371"/>
    </row>
    <row r="287" spans="1:17">
      <c r="A287" s="59"/>
      <c r="B287" s="513"/>
      <c r="C287" s="143"/>
      <c r="D287" s="438"/>
      <c r="E287" s="438"/>
      <c r="F287" s="371"/>
      <c r="G287" s="77"/>
      <c r="H287" s="77"/>
      <c r="I287" s="392"/>
      <c r="J287" s="392"/>
      <c r="K287" s="371"/>
      <c r="L287" s="459"/>
      <c r="M287" s="459"/>
      <c r="N287" s="371"/>
      <c r="O287" s="438"/>
      <c r="P287" s="438"/>
      <c r="Q287" s="371"/>
    </row>
    <row r="288" spans="1:17">
      <c r="A288" s="59"/>
      <c r="B288" s="513"/>
      <c r="C288" s="143"/>
      <c r="D288" s="438"/>
      <c r="E288" s="438"/>
      <c r="F288" s="371"/>
      <c r="G288" s="77"/>
      <c r="H288" s="77"/>
      <c r="I288" s="392"/>
      <c r="J288" s="392"/>
      <c r="K288" s="371"/>
      <c r="L288" s="459"/>
      <c r="M288" s="459"/>
      <c r="N288" s="371"/>
      <c r="O288" s="438"/>
      <c r="P288" s="438"/>
      <c r="Q288" s="371"/>
    </row>
    <row r="289" spans="1:17">
      <c r="A289" s="59"/>
      <c r="B289" s="513"/>
      <c r="C289" s="143"/>
      <c r="D289" s="438"/>
      <c r="E289" s="438"/>
      <c r="F289" s="371"/>
      <c r="G289" s="77"/>
      <c r="H289" s="77"/>
      <c r="I289" s="392"/>
      <c r="J289" s="392"/>
      <c r="K289" s="371"/>
      <c r="L289" s="459"/>
      <c r="M289" s="459"/>
      <c r="N289" s="371"/>
      <c r="O289" s="438"/>
      <c r="P289" s="438"/>
      <c r="Q289" s="371"/>
    </row>
    <row r="290" spans="1:17">
      <c r="A290" s="59"/>
      <c r="B290" s="59"/>
      <c r="C290" s="73"/>
      <c r="D290" s="439"/>
      <c r="E290" s="439"/>
      <c r="F290" s="372"/>
      <c r="G290" s="353"/>
      <c r="H290" s="353"/>
      <c r="I290" s="393"/>
      <c r="J290" s="393"/>
      <c r="K290" s="372"/>
      <c r="L290" s="460"/>
      <c r="M290" s="460"/>
      <c r="N290" s="372"/>
      <c r="O290" s="439"/>
      <c r="P290" s="439"/>
      <c r="Q290" s="372"/>
    </row>
    <row r="291" spans="1:17">
      <c r="A291" s="59"/>
      <c r="B291" s="59"/>
      <c r="C291" s="73"/>
      <c r="D291" s="439"/>
      <c r="E291" s="439"/>
      <c r="F291" s="372"/>
      <c r="G291" s="353"/>
      <c r="H291" s="353"/>
      <c r="I291" s="393"/>
      <c r="J291" s="393"/>
      <c r="K291" s="372"/>
      <c r="L291" s="460"/>
      <c r="M291" s="460"/>
      <c r="N291" s="372"/>
      <c r="O291" s="439"/>
      <c r="P291" s="439"/>
      <c r="Q291" s="372"/>
    </row>
    <row r="292" spans="1:17">
      <c r="A292" s="59"/>
      <c r="B292" s="59"/>
      <c r="C292" s="73"/>
      <c r="D292" s="439"/>
      <c r="E292" s="439"/>
      <c r="F292" s="372"/>
      <c r="G292" s="353"/>
      <c r="H292" s="353"/>
      <c r="I292" s="393"/>
      <c r="J292" s="393"/>
      <c r="K292" s="372"/>
      <c r="L292" s="460"/>
      <c r="M292" s="460"/>
      <c r="N292" s="372"/>
      <c r="O292" s="439"/>
      <c r="P292" s="439"/>
      <c r="Q292" s="372"/>
    </row>
    <row r="293" spans="1:17">
      <c r="A293" s="59"/>
      <c r="B293" s="59"/>
      <c r="C293" s="73"/>
      <c r="D293" s="439"/>
      <c r="E293" s="439"/>
      <c r="F293" s="372"/>
      <c r="G293" s="353"/>
      <c r="H293" s="353"/>
      <c r="I293" s="393"/>
      <c r="J293" s="393"/>
      <c r="K293" s="372"/>
      <c r="L293" s="460"/>
      <c r="M293" s="460"/>
      <c r="N293" s="372"/>
      <c r="O293" s="439"/>
      <c r="P293" s="439"/>
      <c r="Q293" s="372"/>
    </row>
    <row r="294" spans="1:17">
      <c r="A294" s="59"/>
      <c r="B294" s="59"/>
      <c r="C294" s="73"/>
      <c r="D294" s="439"/>
      <c r="E294" s="439"/>
      <c r="F294" s="372"/>
      <c r="G294" s="353"/>
      <c r="H294" s="353"/>
      <c r="I294" s="393"/>
      <c r="J294" s="393"/>
      <c r="K294" s="372"/>
      <c r="L294" s="460"/>
      <c r="M294" s="460"/>
      <c r="N294" s="372"/>
      <c r="O294" s="439"/>
      <c r="P294" s="439"/>
      <c r="Q294" s="372"/>
    </row>
    <row r="295" spans="1:17">
      <c r="A295" s="59"/>
      <c r="B295" s="59"/>
      <c r="C295" s="73"/>
      <c r="D295" s="439"/>
      <c r="E295" s="439"/>
      <c r="F295" s="372"/>
      <c r="G295" s="353"/>
      <c r="H295" s="353"/>
      <c r="I295" s="393"/>
      <c r="J295" s="393"/>
      <c r="K295" s="372"/>
      <c r="L295" s="460"/>
      <c r="M295" s="460"/>
      <c r="N295" s="372"/>
      <c r="O295" s="439"/>
      <c r="P295" s="439"/>
      <c r="Q295" s="372"/>
    </row>
  </sheetData>
  <mergeCells count="62">
    <mergeCell ref="O153:Q153"/>
    <mergeCell ref="B102:Q102"/>
    <mergeCell ref="B103:Q103"/>
    <mergeCell ref="B104:Q104"/>
    <mergeCell ref="B151:Q151"/>
    <mergeCell ref="B152:Q152"/>
    <mergeCell ref="L105:N105"/>
    <mergeCell ref="O105:Q105"/>
    <mergeCell ref="D105:F105"/>
    <mergeCell ref="G105:H105"/>
    <mergeCell ref="I105:K105"/>
    <mergeCell ref="B137:B140"/>
    <mergeCell ref="B141:B143"/>
    <mergeCell ref="B144:B150"/>
    <mergeCell ref="B113:B116"/>
    <mergeCell ref="B120:B123"/>
    <mergeCell ref="B218:B289"/>
    <mergeCell ref="L153:N153"/>
    <mergeCell ref="B189:B190"/>
    <mergeCell ref="B191:B194"/>
    <mergeCell ref="B195:B207"/>
    <mergeCell ref="B208:B212"/>
    <mergeCell ref="B213:B217"/>
    <mergeCell ref="B44:B50"/>
    <mergeCell ref="B156:B158"/>
    <mergeCell ref="B159:B162"/>
    <mergeCell ref="B163:B181"/>
    <mergeCell ref="B182:B188"/>
    <mergeCell ref="B118:B119"/>
    <mergeCell ref="B63:B66"/>
    <mergeCell ref="B68:B69"/>
    <mergeCell ref="B52:Q52"/>
    <mergeCell ref="B53:Q53"/>
    <mergeCell ref="B54:Q54"/>
    <mergeCell ref="D55:F55"/>
    <mergeCell ref="G55:H55"/>
    <mergeCell ref="I55:K55"/>
    <mergeCell ref="L55:N55"/>
    <mergeCell ref="O55:Q55"/>
    <mergeCell ref="B2:Q2"/>
    <mergeCell ref="B3:Q3"/>
    <mergeCell ref="B4:Q4"/>
    <mergeCell ref="B13:B16"/>
    <mergeCell ref="D5:F5"/>
    <mergeCell ref="G5:H5"/>
    <mergeCell ref="I5:K5"/>
    <mergeCell ref="L5:N5"/>
    <mergeCell ref="O5:Q5"/>
    <mergeCell ref="B8:B12"/>
    <mergeCell ref="B18:B19"/>
    <mergeCell ref="B20:B23"/>
    <mergeCell ref="B24:B36"/>
    <mergeCell ref="B37:B40"/>
    <mergeCell ref="B41:B43"/>
    <mergeCell ref="B58:B62"/>
    <mergeCell ref="B108:B112"/>
    <mergeCell ref="B124:B136"/>
    <mergeCell ref="B70:B73"/>
    <mergeCell ref="B74:B86"/>
    <mergeCell ref="B87:B90"/>
    <mergeCell ref="B91:B93"/>
    <mergeCell ref="B94:B100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{A80401A8-59FC-47F6-842B-7B02BD7C6F37}</x14:id>
        </ext>
      </extLst>
    </cfRule>
  </conditionalFormatting>
  <conditionalFormatting sqref="D218">
    <cfRule type="cellIs" dxfId="103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{83A94AFC-40CE-4FB0-AAA7-FF222EDCF87A}</x14:id>
        </ext>
      </extLst>
    </cfRule>
  </conditionalFormatting>
  <conditionalFormatting sqref="D7:Q51">
    <cfRule type="cellIs" dxfId="102" priority="3" operator="lessThan">
      <formula>0</formula>
    </cfRule>
  </conditionalFormatting>
  <conditionalFormatting sqref="D57:Q101">
    <cfRule type="cellIs" dxfId="101" priority="2" operator="lessThan">
      <formula>0</formula>
    </cfRule>
  </conditionalFormatting>
  <conditionalFormatting sqref="D107:Q150">
    <cfRule type="cellIs" dxfId="100" priority="1" operator="lessThan">
      <formula>0</formula>
    </cfRule>
  </conditionalFormatting>
  <conditionalFormatting sqref="D155:Q289">
    <cfRule type="cellIs" dxfId="99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80401A8-59FC-47F6-842B-7B02BD7C6F3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83A94AFC-40CE-4FB0-AAA7-FF222EDCF87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9">
    <tabColor rgb="FFC00000"/>
    <pageSetUpPr fitToPage="1"/>
  </sheetPr>
  <dimension ref="A2:Q295"/>
  <sheetViews>
    <sheetView showGridLines="0" zoomScale="80" zoomScaleNormal="80" workbookViewId="0">
      <selection activeCell="P24" sqref="P24"/>
    </sheetView>
  </sheetViews>
  <sheetFormatPr defaultColWidth="9.21875" defaultRowHeight="14.4"/>
  <cols>
    <col min="1" max="1" width="9.21875" style="1"/>
    <col min="2" max="2" width="21.77734375" style="1" customWidth="1"/>
    <col min="3" max="3" width="42" style="139" customWidth="1"/>
    <col min="4" max="4" width="17.33203125" style="430" bestFit="1" customWidth="1"/>
    <col min="5" max="5" width="15.77734375" style="430" bestFit="1" customWidth="1"/>
    <col min="6" max="6" width="12.6640625" style="138" bestFit="1" customWidth="1"/>
    <col min="7" max="7" width="9.5546875" style="138" bestFit="1" customWidth="1"/>
    <col min="8" max="8" width="10.5546875" style="138" bestFit="1" customWidth="1"/>
    <col min="9" max="9" width="9.5546875" style="394" bestFit="1" customWidth="1"/>
    <col min="10" max="10" width="10.5546875" style="394" bestFit="1" customWidth="1"/>
    <col min="11" max="11" width="12.6640625" style="138" bestFit="1" customWidth="1"/>
    <col min="12" max="12" width="19.5546875" style="461" bestFit="1" customWidth="1"/>
    <col min="13" max="13" width="18.5546875" style="461" bestFit="1" customWidth="1"/>
    <col min="14" max="14" width="12.6640625" style="138" bestFit="1" customWidth="1"/>
    <col min="15" max="15" width="17.33203125" style="430" bestFit="1" customWidth="1"/>
    <col min="16" max="16" width="15.77734375" style="430" bestFit="1" customWidth="1"/>
    <col min="17" max="17" width="12.6640625" style="138" bestFit="1" customWidth="1"/>
    <col min="18" max="16384" width="9.21875" style="1"/>
  </cols>
  <sheetData>
    <row r="2" spans="2:17" ht="23.4">
      <c r="B2" s="491" t="s">
        <v>125</v>
      </c>
      <c r="C2" s="491"/>
      <c r="D2" s="492"/>
      <c r="E2" s="492"/>
      <c r="F2" s="491"/>
      <c r="G2" s="491"/>
      <c r="H2" s="491"/>
      <c r="I2" s="530"/>
      <c r="J2" s="530"/>
      <c r="K2" s="491"/>
      <c r="L2" s="531"/>
      <c r="M2" s="531"/>
      <c r="N2" s="491"/>
      <c r="O2" s="492"/>
      <c r="P2" s="492"/>
      <c r="Q2" s="491"/>
    </row>
    <row r="3" spans="2:17">
      <c r="B3" s="495" t="s">
        <v>346</v>
      </c>
      <c r="C3" s="495"/>
      <c r="D3" s="496"/>
      <c r="E3" s="496"/>
      <c r="F3" s="495"/>
      <c r="G3" s="495"/>
      <c r="H3" s="495"/>
      <c r="I3" s="532"/>
      <c r="J3" s="532"/>
      <c r="K3" s="495"/>
      <c r="L3" s="533"/>
      <c r="M3" s="533"/>
      <c r="N3" s="495"/>
      <c r="O3" s="496"/>
      <c r="P3" s="496"/>
      <c r="Q3" s="495"/>
    </row>
    <row r="4" spans="2:17" ht="15" thickBot="1">
      <c r="B4" s="499" t="str">
        <f>'HOME PAGE'!H5</f>
        <v>4 WEEKS  ENDING 5-17-2026</v>
      </c>
      <c r="C4" s="499"/>
      <c r="D4" s="500"/>
      <c r="E4" s="500"/>
      <c r="F4" s="499"/>
      <c r="G4" s="499"/>
      <c r="H4" s="499"/>
      <c r="I4" s="534"/>
      <c r="J4" s="534"/>
      <c r="K4" s="499"/>
      <c r="L4" s="535"/>
      <c r="M4" s="535"/>
      <c r="N4" s="499"/>
      <c r="O4" s="500"/>
      <c r="P4" s="500"/>
      <c r="Q4" s="499"/>
    </row>
    <row r="5" spans="2:17">
      <c r="D5" s="503" t="s">
        <v>55</v>
      </c>
      <c r="E5" s="504"/>
      <c r="F5" s="505"/>
      <c r="G5" s="516" t="s">
        <v>20</v>
      </c>
      <c r="H5" s="512"/>
      <c r="I5" s="536" t="s">
        <v>21</v>
      </c>
      <c r="J5" s="537"/>
      <c r="K5" s="505"/>
      <c r="L5" s="541" t="s">
        <v>22</v>
      </c>
      <c r="M5" s="539"/>
      <c r="N5" s="512"/>
      <c r="O5" s="503" t="s">
        <v>23</v>
      </c>
      <c r="P5" s="504"/>
      <c r="Q5" s="505"/>
    </row>
    <row r="6" spans="2:17" s="14" customFormat="1" ht="21.6" customHeight="1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375" t="s">
        <v>19</v>
      </c>
      <c r="J6" s="395" t="s">
        <v>25</v>
      </c>
      <c r="K6" s="17" t="s">
        <v>26</v>
      </c>
      <c r="L6" s="443" t="s">
        <v>19</v>
      </c>
      <c r="M6" s="462" t="s">
        <v>25</v>
      </c>
      <c r="N6" s="58" t="s">
        <v>26</v>
      </c>
      <c r="O6" s="432" t="s">
        <v>19</v>
      </c>
      <c r="P6" s="440" t="s">
        <v>25</v>
      </c>
      <c r="Q6" s="17" t="s">
        <v>26</v>
      </c>
    </row>
    <row r="7" spans="2:17" ht="15" thickBot="1">
      <c r="C7" s="212" t="s">
        <v>11</v>
      </c>
      <c r="D7" s="213">
        <f>'Segment Data'!D21</f>
        <v>366923684.42848498</v>
      </c>
      <c r="E7" s="214">
        <f>'Segment Data'!E21</f>
        <v>26840194.779570162</v>
      </c>
      <c r="F7" s="215">
        <f>'Segment Data'!F21</f>
        <v>7.892236934900497E-2</v>
      </c>
      <c r="G7" s="216">
        <f>'Segment Data'!G21</f>
        <v>99.976611545798988</v>
      </c>
      <c r="H7" s="217">
        <f>'Segment Data'!H21</f>
        <v>7.5684548078527314E-3</v>
      </c>
      <c r="I7" s="376">
        <f>'Segment Data'!I21</f>
        <v>2.9913248487916668</v>
      </c>
      <c r="J7" s="396">
        <f>'Segment Data'!J21</f>
        <v>7.792154750864011E-2</v>
      </c>
      <c r="K7" s="215">
        <f>'Segment Data'!K21</f>
        <v>2.674588426337144E-2</v>
      </c>
      <c r="L7" s="444">
        <f>'Segment Data'!L21</f>
        <v>1097587934.8411191</v>
      </c>
      <c r="M7" s="463">
        <f>'Segment Data'!M21</f>
        <v>106787573.38611865</v>
      </c>
      <c r="N7" s="215">
        <f>'Segment Data'!N21</f>
        <v>0.10777910216877597</v>
      </c>
      <c r="O7" s="213">
        <f>'Segment Data'!O21</f>
        <v>370361814.74887848</v>
      </c>
      <c r="P7" s="214">
        <f>'Segment Data'!P21</f>
        <v>14644949.837399364</v>
      </c>
      <c r="Q7" s="215">
        <f>'Segment Data'!Q21</f>
        <v>4.1170243196211091E-2</v>
      </c>
    </row>
    <row r="8" spans="2:17">
      <c r="B8" s="483" t="s">
        <v>51</v>
      </c>
      <c r="C8" s="145" t="s">
        <v>133</v>
      </c>
      <c r="D8" s="86">
        <f>'Segment Data'!D22</f>
        <v>4561333.6038953466</v>
      </c>
      <c r="E8" s="85">
        <f>'Segment Data'!E22</f>
        <v>-86227.795496247709</v>
      </c>
      <c r="F8" s="87">
        <f>'Segment Data'!F22</f>
        <v>-1.8553341868175355E-2</v>
      </c>
      <c r="G8" s="102">
        <f>'Segment Data'!G22</f>
        <v>1.2428379447833817</v>
      </c>
      <c r="H8" s="88">
        <f>'Segment Data'!H22</f>
        <v>-0.12333324536597789</v>
      </c>
      <c r="I8" s="377">
        <f>'Segment Data'!I22</f>
        <v>5.4582166984009808</v>
      </c>
      <c r="J8" s="397">
        <f>'Segment Data'!J22</f>
        <v>0.19798510789219215</v>
      </c>
      <c r="K8" s="87">
        <f>'Segment Data'!K22</f>
        <v>3.7638097198880616E-2</v>
      </c>
      <c r="L8" s="445">
        <f>'Segment Data'!L22</f>
        <v>24896747.243759107</v>
      </c>
      <c r="M8" s="464">
        <f>'Segment Data'!M22</f>
        <v>449497.95185020939</v>
      </c>
      <c r="N8" s="87">
        <f>'Segment Data'!N22</f>
        <v>1.8386442846106861E-2</v>
      </c>
      <c r="O8" s="86">
        <f>'Segment Data'!O22</f>
        <v>9156949.9694568776</v>
      </c>
      <c r="P8" s="85">
        <f>'Segment Data'!P22</f>
        <v>-362386.43727514707</v>
      </c>
      <c r="Q8" s="87">
        <f>'Segment Data'!Q22</f>
        <v>-3.8068455803165993E-2</v>
      </c>
    </row>
    <row r="9" spans="2:17">
      <c r="B9" s="484"/>
      <c r="C9" s="145" t="s">
        <v>137</v>
      </c>
      <c r="D9" s="86">
        <f>'Segment Data'!D23</f>
        <v>4822386.7397971917</v>
      </c>
      <c r="E9" s="85">
        <f>'Segment Data'!E23</f>
        <v>284279.65577822272</v>
      </c>
      <c r="F9" s="87">
        <f>'Segment Data'!F23</f>
        <v>6.2642782665776872E-2</v>
      </c>
      <c r="G9" s="102">
        <f>'Segment Data'!G23</f>
        <v>1.3139677438900357</v>
      </c>
      <c r="H9" s="88">
        <f>'Segment Data'!H23</f>
        <v>-2.002886706620588E-2</v>
      </c>
      <c r="I9" s="377">
        <f>'Segment Data'!I23</f>
        <v>4.0537544837223782</v>
      </c>
      <c r="J9" s="397">
        <f>'Segment Data'!J23</f>
        <v>-7.0845073656456314E-2</v>
      </c>
      <c r="K9" s="87">
        <f>'Segment Data'!K23</f>
        <v>-1.717623072759045E-2</v>
      </c>
      <c r="L9" s="445">
        <f>'Segment Data'!L23</f>
        <v>19548771.868696209</v>
      </c>
      <c r="M9" s="464">
        <f>'Segment Data'!M23</f>
        <v>830897.39861381799</v>
      </c>
      <c r="N9" s="87">
        <f>'Segment Data'!N23</f>
        <v>4.4390585049700927E-2</v>
      </c>
      <c r="O9" s="86">
        <f>'Segment Data'!O23</f>
        <v>8151917.4992121635</v>
      </c>
      <c r="P9" s="85">
        <f>'Segment Data'!P23</f>
        <v>38761.877243464813</v>
      </c>
      <c r="Q9" s="87">
        <f>'Segment Data'!Q23</f>
        <v>4.7776573074114221E-3</v>
      </c>
    </row>
    <row r="10" spans="2:17">
      <c r="B10" s="484"/>
      <c r="C10" s="145" t="s">
        <v>134</v>
      </c>
      <c r="D10" s="86">
        <f>'Segment Data'!D24</f>
        <v>210159237.29064885</v>
      </c>
      <c r="E10" s="85">
        <f>'Segment Data'!E24</f>
        <v>28434390.956527352</v>
      </c>
      <c r="F10" s="87">
        <f>'Segment Data'!F24</f>
        <v>0.15646947310797302</v>
      </c>
      <c r="G10" s="102">
        <f>'Segment Data'!G24</f>
        <v>57.26261160299596</v>
      </c>
      <c r="H10" s="88">
        <f>'Segment Data'!H24</f>
        <v>3.8437907933350957</v>
      </c>
      <c r="I10" s="377">
        <f>'Segment Data'!I24</f>
        <v>3.1825247358558757</v>
      </c>
      <c r="J10" s="397">
        <f>'Segment Data'!J24</f>
        <v>2.0232099036285867E-2</v>
      </c>
      <c r="K10" s="87">
        <f>'Segment Data'!K24</f>
        <v>6.3979211793105525E-3</v>
      </c>
      <c r="L10" s="445">
        <f>'Segment Data'!L24</f>
        <v>668836971.14609456</v>
      </c>
      <c r="M10" s="464">
        <f>'Segment Data'!M24</f>
        <v>94169827.656530738</v>
      </c>
      <c r="N10" s="87">
        <f>'Segment Data'!N24</f>
        <v>0.16386847364319673</v>
      </c>
      <c r="O10" s="86">
        <f>'Segment Data'!O24</f>
        <v>208539749.54715237</v>
      </c>
      <c r="P10" s="85">
        <f>'Segment Data'!P24</f>
        <v>12641392.132736564</v>
      </c>
      <c r="Q10" s="87">
        <f>'Segment Data'!Q24</f>
        <v>6.4530363090253798E-2</v>
      </c>
    </row>
    <row r="11" spans="2:17">
      <c r="B11" s="484"/>
      <c r="C11" s="145" t="s">
        <v>136</v>
      </c>
      <c r="D11" s="86">
        <f>'Segment Data'!D25</f>
        <v>5749350.4444497358</v>
      </c>
      <c r="E11" s="85">
        <f>'Segment Data'!E25</f>
        <v>460810.35991896503</v>
      </c>
      <c r="F11" s="87">
        <f>'Segment Data'!F25</f>
        <v>8.7133755734755056E-2</v>
      </c>
      <c r="G11" s="102">
        <f>'Segment Data'!G25</f>
        <v>1.5665398567026794</v>
      </c>
      <c r="H11" s="88">
        <f>'Segment Data'!H25</f>
        <v>1.195015243716524E-2</v>
      </c>
      <c r="I11" s="377">
        <f>'Segment Data'!I25</f>
        <v>5.0351313134659144</v>
      </c>
      <c r="J11" s="397">
        <f>'Segment Data'!J25</f>
        <v>0.29266670261502892</v>
      </c>
      <c r="K11" s="87">
        <f>'Segment Data'!K25</f>
        <v>6.17119423401494E-2</v>
      </c>
      <c r="L11" s="445">
        <f>'Segment Data'!L25</f>
        <v>28948734.454938039</v>
      </c>
      <c r="M11" s="464">
        <f>'Segment Data'!M25</f>
        <v>3868020.2609845065</v>
      </c>
      <c r="N11" s="87">
        <f>'Segment Data'!N25</f>
        <v>0.15422289138468834</v>
      </c>
      <c r="O11" s="86">
        <f>'Segment Data'!O25</f>
        <v>11573582.912954815</v>
      </c>
      <c r="P11" s="85">
        <f>'Segment Data'!P25</f>
        <v>897353.33106094226</v>
      </c>
      <c r="Q11" s="87">
        <f>'Segment Data'!Q25</f>
        <v>8.405152064009469E-2</v>
      </c>
    </row>
    <row r="12" spans="2:17" ht="15" thickBot="1">
      <c r="B12" s="485"/>
      <c r="C12" s="145" t="s">
        <v>135</v>
      </c>
      <c r="D12" s="137">
        <f>'Segment Data'!D26</f>
        <v>141631376.3496913</v>
      </c>
      <c r="E12" s="133">
        <f>'Segment Data'!E26</f>
        <v>-2253058.3971599042</v>
      </c>
      <c r="F12" s="134">
        <f>'Segment Data'!F26</f>
        <v>-1.5658805631921981E-2</v>
      </c>
      <c r="G12" s="135">
        <f>'Segment Data'!G26</f>
        <v>38.590654397426235</v>
      </c>
      <c r="H12" s="136">
        <f>'Segment Data'!H26</f>
        <v>-3.7048103785326916</v>
      </c>
      <c r="I12" s="378">
        <f>'Segment Data'!I26</f>
        <v>2.5090253253646755</v>
      </c>
      <c r="J12" s="398">
        <f>'Segment Data'!J26</f>
        <v>9.12003492193314E-2</v>
      </c>
      <c r="K12" s="134">
        <f>'Segment Data'!K26</f>
        <v>3.7719996326917346E-2</v>
      </c>
      <c r="L12" s="446">
        <f>'Segment Data'!L26</f>
        <v>355356710.12763101</v>
      </c>
      <c r="M12" s="465">
        <f>'Segment Data'!M26</f>
        <v>7469330.1181391478</v>
      </c>
      <c r="N12" s="134">
        <f>'Segment Data'!N26</f>
        <v>2.1470540604075241E-2</v>
      </c>
      <c r="O12" s="137">
        <f>'Segment Data'!O26</f>
        <v>132939614.82010221</v>
      </c>
      <c r="P12" s="133">
        <f>'Segment Data'!P26</f>
        <v>1429828.9336335212</v>
      </c>
      <c r="Q12" s="134">
        <f>'Segment Data'!Q26</f>
        <v>1.0872414733211417E-2</v>
      </c>
    </row>
    <row r="13" spans="2:17">
      <c r="B13" s="489" t="s">
        <v>52</v>
      </c>
      <c r="C13" s="144" t="s">
        <v>64</v>
      </c>
      <c r="D13" s="117">
        <f>'Type Data'!D15</f>
        <v>295347059.17178309</v>
      </c>
      <c r="E13" s="113">
        <f>'Type Data'!E15</f>
        <v>20310133.245408297</v>
      </c>
      <c r="F13" s="114">
        <f>'Type Data'!F15</f>
        <v>7.3845114349646121E-2</v>
      </c>
      <c r="G13" s="115">
        <f>'Type Data'!G15</f>
        <v>80.473949922321154</v>
      </c>
      <c r="H13" s="116">
        <f>'Type Data'!H15</f>
        <v>-0.37436861243672581</v>
      </c>
      <c r="I13" s="379">
        <f>'Type Data'!I15</f>
        <v>2.9426831785631427</v>
      </c>
      <c r="J13" s="399">
        <f>'Type Data'!J15</f>
        <v>6.910849993652235E-2</v>
      </c>
      <c r="K13" s="114">
        <f>'Type Data'!K15</f>
        <v>2.4049662063959885E-2</v>
      </c>
      <c r="L13" s="447">
        <f>'Type Data'!L15</f>
        <v>869112822.86289918</v>
      </c>
      <c r="M13" s="466">
        <f>'Type Data'!M15</f>
        <v>78773676.833563209</v>
      </c>
      <c r="N13" s="114">
        <f>'Type Data'!N15</f>
        <v>9.9670726458789466E-2</v>
      </c>
      <c r="O13" s="117">
        <f>'Type Data'!O15</f>
        <v>293642554.79714143</v>
      </c>
      <c r="P13" s="113">
        <f>'Type Data'!P15</f>
        <v>12164054.991506755</v>
      </c>
      <c r="Q13" s="114">
        <f>'Type Data'!Q15</f>
        <v>4.321486365710428E-2</v>
      </c>
    </row>
    <row r="14" spans="2:17">
      <c r="B14" s="487"/>
      <c r="C14" s="145" t="s">
        <v>65</v>
      </c>
      <c r="D14" s="86">
        <f>'Type Data'!D16</f>
        <v>51954126.9838541</v>
      </c>
      <c r="E14" s="85">
        <f>'Type Data'!E16</f>
        <v>7233834.9426886961</v>
      </c>
      <c r="F14" s="87">
        <f>'Type Data'!F16</f>
        <v>0.16175732788215896</v>
      </c>
      <c r="G14" s="102">
        <f>'Type Data'!G16</f>
        <v>14.156070572975691</v>
      </c>
      <c r="H14" s="88">
        <f>'Type Data'!H16</f>
        <v>1.0103433084141518</v>
      </c>
      <c r="I14" s="377">
        <f>'Type Data'!I16</f>
        <v>3.2122819561941642</v>
      </c>
      <c r="J14" s="397">
        <f>'Type Data'!J16</f>
        <v>0.18527912359075716</v>
      </c>
      <c r="K14" s="87">
        <f>'Type Data'!K16</f>
        <v>6.1208771130024285E-2</v>
      </c>
      <c r="L14" s="445">
        <f>'Type Data'!L16</f>
        <v>166891304.66005486</v>
      </c>
      <c r="M14" s="464">
        <f>'Type Data'!M16</f>
        <v>31522853.976595581</v>
      </c>
      <c r="N14" s="87">
        <f>'Type Data'!N16</f>
        <v>0.23286706627312659</v>
      </c>
      <c r="O14" s="86">
        <f>'Type Data'!O16</f>
        <v>42195468.909843221</v>
      </c>
      <c r="P14" s="85">
        <f>'Type Data'!P16</f>
        <v>4780767.4118044972</v>
      </c>
      <c r="Q14" s="87">
        <f>'Type Data'!Q16</f>
        <v>0.12777777772876539</v>
      </c>
    </row>
    <row r="15" spans="2:17">
      <c r="B15" s="487"/>
      <c r="C15" s="145" t="s">
        <v>66</v>
      </c>
      <c r="D15" s="86">
        <f>'Type Data'!D17</f>
        <v>18504080.332260456</v>
      </c>
      <c r="E15" s="85">
        <f>'Type Data'!E17</f>
        <v>-762403.86356614158</v>
      </c>
      <c r="F15" s="87">
        <f>'Type Data'!F17</f>
        <v>-3.9571509561214566E-2</v>
      </c>
      <c r="G15" s="102">
        <f>'Type Data'!G17</f>
        <v>5.0418529244634547</v>
      </c>
      <c r="H15" s="88">
        <f>'Type Data'!H17</f>
        <v>-0.6216151573680051</v>
      </c>
      <c r="I15" s="377">
        <f>'Type Data'!I17</f>
        <v>3.1483116567616456</v>
      </c>
      <c r="J15" s="397">
        <f>'Type Data'!J17</f>
        <v>-6.4474865391888958E-2</v>
      </c>
      <c r="K15" s="87">
        <f>'Type Data'!K17</f>
        <v>-2.0068207130261296E-2</v>
      </c>
      <c r="L15" s="445">
        <f>'Type Data'!L17</f>
        <v>58256611.8077095</v>
      </c>
      <c r="M15" s="464">
        <f>'Type Data'!M17</f>
        <v>-3642488.9459262714</v>
      </c>
      <c r="N15" s="87">
        <f>'Type Data'!N17</f>
        <v>-5.8845587441144244E-2</v>
      </c>
      <c r="O15" s="86">
        <f>'Type Data'!O17</f>
        <v>30277068.246653084</v>
      </c>
      <c r="P15" s="85">
        <f>'Type Data'!P17</f>
        <v>-2517093.2117945291</v>
      </c>
      <c r="Q15" s="87">
        <f>'Type Data'!Q17</f>
        <v>-7.6754309299350551E-2</v>
      </c>
    </row>
    <row r="16" spans="2:17" ht="15" thickBot="1">
      <c r="B16" s="490"/>
      <c r="C16" s="146" t="s">
        <v>67</v>
      </c>
      <c r="D16" s="137">
        <f>'Type Data'!D18</f>
        <v>1056277.1519744098</v>
      </c>
      <c r="E16" s="133">
        <f>'Type Data'!E18</f>
        <v>53893.228750023758</v>
      </c>
      <c r="F16" s="134">
        <f>'Type Data'!F18</f>
        <v>5.3765056982023871E-2</v>
      </c>
      <c r="G16" s="135">
        <f>'Type Data'!G18</f>
        <v>0.28780647036217949</v>
      </c>
      <c r="H16" s="136">
        <f>'Type Data'!H18</f>
        <v>-6.8487089233085219E-3</v>
      </c>
      <c r="I16" s="378">
        <f>'Type Data'!I18</f>
        <v>3.0780340513264504</v>
      </c>
      <c r="J16" s="398">
        <f>'Type Data'!J18</f>
        <v>-3.6851519938565058E-2</v>
      </c>
      <c r="K16" s="134">
        <f>'Type Data'!K18</f>
        <v>-1.1830778080107431E-2</v>
      </c>
      <c r="L16" s="446">
        <f>'Type Data'!L18</f>
        <v>3251257.0414153575</v>
      </c>
      <c r="M16" s="465">
        <f>'Type Data'!M18</f>
        <v>128945.82209569821</v>
      </c>
      <c r="N16" s="134">
        <f>'Type Data'!N18</f>
        <v>4.1298196444297774E-2</v>
      </c>
      <c r="O16" s="137">
        <f>'Type Data'!O18</f>
        <v>4225108.6078976393</v>
      </c>
      <c r="P16" s="133">
        <f>'Type Data'!P18</f>
        <v>215572.91500009503</v>
      </c>
      <c r="Q16" s="134">
        <f>'Type Data'!Q18</f>
        <v>5.3765056982023871E-2</v>
      </c>
    </row>
    <row r="17" spans="1:17" ht="15" customHeight="1" thickBot="1">
      <c r="B17" s="101" t="s">
        <v>68</v>
      </c>
      <c r="C17" s="147" t="s">
        <v>69</v>
      </c>
      <c r="D17" s="132">
        <f>Granola!D6</f>
        <v>103072.32224164915</v>
      </c>
      <c r="E17" s="128">
        <f>Granola!E6</f>
        <v>-5887.8140598637838</v>
      </c>
      <c r="F17" s="129">
        <f>Granola!F6</f>
        <v>-5.4036405053414296E-2</v>
      </c>
      <c r="G17" s="130">
        <f>Granola!G6</f>
        <v>2.8084372743415062E-2</v>
      </c>
      <c r="H17" s="131">
        <f>Granola!H6</f>
        <v>-3.9449403301811542E-3</v>
      </c>
      <c r="I17" s="380">
        <f>Granola!I6</f>
        <v>6.5403764266661133</v>
      </c>
      <c r="J17" s="400">
        <f>Granola!J6</f>
        <v>1.7042473871799473</v>
      </c>
      <c r="K17" s="129">
        <f>Granola!K6</f>
        <v>0.35239907232934831</v>
      </c>
      <c r="L17" s="448">
        <f>Granola!L6</f>
        <v>674131.78663101536</v>
      </c>
      <c r="M17" s="467">
        <f>Granola!M6</f>
        <v>147186.50731689786</v>
      </c>
      <c r="N17" s="129">
        <f>Granola!N6</f>
        <v>0.27932028826309774</v>
      </c>
      <c r="O17" s="132">
        <f>Granola!O6</f>
        <v>278120.79078838392</v>
      </c>
      <c r="P17" s="128">
        <f>Granola!P6</f>
        <v>-76332.130444287672</v>
      </c>
      <c r="Q17" s="129">
        <f>Granola!Q6</f>
        <v>-0.21535195754299169</v>
      </c>
    </row>
    <row r="18" spans="1:17">
      <c r="B18" s="486" t="s">
        <v>70</v>
      </c>
      <c r="C18" s="148" t="s">
        <v>14</v>
      </c>
      <c r="D18" s="123">
        <f>'NB vs PL'!D9</f>
        <v>294308065.75426787</v>
      </c>
      <c r="E18" s="118">
        <f>'NB vs PL'!E9</f>
        <v>20594660.735436082</v>
      </c>
      <c r="F18" s="120">
        <f>'NB vs PL'!F9</f>
        <v>7.5241695721914484E-2</v>
      </c>
      <c r="G18" s="121">
        <f>'NB vs PL'!G9</f>
        <v>80.190852794199387</v>
      </c>
      <c r="H18" s="122">
        <f>'NB vs PL'!H9</f>
        <v>-0.2684109270637407</v>
      </c>
      <c r="I18" s="381">
        <f>'NB vs PL'!I9</f>
        <v>3.2762039966748024</v>
      </c>
      <c r="J18" s="401">
        <f>'NB vs PL'!J9</f>
        <v>0.11217187507349591</v>
      </c>
      <c r="K18" s="120">
        <f>'NB vs PL'!K9</f>
        <v>3.5452192254206975E-2</v>
      </c>
      <c r="L18" s="449">
        <f>'NB vs PL'!L9</f>
        <v>964213261.27776301</v>
      </c>
      <c r="M18" s="468">
        <f>'NB vs PL'!M9</f>
        <v>98175255.68531096</v>
      </c>
      <c r="N18" s="120">
        <f>'NB vs PL'!N9</f>
        <v>0.11336137103838738</v>
      </c>
      <c r="O18" s="123">
        <f>'NB vs PL'!O9</f>
        <v>320008047.7557146</v>
      </c>
      <c r="P18" s="118">
        <f>'NB vs PL'!P9</f>
        <v>13176899.318246841</v>
      </c>
      <c r="Q18" s="120">
        <f>'NB vs PL'!Q9</f>
        <v>4.2945116183118859E-2</v>
      </c>
    </row>
    <row r="19" spans="1:17" ht="15" thickBot="1">
      <c r="B19" s="488"/>
      <c r="C19" s="149" t="s">
        <v>13</v>
      </c>
      <c r="D19" s="127">
        <f>'NB vs PL'!D10</f>
        <v>72701456.52824837</v>
      </c>
      <c r="E19" s="119">
        <f>'NB vs PL'!E10</f>
        <v>6226059.960399583</v>
      </c>
      <c r="F19" s="124">
        <f>'NB vs PL'!F10</f>
        <v>9.3659613659391891E-2</v>
      </c>
      <c r="G19" s="125">
        <f>'NB vs PL'!G10</f>
        <v>19.809147205800311</v>
      </c>
      <c r="H19" s="126">
        <f>'NB vs PL'!H10</f>
        <v>0.26841092706340319</v>
      </c>
      <c r="I19" s="382">
        <f>'NB vs PL'!I10</f>
        <v>1.8341944041114404</v>
      </c>
      <c r="J19" s="402">
        <f>'NB vs PL'!J10</f>
        <v>-5.1034538447039646E-2</v>
      </c>
      <c r="K19" s="124">
        <f>'NB vs PL'!K10</f>
        <v>-2.7070737826557927E-2</v>
      </c>
      <c r="L19" s="450">
        <f>'NB vs PL'!L10</f>
        <v>133348604.73486431</v>
      </c>
      <c r="M19" s="469">
        <f>'NB vs PL'!M10</f>
        <v>8027263.1571031213</v>
      </c>
      <c r="N19" s="124">
        <f>'NB vs PL'!N10</f>
        <v>6.4053440986523824E-2</v>
      </c>
      <c r="O19" s="127">
        <f>'NB vs PL'!O10</f>
        <v>50171975.94774954</v>
      </c>
      <c r="P19" s="119">
        <f>'NB vs PL'!P10</f>
        <v>1180572.9260930717</v>
      </c>
      <c r="Q19" s="124">
        <f>'NB vs PL'!Q10</f>
        <v>2.4097552902724664E-2</v>
      </c>
    </row>
    <row r="20" spans="1:17">
      <c r="B20" s="489" t="s">
        <v>53</v>
      </c>
      <c r="C20" s="144" t="s">
        <v>60</v>
      </c>
      <c r="D20" s="117">
        <f>Package!D15</f>
        <v>167843721.57464725</v>
      </c>
      <c r="E20" s="113">
        <f>Package!E15</f>
        <v>720359.75951829553</v>
      </c>
      <c r="F20" s="114">
        <f>Package!F15</f>
        <v>4.3103474684476131E-3</v>
      </c>
      <c r="G20" s="115">
        <f>Package!G15</f>
        <v>45.732797484596098</v>
      </c>
      <c r="H20" s="116">
        <f>Package!H15</f>
        <v>-3.3938524920186524</v>
      </c>
      <c r="I20" s="379">
        <f>Package!I15</f>
        <v>3.1879785973859587</v>
      </c>
      <c r="J20" s="399">
        <f>Package!J15</f>
        <v>9.6415377874841557E-2</v>
      </c>
      <c r="K20" s="114">
        <f>Package!K15</f>
        <v>3.1186610471477971E-2</v>
      </c>
      <c r="L20" s="447">
        <f>Package!L15</f>
        <v>535082192.08558333</v>
      </c>
      <c r="M20" s="466">
        <f>Package!M15</f>
        <v>18409753.576882005</v>
      </c>
      <c r="N20" s="114">
        <f>Package!N15</f>
        <v>3.5631383067420898E-2</v>
      </c>
      <c r="O20" s="117">
        <f>Package!O15</f>
        <v>247571601.3543134</v>
      </c>
      <c r="P20" s="113">
        <f>Package!P15</f>
        <v>172965.16401144862</v>
      </c>
      <c r="Q20" s="114">
        <f>Package!Q15</f>
        <v>6.9913547897815318E-4</v>
      </c>
    </row>
    <row r="21" spans="1:17">
      <c r="B21" s="487"/>
      <c r="C21" s="145" t="s">
        <v>61</v>
      </c>
      <c r="D21" s="86">
        <f>Package!D16</f>
        <v>129487846.6554708</v>
      </c>
      <c r="E21" s="85">
        <f>Package!E16</f>
        <v>18506511.657749876</v>
      </c>
      <c r="F21" s="87">
        <f>Package!F16</f>
        <v>0.16675337035844739</v>
      </c>
      <c r="G21" s="102">
        <f>Package!G16</f>
        <v>35.281876570982639</v>
      </c>
      <c r="H21" s="88">
        <f>Package!H16</f>
        <v>2.6584232179942475</v>
      </c>
      <c r="I21" s="377">
        <f>Package!I16</f>
        <v>2.5250751068223249</v>
      </c>
      <c r="J21" s="397">
        <f>Package!J16</f>
        <v>4.2287253916282186E-2</v>
      </c>
      <c r="K21" s="87">
        <f>Package!K16</f>
        <v>1.7032165622522272E-2</v>
      </c>
      <c r="L21" s="445">
        <f>Package!L16</f>
        <v>326966538.22575575</v>
      </c>
      <c r="M21" s="464">
        <f>Package!M16</f>
        <v>51423427.794117928</v>
      </c>
      <c r="N21" s="87">
        <f>Package!N16</f>
        <v>0.18662570700302836</v>
      </c>
      <c r="O21" s="86">
        <f>Package!O16</f>
        <v>62947923.342205502</v>
      </c>
      <c r="P21" s="85">
        <f>Package!P16</f>
        <v>8623160.8348016292</v>
      </c>
      <c r="Q21" s="87">
        <f>Package!Q16</f>
        <v>0.15873352108306754</v>
      </c>
    </row>
    <row r="22" spans="1:17">
      <c r="B22" s="487"/>
      <c r="C22" s="145" t="s">
        <v>62</v>
      </c>
      <c r="D22" s="86">
        <f>Package!D17</f>
        <v>10125623.880245766</v>
      </c>
      <c r="E22" s="85">
        <f>Package!E17</f>
        <v>-782315.67843468115</v>
      </c>
      <c r="F22" s="87">
        <f>Package!F17</f>
        <v>-7.171983986766052E-2</v>
      </c>
      <c r="G22" s="102">
        <f>Package!G17</f>
        <v>2.7589539958724125</v>
      </c>
      <c r="H22" s="88">
        <f>Package!H17</f>
        <v>-0.44748299082572007</v>
      </c>
      <c r="I22" s="377">
        <f>Package!I17</f>
        <v>2.519537928694227</v>
      </c>
      <c r="J22" s="397">
        <f>Package!J17</f>
        <v>5.5304932024907938E-2</v>
      </c>
      <c r="K22" s="87">
        <f>Package!K17</f>
        <v>2.2443061228243681E-2</v>
      </c>
      <c r="L22" s="445">
        <f>Package!L17</f>
        <v>25511893.417971216</v>
      </c>
      <c r="M22" s="464">
        <f>Package!M17</f>
        <v>-1367811.1682037115</v>
      </c>
      <c r="N22" s="87">
        <f>Package!N17</f>
        <v>-5.0886391396846656E-2</v>
      </c>
      <c r="O22" s="86">
        <f>Package!O17</f>
        <v>6245739.0171735706</v>
      </c>
      <c r="P22" s="85">
        <f>Package!P17</f>
        <v>-382905.85873571783</v>
      </c>
      <c r="Q22" s="87">
        <f>Package!Q17</f>
        <v>-5.7765330003923691E-2</v>
      </c>
    </row>
    <row r="23" spans="1:17" ht="15" thickBot="1">
      <c r="B23" s="490"/>
      <c r="C23" s="146" t="s">
        <v>63</v>
      </c>
      <c r="D23" s="137">
        <f>Package!D18</f>
        <v>51970403.531985126</v>
      </c>
      <c r="E23" s="133">
        <f>Package!E18</f>
        <v>7251830.0101850554</v>
      </c>
      <c r="F23" s="134">
        <f>Package!F18</f>
        <v>0.1621659511712695</v>
      </c>
      <c r="G23" s="135">
        <f>Package!G18</f>
        <v>14.160505484644958</v>
      </c>
      <c r="H23" s="136">
        <f>Package!H18</f>
        <v>1.0152833864373161</v>
      </c>
      <c r="I23" s="378">
        <f>Package!I18</f>
        <v>3.2117675231529863</v>
      </c>
      <c r="J23" s="398">
        <f>Package!J18</f>
        <v>0.1849929131076582</v>
      </c>
      <c r="K23" s="134">
        <f>Package!K18</f>
        <v>6.1118826784690057E-2</v>
      </c>
      <c r="L23" s="446">
        <f>Package!L18</f>
        <v>166916854.22918507</v>
      </c>
      <c r="M23" s="465">
        <f>Package!M18</f>
        <v>31563811.29595533</v>
      </c>
      <c r="N23" s="134">
        <f>Package!N18</f>
        <v>0.23319617063597084</v>
      </c>
      <c r="O23" s="137">
        <f>Package!O18</f>
        <v>42200962.228400961</v>
      </c>
      <c r="P23" s="133">
        <f>Package!P18</f>
        <v>4789830.500993073</v>
      </c>
      <c r="Q23" s="134">
        <f>Package!Q18</f>
        <v>0.12803222676858986</v>
      </c>
    </row>
    <row r="24" spans="1:17">
      <c r="B24" s="486" t="s">
        <v>71</v>
      </c>
      <c r="C24" s="150" t="s">
        <v>72</v>
      </c>
      <c r="D24" s="117">
        <f>Flavor!D42</f>
        <v>28495545.508354031</v>
      </c>
      <c r="E24" s="113">
        <f>Flavor!E42</f>
        <v>-169602.83568594977</v>
      </c>
      <c r="F24" s="114">
        <f>Flavor!F42</f>
        <v>-5.9166913650810869E-3</v>
      </c>
      <c r="G24" s="115">
        <f>Flavor!G42</f>
        <v>7.7642523635718277</v>
      </c>
      <c r="H24" s="116">
        <f>Flavor!H42</f>
        <v>-0.66199453530972363</v>
      </c>
      <c r="I24" s="379">
        <f>Flavor!I42</f>
        <v>3.0016929121451028</v>
      </c>
      <c r="J24" s="399">
        <f>Flavor!J42</f>
        <v>1.2259670688662183E-2</v>
      </c>
      <c r="K24" s="114">
        <f>Flavor!K42</f>
        <v>4.1010016610002363E-3</v>
      </c>
      <c r="L24" s="447">
        <f>Flavor!L42</f>
        <v>85534876.980134517</v>
      </c>
      <c r="M24" s="466">
        <f>Flavor!M42</f>
        <v>-157670.35081864893</v>
      </c>
      <c r="N24" s="114">
        <f>Flavor!N42</f>
        <v>-1.8399540651967119E-3</v>
      </c>
      <c r="O24" s="117">
        <f>Flavor!O42</f>
        <v>33520381.433515619</v>
      </c>
      <c r="P24" s="113">
        <f>Flavor!P42</f>
        <v>-692220.03898612782</v>
      </c>
      <c r="Q24" s="114">
        <f>Flavor!Q42</f>
        <v>-2.0232896920817235E-2</v>
      </c>
    </row>
    <row r="25" spans="1:17">
      <c r="B25" s="487"/>
      <c r="C25" s="145" t="s">
        <v>73</v>
      </c>
      <c r="D25" s="86">
        <f>Flavor!D43</f>
        <v>58026537.146611571</v>
      </c>
      <c r="E25" s="85">
        <f>Flavor!E43</f>
        <v>6488950.4475967214</v>
      </c>
      <c r="F25" s="87">
        <f>Flavor!F43</f>
        <v>0.12590714589514837</v>
      </c>
      <c r="G25" s="102">
        <f>Flavor!G43</f>
        <v>15.810635316961553</v>
      </c>
      <c r="H25" s="88">
        <f>Flavor!H43</f>
        <v>0.66093419257488861</v>
      </c>
      <c r="I25" s="377">
        <f>Flavor!I43</f>
        <v>2.7526861631052637</v>
      </c>
      <c r="J25" s="397">
        <f>Flavor!J43</f>
        <v>0.11996029403168817</v>
      </c>
      <c r="K25" s="87">
        <f>Flavor!K43</f>
        <v>4.5565053103649091E-2</v>
      </c>
      <c r="L25" s="445">
        <f>Flavor!L43</f>
        <v>159728845.89639127</v>
      </c>
      <c r="M25" s="464">
        <f>Flavor!M43</f>
        <v>24044508.164272666</v>
      </c>
      <c r="N25" s="87">
        <f>Flavor!N43</f>
        <v>0.17720916478763896</v>
      </c>
      <c r="O25" s="86">
        <f>Flavor!O43</f>
        <v>44759082.84452343</v>
      </c>
      <c r="P25" s="85">
        <f>Flavor!P43</f>
        <v>2190985.7974897102</v>
      </c>
      <c r="Q25" s="87">
        <f>Flavor!Q43</f>
        <v>5.1470137250177711E-2</v>
      </c>
    </row>
    <row r="26" spans="1:17">
      <c r="B26" s="487"/>
      <c r="C26" s="145" t="s">
        <v>74</v>
      </c>
      <c r="D26" s="86">
        <f>Flavor!D44</f>
        <v>60874687.645156346</v>
      </c>
      <c r="E26" s="85">
        <f>Flavor!E44</f>
        <v>6502897.2149388939</v>
      </c>
      <c r="F26" s="87">
        <f>Flavor!F44</f>
        <v>0.11960057161047376</v>
      </c>
      <c r="G26" s="102">
        <f>Flavor!G44</f>
        <v>16.586677987688859</v>
      </c>
      <c r="H26" s="88">
        <f>Flavor!H44</f>
        <v>0.60385016483841447</v>
      </c>
      <c r="I26" s="377">
        <f>Flavor!I44</f>
        <v>3.0185038632179348</v>
      </c>
      <c r="J26" s="397">
        <f>Flavor!J44</f>
        <v>6.5447492568612375E-2</v>
      </c>
      <c r="K26" s="87">
        <f>Flavor!K44</f>
        <v>2.2162628935600604E-2</v>
      </c>
      <c r="L26" s="445">
        <f>Flavor!L44</f>
        <v>183750479.82908952</v>
      </c>
      <c r="M26" s="464">
        <f>Flavor!M44</f>
        <v>23187517.715526015</v>
      </c>
      <c r="N26" s="87">
        <f>Flavor!N44</f>
        <v>0.14441386363516306</v>
      </c>
      <c r="O26" s="86">
        <f>Flavor!O44</f>
        <v>51230599.993382208</v>
      </c>
      <c r="P26" s="85">
        <f>Flavor!P44</f>
        <v>3244448.9442049265</v>
      </c>
      <c r="Q26" s="87">
        <f>Flavor!Q44</f>
        <v>6.7612193794829314E-2</v>
      </c>
    </row>
    <row r="27" spans="1:17">
      <c r="B27" s="487"/>
      <c r="C27" s="145" t="s">
        <v>75</v>
      </c>
      <c r="D27" s="86">
        <f>Flavor!D45</f>
        <v>13657976.774682214</v>
      </c>
      <c r="E27" s="85">
        <f>Flavor!E45</f>
        <v>-1364107.5026948843</v>
      </c>
      <c r="F27" s="87">
        <f>Flavor!F45</f>
        <v>-9.0806806665916381E-2</v>
      </c>
      <c r="G27" s="102">
        <f>Flavor!G45</f>
        <v>3.7214230000737003</v>
      </c>
      <c r="H27" s="88">
        <f>Flavor!H45</f>
        <v>-0.69438498869969179</v>
      </c>
      <c r="I27" s="377">
        <f>Flavor!I45</f>
        <v>3.3222809931755926</v>
      </c>
      <c r="J27" s="397">
        <f>Flavor!J45</f>
        <v>0.20092558226263124</v>
      </c>
      <c r="K27" s="87">
        <f>Flavor!K45</f>
        <v>6.4371260497971539E-2</v>
      </c>
      <c r="L27" s="445">
        <f>Flavor!L45</f>
        <v>45375636.643760405</v>
      </c>
      <c r="M27" s="464">
        <f>Flavor!M45</f>
        <v>-1513627.398621127</v>
      </c>
      <c r="N27" s="87">
        <f>Flavor!N45</f>
        <v>-3.2280894774825493E-2</v>
      </c>
      <c r="O27" s="86">
        <f>Flavor!O45</f>
        <v>19722340.815460466</v>
      </c>
      <c r="P27" s="85">
        <f>Flavor!P45</f>
        <v>-1220443.2190877907</v>
      </c>
      <c r="Q27" s="87">
        <f>Flavor!Q45</f>
        <v>-5.8275118392783258E-2</v>
      </c>
    </row>
    <row r="28" spans="1:17">
      <c r="B28" s="487"/>
      <c r="C28" s="145" t="s">
        <v>76</v>
      </c>
      <c r="D28" s="86">
        <f>Flavor!D46</f>
        <v>78264410.273440257</v>
      </c>
      <c r="E28" s="85">
        <f>Flavor!E46</f>
        <v>11884277.493310243</v>
      </c>
      <c r="F28" s="87">
        <f>Flavor!F46</f>
        <v>0.17903365051519812</v>
      </c>
      <c r="G28" s="102">
        <f>Flavor!G46</f>
        <v>21.324899088910755</v>
      </c>
      <c r="H28" s="88">
        <f>Flavor!H46</f>
        <v>1.8121660211186068</v>
      </c>
      <c r="I28" s="377">
        <f>Flavor!I46</f>
        <v>2.6941204777292174</v>
      </c>
      <c r="J28" s="397">
        <f>Flavor!J46</f>
        <v>2.9164413212195317E-2</v>
      </c>
      <c r="K28" s="87">
        <f>Flavor!K46</f>
        <v>1.0943675057352539E-2</v>
      </c>
      <c r="L28" s="445">
        <f>Flavor!L46</f>
        <v>210853750.39507633</v>
      </c>
      <c r="M28" s="464">
        <f>Flavor!M46</f>
        <v>33953612.979223669</v>
      </c>
      <c r="N28" s="87">
        <f>Flavor!N46</f>
        <v>0.19193661166812051</v>
      </c>
      <c r="O28" s="86">
        <f>Flavor!O46</f>
        <v>46987462.17133712</v>
      </c>
      <c r="P28" s="85">
        <f>Flavor!P46</f>
        <v>6226207.8218793795</v>
      </c>
      <c r="Q28" s="87">
        <f>Flavor!Q46</f>
        <v>0.1527481899477465</v>
      </c>
    </row>
    <row r="29" spans="1:17">
      <c r="B29" s="487"/>
      <c r="C29" s="145" t="s">
        <v>77</v>
      </c>
      <c r="D29" s="86">
        <f>Flavor!D47</f>
        <v>11588862.571941596</v>
      </c>
      <c r="E29" s="85">
        <f>Flavor!E47</f>
        <v>-365169.35652454756</v>
      </c>
      <c r="F29" s="87">
        <f>Flavor!F47</f>
        <v>-3.0547798325263761E-2</v>
      </c>
      <c r="G29" s="102">
        <f>Flavor!G47</f>
        <v>3.1576462920819521</v>
      </c>
      <c r="H29" s="88">
        <f>Flavor!H47</f>
        <v>-0.35629416472060482</v>
      </c>
      <c r="I29" s="377">
        <f>Flavor!I47</f>
        <v>3.053113378106318</v>
      </c>
      <c r="J29" s="397">
        <f>Flavor!J47</f>
        <v>1.6215169420945585E-2</v>
      </c>
      <c r="K29" s="87">
        <f>Flavor!K47</f>
        <v>5.3393852235715496E-3</v>
      </c>
      <c r="L29" s="445">
        <f>Flavor!L47</f>
        <v>35382111.355430476</v>
      </c>
      <c r="M29" s="464">
        <f>Flavor!M47</f>
        <v>-921066.79469610006</v>
      </c>
      <c r="N29" s="87">
        <f>Flavor!N47</f>
        <v>-2.5371519564682758E-2</v>
      </c>
      <c r="O29" s="86">
        <f>Flavor!O47</f>
        <v>21286319.104906168</v>
      </c>
      <c r="P29" s="85">
        <f>Flavor!P47</f>
        <v>-707661.74002505466</v>
      </c>
      <c r="Q29" s="87">
        <f>Flavor!Q47</f>
        <v>-3.2175245809952763E-2</v>
      </c>
    </row>
    <row r="30" spans="1:17">
      <c r="B30" s="487"/>
      <c r="C30" s="145" t="s">
        <v>78</v>
      </c>
      <c r="D30" s="86">
        <f>Flavor!D48</f>
        <v>1682527.7003913028</v>
      </c>
      <c r="E30" s="85">
        <f>Flavor!E48</f>
        <v>348613.88602472423</v>
      </c>
      <c r="F30" s="87">
        <f>Flavor!F48</f>
        <v>0.2613466344452447</v>
      </c>
      <c r="G30" s="102">
        <f>Flavor!G48</f>
        <v>0.45844251940038844</v>
      </c>
      <c r="H30" s="88">
        <f>Flavor!H48</f>
        <v>6.6332665065075791E-2</v>
      </c>
      <c r="I30" s="377">
        <f>Flavor!I48</f>
        <v>4.1557242473613982</v>
      </c>
      <c r="J30" s="397">
        <f>Flavor!J48</f>
        <v>0.36797901511885867</v>
      </c>
      <c r="K30" s="87">
        <f>Flavor!K48</f>
        <v>9.7149885368873187E-2</v>
      </c>
      <c r="L30" s="445">
        <f>Flavor!L48</f>
        <v>6992121.1613733508</v>
      </c>
      <c r="M30" s="464">
        <f>Flavor!M48</f>
        <v>1939595.4707838828</v>
      </c>
      <c r="N30" s="87">
        <f>Flavor!N48</f>
        <v>0.38388631539201418</v>
      </c>
      <c r="O30" s="86">
        <f>Flavor!O48</f>
        <v>3023983.483625073</v>
      </c>
      <c r="P30" s="85">
        <f>Flavor!P48</f>
        <v>497311.43130146479</v>
      </c>
      <c r="Q30" s="87">
        <f>Flavor!Q48</f>
        <v>0.19682468519969631</v>
      </c>
    </row>
    <row r="31" spans="1:17">
      <c r="B31" s="487"/>
      <c r="C31" s="145" t="s">
        <v>79</v>
      </c>
      <c r="D31" s="86">
        <f>Flavor!D49</f>
        <v>7300650.0928636799</v>
      </c>
      <c r="E31" s="85">
        <f>Flavor!E49</f>
        <v>-283603.72205024865</v>
      </c>
      <c r="F31" s="87">
        <f>Flavor!F49</f>
        <v>-3.739375408198508E-2</v>
      </c>
      <c r="G31" s="102">
        <f>Flavor!G49</f>
        <v>1.9892263414472855</v>
      </c>
      <c r="H31" s="88">
        <f>Flavor!H49</f>
        <v>-0.24019854836098542</v>
      </c>
      <c r="I31" s="377">
        <f>Flavor!I49</f>
        <v>3.3112601057363946</v>
      </c>
      <c r="J31" s="397">
        <f>Flavor!J49</f>
        <v>6.2466890519823348E-2</v>
      </c>
      <c r="K31" s="87">
        <f>Flavor!K49</f>
        <v>1.922772130501977E-2</v>
      </c>
      <c r="L31" s="445">
        <f>Flavor!L49</f>
        <v>24174351.398440208</v>
      </c>
      <c r="M31" s="464">
        <f>Flavor!M49</f>
        <v>-465320.93793255836</v>
      </c>
      <c r="N31" s="87">
        <f>Flavor!N49</f>
        <v>-1.888502945900208E-2</v>
      </c>
      <c r="O31" s="86">
        <f>Flavor!O49</f>
        <v>13814371.756249432</v>
      </c>
      <c r="P31" s="85">
        <f>Flavor!P49</f>
        <v>-196237.77258612774</v>
      </c>
      <c r="Q31" s="87">
        <f>Flavor!Q49</f>
        <v>-1.4006369400435167E-2</v>
      </c>
    </row>
    <row r="32" spans="1:17">
      <c r="A32" s="430"/>
      <c r="B32" s="487"/>
      <c r="C32" s="145" t="s">
        <v>80</v>
      </c>
      <c r="D32" s="86">
        <f>Flavor!D50</f>
        <v>2835651.1456691399</v>
      </c>
      <c r="E32" s="85">
        <f>Flavor!E50</f>
        <v>10793.424301754218</v>
      </c>
      <c r="F32" s="87">
        <f>Flavor!F50</f>
        <v>3.8208736036905991E-3</v>
      </c>
      <c r="G32" s="102">
        <f>Flavor!G50</f>
        <v>0.77263694087106161</v>
      </c>
      <c r="H32" s="88">
        <f>Flavor!H50</f>
        <v>-5.7742456743415493E-2</v>
      </c>
      <c r="I32" s="377">
        <f>Flavor!I50</f>
        <v>2.6353853109877576</v>
      </c>
      <c r="J32" s="397">
        <f>Flavor!J50</f>
        <v>3.290727783616898E-2</v>
      </c>
      <c r="K32" s="87">
        <f>Flavor!K50</f>
        <v>1.2644593889739165E-2</v>
      </c>
      <c r="L32" s="445">
        <f>Flavor!L50</f>
        <v>7473033.3763820576</v>
      </c>
      <c r="M32" s="464">
        <f>Flavor!M50</f>
        <v>121403.20974478498</v>
      </c>
      <c r="N32" s="87">
        <f>Flavor!N50</f>
        <v>1.6513780888452435E-2</v>
      </c>
      <c r="O32" s="86">
        <f>Flavor!O50</f>
        <v>2374780.2361468826</v>
      </c>
      <c r="P32" s="85">
        <f>Flavor!P50</f>
        <v>113639.4717640453</v>
      </c>
      <c r="Q32" s="87">
        <f>Flavor!Q50</f>
        <v>5.0257583939079711E-2</v>
      </c>
    </row>
    <row r="33" spans="2:17">
      <c r="B33" s="487"/>
      <c r="C33" s="145" t="s">
        <v>81</v>
      </c>
      <c r="D33" s="86">
        <f>Flavor!D51</f>
        <v>2926146.1529537365</v>
      </c>
      <c r="E33" s="85">
        <f>Flavor!E51</f>
        <v>-223107.17981296917</v>
      </c>
      <c r="F33" s="87">
        <f>Flavor!F51</f>
        <v>-7.0844468906845093E-2</v>
      </c>
      <c r="G33" s="102">
        <f>Flavor!G51</f>
        <v>0.79729434123544118</v>
      </c>
      <c r="H33" s="88">
        <f>Flavor!H51</f>
        <v>-0.12844257840395279</v>
      </c>
      <c r="I33" s="377">
        <f>Flavor!I51</f>
        <v>3.3699194421951373</v>
      </c>
      <c r="J33" s="397">
        <f>Flavor!J51</f>
        <v>2.3355116917231467E-2</v>
      </c>
      <c r="K33" s="87">
        <f>Flavor!K51</f>
        <v>6.9788340062138226E-3</v>
      </c>
      <c r="L33" s="445">
        <f>Flavor!L51</f>
        <v>9860876.8115433026</v>
      </c>
      <c r="M33" s="464">
        <f>Flavor!M51</f>
        <v>-678302.04315630347</v>
      </c>
      <c r="N33" s="87">
        <f>Flavor!N51</f>
        <v>-6.4360046689390479E-2</v>
      </c>
      <c r="O33" s="86">
        <f>Flavor!O51</f>
        <v>6463754.1355414558</v>
      </c>
      <c r="P33" s="85">
        <f>Flavor!P51</f>
        <v>-276717.61996684503</v>
      </c>
      <c r="Q33" s="87">
        <f>Flavor!Q51</f>
        <v>-4.1053153251582417E-2</v>
      </c>
    </row>
    <row r="34" spans="2:17">
      <c r="B34" s="487"/>
      <c r="C34" s="145" t="s">
        <v>82</v>
      </c>
      <c r="D34" s="86">
        <f>Flavor!D52</f>
        <v>1135031.5252875898</v>
      </c>
      <c r="E34" s="85">
        <f>Flavor!E52</f>
        <v>103744.98554903292</v>
      </c>
      <c r="F34" s="87">
        <f>Flavor!F52</f>
        <v>0.10059763368513806</v>
      </c>
      <c r="G34" s="102">
        <f>Flavor!G52</f>
        <v>0.3092648709026854</v>
      </c>
      <c r="H34" s="88">
        <f>Flavor!H52</f>
        <v>6.1136399013956844E-3</v>
      </c>
      <c r="I34" s="377">
        <f>Flavor!I52</f>
        <v>3.5125520620565869</v>
      </c>
      <c r="J34" s="397">
        <f>Flavor!J52</f>
        <v>1.4025501793659689E-2</v>
      </c>
      <c r="K34" s="87">
        <f>Flavor!K52</f>
        <v>4.0089739357604369E-3</v>
      </c>
      <c r="L34" s="445">
        <f>Flavor!L52</f>
        <v>3986857.3246481563</v>
      </c>
      <c r="M34" s="464">
        <f>Flavor!M52</f>
        <v>378873.97413116647</v>
      </c>
      <c r="N34" s="87">
        <f>Flavor!N52</f>
        <v>0.10500990091234136</v>
      </c>
      <c r="O34" s="86">
        <f>Flavor!O52</f>
        <v>1832398.0429525725</v>
      </c>
      <c r="P34" s="85">
        <f>Flavor!P52</f>
        <v>-24070.624782962026</v>
      </c>
      <c r="Q34" s="87">
        <f>Flavor!Q52</f>
        <v>-1.2965812567320439E-2</v>
      </c>
    </row>
    <row r="35" spans="2:17">
      <c r="B35" s="487"/>
      <c r="C35" s="145" t="s">
        <v>83</v>
      </c>
      <c r="D35" s="86">
        <f>Flavor!D53</f>
        <v>3159517.0327820359</v>
      </c>
      <c r="E35" s="85">
        <f>Flavor!E53</f>
        <v>-262882.89252202306</v>
      </c>
      <c r="F35" s="87">
        <f>Flavor!F53</f>
        <v>-7.681244105294549E-2</v>
      </c>
      <c r="G35" s="102">
        <f>Flavor!G53</f>
        <v>0.86088148697948397</v>
      </c>
      <c r="H35" s="88">
        <f>Flavor!H53</f>
        <v>-0.14514807935003182</v>
      </c>
      <c r="I35" s="377">
        <f>Flavor!I53</f>
        <v>2.9798254670789723</v>
      </c>
      <c r="J35" s="397">
        <f>Flavor!J53</f>
        <v>6.2678290845395335E-2</v>
      </c>
      <c r="K35" s="87">
        <f>Flavor!K53</f>
        <v>2.1486159956564586E-2</v>
      </c>
      <c r="L35" s="445">
        <f>Flavor!L53</f>
        <v>9414809.3179536983</v>
      </c>
      <c r="M35" s="464">
        <f>Flavor!M53</f>
        <v>-568834.96008904278</v>
      </c>
      <c r="N35" s="87">
        <f>Flavor!N53</f>
        <v>-5.6976685491498792E-2</v>
      </c>
      <c r="O35" s="86">
        <f>Flavor!O53</f>
        <v>4600769.2397718653</v>
      </c>
      <c r="P35" s="85">
        <f>Flavor!P53</f>
        <v>-476626.23769986816</v>
      </c>
      <c r="Q35" s="87">
        <f>Flavor!Q53</f>
        <v>-9.3872190932269492E-2</v>
      </c>
    </row>
    <row r="36" spans="2:17" ht="15" thickBot="1">
      <c r="B36" s="488"/>
      <c r="C36" s="151" t="s">
        <v>84</v>
      </c>
      <c r="D36" s="137">
        <f>Flavor!D54</f>
        <v>2977883.5632015537</v>
      </c>
      <c r="E36" s="133">
        <f>Flavor!E54</f>
        <v>1030718.0500321353</v>
      </c>
      <c r="F36" s="134">
        <f>Flavor!F54</f>
        <v>0.52934280268472222</v>
      </c>
      <c r="G36" s="135">
        <f>Flavor!G54</f>
        <v>0.81139136245877352</v>
      </c>
      <c r="H36" s="136">
        <f>Flavor!H54</f>
        <v>0.23901346404247936</v>
      </c>
      <c r="I36" s="378">
        <f>Flavor!I54</f>
        <v>3.4172595845832965</v>
      </c>
      <c r="J36" s="398">
        <f>Flavor!J54</f>
        <v>0.46768741453148444</v>
      </c>
      <c r="K36" s="134">
        <f>Flavor!K54</f>
        <v>0.1585611022778497</v>
      </c>
      <c r="L36" s="446">
        <f>Flavor!L54</f>
        <v>10176201.148123568</v>
      </c>
      <c r="M36" s="465">
        <f>Flavor!M54</f>
        <v>4432895.9399943966</v>
      </c>
      <c r="N36" s="134">
        <f>Flavor!N54</f>
        <v>0.77183708323910782</v>
      </c>
      <c r="O36" s="137">
        <f>Flavor!O54</f>
        <v>6176485.6233314611</v>
      </c>
      <c r="P36" s="133">
        <f>Flavor!P54</f>
        <v>1373507.9488051385</v>
      </c>
      <c r="Q36" s="134">
        <f>Flavor!Q54</f>
        <v>0.28597008811634672</v>
      </c>
    </row>
    <row r="37" spans="2:17">
      <c r="B37" s="489" t="s">
        <v>85</v>
      </c>
      <c r="C37" s="178" t="s">
        <v>132</v>
      </c>
      <c r="D37" s="117">
        <f>Fat!D15</f>
        <v>95397580.631855145</v>
      </c>
      <c r="E37" s="113">
        <f>Fat!E15</f>
        <v>16494534.039005622</v>
      </c>
      <c r="F37" s="114">
        <f>Fat!F15</f>
        <v>0.20904812616576982</v>
      </c>
      <c r="G37" s="115">
        <f>Fat!G15</f>
        <v>25.993216753220857</v>
      </c>
      <c r="H37" s="116">
        <f>Fat!H15</f>
        <v>2.7993178874038591</v>
      </c>
      <c r="I37" s="379">
        <f>Fat!I15</f>
        <v>3.3386867553711581</v>
      </c>
      <c r="J37" s="399">
        <f>Fat!J15</f>
        <v>0.11828209643162646</v>
      </c>
      <c r="K37" s="114">
        <f>Fat!K15</f>
        <v>3.6728954575098754E-2</v>
      </c>
      <c r="L37" s="447">
        <f>Fat!L15</f>
        <v>318502638.95002687</v>
      </c>
      <c r="M37" s="466">
        <f>Fat!M15</f>
        <v>64402900.097891331</v>
      </c>
      <c r="N37" s="114">
        <f>Fat!N15</f>
        <v>0.2534551998708206</v>
      </c>
      <c r="O37" s="117">
        <f>Fat!O15</f>
        <v>93482203.205530897</v>
      </c>
      <c r="P37" s="113">
        <f>Fat!P15</f>
        <v>12734036.673342437</v>
      </c>
      <c r="Q37" s="114">
        <f>Fat!Q15</f>
        <v>0.15770062925535647</v>
      </c>
    </row>
    <row r="38" spans="2:17">
      <c r="B38" s="487"/>
      <c r="C38" s="179" t="s">
        <v>87</v>
      </c>
      <c r="D38" s="86">
        <f>Fat!D16</f>
        <v>7179021.1514511295</v>
      </c>
      <c r="E38" s="85">
        <f>Fat!E16</f>
        <v>619011.36951268651</v>
      </c>
      <c r="F38" s="87">
        <f>Fat!F16</f>
        <v>9.4361348548137741E-2</v>
      </c>
      <c r="G38" s="102">
        <f>Fat!G16</f>
        <v>1.9560858003909902</v>
      </c>
      <c r="H38" s="88">
        <f>Fat!H16</f>
        <v>2.7741965631648213E-2</v>
      </c>
      <c r="I38" s="377">
        <f>Fat!I16</f>
        <v>3.7374806054380101</v>
      </c>
      <c r="J38" s="397">
        <f>Fat!J16</f>
        <v>3.2301640064706483E-2</v>
      </c>
      <c r="K38" s="87">
        <f>Fat!K16</f>
        <v>8.7179702698792667E-3</v>
      </c>
      <c r="L38" s="445">
        <f>Fat!L16</f>
        <v>26831452.319577847</v>
      </c>
      <c r="M38" s="464">
        <f>Fat!M16</f>
        <v>2525442.0628964156</v>
      </c>
      <c r="N38" s="87">
        <f>Fat!N16</f>
        <v>0.10390195824928534</v>
      </c>
      <c r="O38" s="86">
        <f>Fat!O16</f>
        <v>9676904.5983792525</v>
      </c>
      <c r="P38" s="85">
        <f>Fat!P16</f>
        <v>-97203.770402479917</v>
      </c>
      <c r="Q38" s="87">
        <f>Fat!Q16</f>
        <v>-9.945026874568573E-3</v>
      </c>
    </row>
    <row r="39" spans="2:17">
      <c r="B39" s="487"/>
      <c r="C39" s="179" t="s">
        <v>50</v>
      </c>
      <c r="D39" s="86">
        <f>Fat!D17</f>
        <v>129979061.13715608</v>
      </c>
      <c r="E39" s="85">
        <f>Fat!E17</f>
        <v>854622.30815306306</v>
      </c>
      <c r="F39" s="87">
        <f>Fat!F17</f>
        <v>6.6185945581132225E-3</v>
      </c>
      <c r="G39" s="102">
        <f>Fat!G17</f>
        <v>35.415719006086313</v>
      </c>
      <c r="H39" s="88">
        <f>Fat!H17</f>
        <v>-2.5409798113796072</v>
      </c>
      <c r="I39" s="377">
        <f>Fat!I17</f>
        <v>2.8680780394263503</v>
      </c>
      <c r="J39" s="397">
        <f>Fat!J17</f>
        <v>0.11711473840898456</v>
      </c>
      <c r="K39" s="87">
        <f>Fat!K17</f>
        <v>4.2572264910140024E-2</v>
      </c>
      <c r="L39" s="445">
        <f>Fat!L17</f>
        <v>372790090.83273232</v>
      </c>
      <c r="M39" s="464">
        <f>Fat!M17</f>
        <v>17573498.349683225</v>
      </c>
      <c r="N39" s="87">
        <f>Fat!N17</f>
        <v>4.9472628029113903E-2</v>
      </c>
      <c r="O39" s="86">
        <f>Fat!O17</f>
        <v>146140082.00141639</v>
      </c>
      <c r="P39" s="85">
        <f>Fat!P17</f>
        <v>1715167.0341286659</v>
      </c>
      <c r="Q39" s="87">
        <f>Fat!Q17</f>
        <v>1.1875838974993697E-2</v>
      </c>
    </row>
    <row r="40" spans="2:17" ht="15" thickBot="1">
      <c r="B40" s="490"/>
      <c r="C40" s="180" t="s">
        <v>15</v>
      </c>
      <c r="D40" s="112">
        <f>Fat!D18</f>
        <v>134368021.50801954</v>
      </c>
      <c r="E40" s="108">
        <f>Fat!E18</f>
        <v>8872027.0628966987</v>
      </c>
      <c r="F40" s="109">
        <f>Fat!F18</f>
        <v>7.0695699110749535E-2</v>
      </c>
      <c r="G40" s="110">
        <f>Fat!G18</f>
        <v>36.611589986099993</v>
      </c>
      <c r="H40" s="111">
        <f>Fat!H18</f>
        <v>-0.27851158684855903</v>
      </c>
      <c r="I40" s="383">
        <f>Fat!I18</f>
        <v>2.8240629614103119</v>
      </c>
      <c r="J40" s="403">
        <f>Fat!J18</f>
        <v>-2.2067876807970954E-2</v>
      </c>
      <c r="K40" s="109">
        <f>Fat!K18</f>
        <v>-7.7536410173559521E-3</v>
      </c>
      <c r="L40" s="451">
        <f>Fat!L18</f>
        <v>379463752.73878211</v>
      </c>
      <c r="M40" s="470">
        <f>Fat!M18</f>
        <v>22285732.875647664</v>
      </c>
      <c r="N40" s="109">
        <f>Fat!N18</f>
        <v>6.2393909021017699E-2</v>
      </c>
      <c r="O40" s="112">
        <f>Fat!O18</f>
        <v>121062624.94355184</v>
      </c>
      <c r="P40" s="108">
        <f>Fat!P18</f>
        <v>292949.90033061802</v>
      </c>
      <c r="Q40" s="109">
        <f>Fat!Q18</f>
        <v>2.4256908882612851E-3</v>
      </c>
    </row>
    <row r="41" spans="2:17" ht="15" hidden="1" thickBot="1">
      <c r="B41" s="486" t="s">
        <v>88</v>
      </c>
      <c r="C41" s="148" t="s">
        <v>89</v>
      </c>
      <c r="D41" s="123">
        <f>Organic!D6</f>
        <v>27267645.516874585</v>
      </c>
      <c r="E41" s="118">
        <f>Organic!E6</f>
        <v>963281.70588709414</v>
      </c>
      <c r="F41" s="120">
        <f>Organic!F6</f>
        <v>3.6620604581386058E-2</v>
      </c>
      <c r="G41" s="121">
        <f>Organic!G6</f>
        <v>7.4296833900359784</v>
      </c>
      <c r="H41" s="122">
        <f>Organic!H6</f>
        <v>-0.30260047360117159</v>
      </c>
      <c r="I41" s="381">
        <f>Organic!I6</f>
        <v>3.5178520709998864</v>
      </c>
      <c r="J41" s="401">
        <f>Organic!J6</f>
        <v>0.269544441636131</v>
      </c>
      <c r="K41" s="120">
        <f>Organic!K6</f>
        <v>8.2979961380359332E-2</v>
      </c>
      <c r="L41" s="449">
        <f>Organic!L6</f>
        <v>95923543.252828032</v>
      </c>
      <c r="M41" s="468">
        <f>Organic!M6</f>
        <v>10478877.6000375</v>
      </c>
      <c r="N41" s="120">
        <f>Organic!N6</f>
        <v>0.12263934231563432</v>
      </c>
      <c r="O41" s="123">
        <f>Organic!O6</f>
        <v>16388285.960496824</v>
      </c>
      <c r="P41" s="118">
        <f>Organic!P6</f>
        <v>1115652.9335311148</v>
      </c>
      <c r="Q41" s="120">
        <f>Organic!Q6</f>
        <v>7.3049154756831547E-2</v>
      </c>
    </row>
    <row r="42" spans="2:17" hidden="1">
      <c r="B42" s="487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384" t="e">
        <f>#REF!</f>
        <v>#REF!</v>
      </c>
      <c r="J42" s="404" t="e">
        <f>#REF!</f>
        <v>#REF!</v>
      </c>
      <c r="K42" s="104" t="e">
        <f>#REF!</f>
        <v>#REF!</v>
      </c>
      <c r="L42" s="452" t="e">
        <f>#REF!</f>
        <v>#REF!</v>
      </c>
      <c r="M42" s="471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488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382" t="e">
        <f>#REF!</f>
        <v>#REF!</v>
      </c>
      <c r="J43" s="402" t="e">
        <f>#REF!</f>
        <v>#REF!</v>
      </c>
      <c r="K43" s="124" t="e">
        <f>#REF!</f>
        <v>#REF!</v>
      </c>
      <c r="L43" s="450" t="e">
        <f>#REF!</f>
        <v>#REF!</v>
      </c>
      <c r="M43" s="469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489" t="s">
        <v>54</v>
      </c>
      <c r="C44" s="144" t="s">
        <v>92</v>
      </c>
      <c r="D44" s="117">
        <f>Size!D24</f>
        <v>60832603.906964824</v>
      </c>
      <c r="E44" s="113">
        <f>Size!E24</f>
        <v>-460558.60000015795</v>
      </c>
      <c r="F44" s="114">
        <f>Size!F24</f>
        <v>-7.5140289905553962E-3</v>
      </c>
      <c r="G44" s="115">
        <f>Size!G24</f>
        <v>16.575211326570699</v>
      </c>
      <c r="H44" s="116">
        <f>Size!H24</f>
        <v>-1.4421843728428314</v>
      </c>
      <c r="I44" s="379">
        <f>Size!I24</f>
        <v>3.7884079882010036</v>
      </c>
      <c r="J44" s="399">
        <f>Size!J24</f>
        <v>9.5880493856925764E-2</v>
      </c>
      <c r="K44" s="114">
        <f>Size!K24</f>
        <v>2.5966087999016375E-2</v>
      </c>
      <c r="L44" s="447">
        <f>Size!L24</f>
        <v>230458722.58421311</v>
      </c>
      <c r="M44" s="466">
        <f>Size!M24</f>
        <v>4132034.8119453192</v>
      </c>
      <c r="N44" s="114">
        <f>Size!N24</f>
        <v>1.8256949070464965E-2</v>
      </c>
      <c r="O44" s="117">
        <f>Size!O24</f>
        <v>182577644.5321207</v>
      </c>
      <c r="P44" s="113">
        <f>Size!P24</f>
        <v>-1006096.4120490849</v>
      </c>
      <c r="Q44" s="114">
        <f>Size!Q24</f>
        <v>-5.4803132721598256E-3</v>
      </c>
    </row>
    <row r="45" spans="2:17">
      <c r="B45" s="487"/>
      <c r="C45" s="145" t="s">
        <v>93</v>
      </c>
      <c r="D45" s="86">
        <f>Size!D25</f>
        <v>43531898.228885978</v>
      </c>
      <c r="E45" s="85">
        <f>Size!E25</f>
        <v>-1244329.2035213411</v>
      </c>
      <c r="F45" s="87">
        <f>Size!F25</f>
        <v>-2.7789951831018778E-2</v>
      </c>
      <c r="G45" s="102">
        <f>Size!G25</f>
        <v>11.861244895813874</v>
      </c>
      <c r="H45" s="88">
        <f>Size!H25</f>
        <v>-1.3009248239316769</v>
      </c>
      <c r="I45" s="377">
        <f>Size!I25</f>
        <v>3.1293400614497431</v>
      </c>
      <c r="J45" s="397">
        <f>Size!J25</f>
        <v>9.1892120750360462E-2</v>
      </c>
      <c r="K45" s="87">
        <f>Size!K25</f>
        <v>3.0253068544510427E-2</v>
      </c>
      <c r="L45" s="445">
        <f>Size!L25</f>
        <v>136226113.07860601</v>
      </c>
      <c r="M45" s="464">
        <f>Size!M25</f>
        <v>220653.27175319195</v>
      </c>
      <c r="N45" s="87">
        <f>Size!N25</f>
        <v>1.6223853958991876E-3</v>
      </c>
      <c r="O45" s="86">
        <f>Size!O25</f>
        <v>26903647.781361505</v>
      </c>
      <c r="P45" s="85">
        <f>Size!P25</f>
        <v>-147370.58205828443</v>
      </c>
      <c r="Q45" s="87">
        <f>Size!Q25</f>
        <v>-5.4478755689866699E-3</v>
      </c>
    </row>
    <row r="46" spans="2:17">
      <c r="B46" s="487"/>
      <c r="C46" s="145" t="s">
        <v>94</v>
      </c>
      <c r="D46" s="86">
        <f>Size!D26</f>
        <v>79255365.421304166</v>
      </c>
      <c r="E46" s="85">
        <f>Size!E26</f>
        <v>196103.68086609244</v>
      </c>
      <c r="F46" s="87">
        <f>Size!F26</f>
        <v>2.4804643573567201E-3</v>
      </c>
      <c r="G46" s="102">
        <f>Size!G26</f>
        <v>21.594907109874605</v>
      </c>
      <c r="H46" s="88">
        <f>Size!H26</f>
        <v>-1.6449118881924747</v>
      </c>
      <c r="I46" s="377">
        <f>Size!I26</f>
        <v>2.8143857018057918</v>
      </c>
      <c r="J46" s="397">
        <f>Size!J26</f>
        <v>8.3477701263298343E-2</v>
      </c>
      <c r="K46" s="87">
        <f>Size!K26</f>
        <v>3.0567745689974009E-2</v>
      </c>
      <c r="L46" s="445">
        <f>Size!L26</f>
        <v>223055167.23311162</v>
      </c>
      <c r="M46" s="464">
        <f>Size!M26</f>
        <v>7151596.8291662335</v>
      </c>
      <c r="N46" s="87">
        <f>Size!N26</f>
        <v>3.3124032250999524E-2</v>
      </c>
      <c r="O46" s="86">
        <f>Size!O26</f>
        <v>42808918.548934013</v>
      </c>
      <c r="P46" s="85">
        <f>Size!P26</f>
        <v>-98622.755509667099</v>
      </c>
      <c r="Q46" s="87">
        <f>Size!Q26</f>
        <v>-2.2984946820864172E-3</v>
      </c>
    </row>
    <row r="47" spans="2:17">
      <c r="B47" s="487"/>
      <c r="C47" s="145" t="s">
        <v>95</v>
      </c>
      <c r="D47" s="86">
        <f>Size!D27</f>
        <v>102472819.98914988</v>
      </c>
      <c r="E47" s="85">
        <f>Size!E27</f>
        <v>15137200.20730567</v>
      </c>
      <c r="F47" s="87">
        <f>Size!F27</f>
        <v>0.17332218223351373</v>
      </c>
      <c r="G47" s="102">
        <f>Size!G27</f>
        <v>27.921024869286125</v>
      </c>
      <c r="H47" s="88">
        <f>Size!H27</f>
        <v>2.248333888718669</v>
      </c>
      <c r="I47" s="377">
        <f>Size!I27</f>
        <v>2.4743981290568522</v>
      </c>
      <c r="J47" s="397">
        <f>Size!J27</f>
        <v>3.2455233182676402E-2</v>
      </c>
      <c r="K47" s="87">
        <f>Size!K27</f>
        <v>1.3290742071615052E-2</v>
      </c>
      <c r="L47" s="445">
        <f>Size!L27</f>
        <v>253558554.06033206</v>
      </c>
      <c r="M47" s="464">
        <f>Size!M27</f>
        <v>40289957.77728945</v>
      </c>
      <c r="N47" s="87">
        <f>Size!N27</f>
        <v>0.18891650472448382</v>
      </c>
      <c r="O47" s="86">
        <f>Size!O27</f>
        <v>50766166.534040645</v>
      </c>
      <c r="P47" s="85">
        <f>Size!P27</f>
        <v>7362046.4345589131</v>
      </c>
      <c r="Q47" s="87">
        <f>Size!Q27</f>
        <v>0.16961630411318532</v>
      </c>
    </row>
    <row r="48" spans="2:17">
      <c r="B48" s="487"/>
      <c r="C48" s="145" t="s">
        <v>96</v>
      </c>
      <c r="D48" s="86">
        <f>Size!D28</f>
        <v>82627307.737308592</v>
      </c>
      <c r="E48" s="85">
        <f>Size!E28</f>
        <v>3111378.523745209</v>
      </c>
      <c r="F48" s="87">
        <f>Size!F28</f>
        <v>3.9128996598765613E-2</v>
      </c>
      <c r="G48" s="102">
        <f>Size!G28</f>
        <v>22.5136686436445</v>
      </c>
      <c r="H48" s="88">
        <f>Size!H28</f>
        <v>-0.86038977411992335</v>
      </c>
      <c r="I48" s="377">
        <f>Size!I28</f>
        <v>3.9411967487274318</v>
      </c>
      <c r="J48" s="397">
        <f>Size!J28</f>
        <v>0.14605754833374363</v>
      </c>
      <c r="K48" s="87">
        <f>Size!K28</f>
        <v>3.8485425862269391E-2</v>
      </c>
      <c r="L48" s="445">
        <f>Size!L28</f>
        <v>325650476.6103816</v>
      </c>
      <c r="M48" s="464">
        <f>Size!M28</f>
        <v>23876456.596257567</v>
      </c>
      <c r="N48" s="87">
        <f>Size!N28</f>
        <v>7.9120318558701871E-2</v>
      </c>
      <c r="O48" s="86">
        <f>Size!O28</f>
        <v>225847551.02407363</v>
      </c>
      <c r="P48" s="85">
        <f>Size!P28</f>
        <v>4493028.4704203308</v>
      </c>
      <c r="Q48" s="87">
        <f>Size!Q28</f>
        <v>2.0297884220238972E-2</v>
      </c>
    </row>
    <row r="49" spans="2:17" ht="15" customHeight="1">
      <c r="B49" s="487"/>
      <c r="C49" s="145" t="s">
        <v>97</v>
      </c>
      <c r="D49" s="86">
        <f>Size!D29</f>
        <v>132110047.05687058</v>
      </c>
      <c r="E49" s="472">
        <f>Size!E29</f>
        <v>18959322.350210011</v>
      </c>
      <c r="F49" s="87">
        <f>Size!F29</f>
        <v>0.16755811683364302</v>
      </c>
      <c r="G49" s="102">
        <f>Size!G29</f>
        <v>35.996354055133921</v>
      </c>
      <c r="H49" s="88">
        <f>Size!H29</f>
        <v>2.7351990203672401</v>
      </c>
      <c r="I49" s="377">
        <f>Size!I29</f>
        <v>2.4798239618750682</v>
      </c>
      <c r="J49" s="397">
        <f>Size!J29</f>
        <v>4.4945977756377431E-2</v>
      </c>
      <c r="K49" s="87">
        <f>Size!K29</f>
        <v>1.8459232064002469E-2</v>
      </c>
      <c r="L49" s="445">
        <f>Size!L29</f>
        <v>327609660.29607052</v>
      </c>
      <c r="M49" s="464">
        <f>Size!M29</f>
        <v>52101451.820747912</v>
      </c>
      <c r="N49" s="87">
        <f>Size!N29</f>
        <v>0.18911034306048513</v>
      </c>
      <c r="O49" s="86">
        <f>Size!O29</f>
        <v>63088594.819851182</v>
      </c>
      <c r="P49" s="85">
        <f>Size!P29</f>
        <v>8987793.0650085881</v>
      </c>
      <c r="Q49" s="87">
        <f>Size!Q29</f>
        <v>0.16613049665579283</v>
      </c>
    </row>
    <row r="50" spans="2:17" ht="15" thickBot="1">
      <c r="B50" s="490"/>
      <c r="C50" s="146" t="s">
        <v>98</v>
      </c>
      <c r="D50" s="137">
        <f>Size!D30</f>
        <v>152186329.63430271</v>
      </c>
      <c r="E50" s="133">
        <f>Size!E30</f>
        <v>4769493.9056128263</v>
      </c>
      <c r="F50" s="134">
        <f>Size!F30</f>
        <v>3.2353793798631916E-2</v>
      </c>
      <c r="G50" s="135">
        <f>Size!G30</f>
        <v>41.466588847019722</v>
      </c>
      <c r="H50" s="136">
        <f>Size!H30</f>
        <v>-1.8672407914400111</v>
      </c>
      <c r="I50" s="378">
        <f>Size!I30</f>
        <v>2.9196301599648784</v>
      </c>
      <c r="J50" s="398">
        <f>Size!J30</f>
        <v>0.11453581018108316</v>
      </c>
      <c r="K50" s="134">
        <f>Size!K30</f>
        <v>4.0831357487105951E-2</v>
      </c>
      <c r="L50" s="446">
        <f>Size!L30</f>
        <v>444327797.93466693</v>
      </c>
      <c r="M50" s="465">
        <f>Size!M30</f>
        <v>30809664.969113052</v>
      </c>
      <c r="N50" s="134">
        <f>Size!N30</f>
        <v>7.4506200606393971E-2</v>
      </c>
      <c r="O50" s="137">
        <f>Size!O30</f>
        <v>81425668.904953599</v>
      </c>
      <c r="P50" s="133">
        <f>Size!P30</f>
        <v>1164128.3019704521</v>
      </c>
      <c r="Q50" s="134">
        <f>Size!Q30</f>
        <v>1.450418585569966E-2</v>
      </c>
    </row>
    <row r="51" spans="2:17">
      <c r="B51" s="169"/>
      <c r="C51" s="141"/>
      <c r="D51" s="431"/>
      <c r="E51" s="431"/>
      <c r="F51" s="81"/>
      <c r="G51" s="82"/>
      <c r="H51" s="82"/>
      <c r="I51" s="385"/>
      <c r="J51" s="385"/>
      <c r="K51" s="81"/>
      <c r="L51" s="453"/>
      <c r="M51" s="453"/>
      <c r="N51" s="81"/>
      <c r="O51" s="431"/>
      <c r="P51" s="431"/>
      <c r="Q51" s="81"/>
    </row>
    <row r="52" spans="2:17" ht="23.4">
      <c r="B52" s="491" t="s">
        <v>125</v>
      </c>
      <c r="C52" s="491"/>
      <c r="D52" s="492"/>
      <c r="E52" s="492"/>
      <c r="F52" s="491"/>
      <c r="G52" s="491"/>
      <c r="H52" s="491"/>
      <c r="I52" s="530"/>
      <c r="J52" s="530"/>
      <c r="K52" s="491"/>
      <c r="L52" s="531"/>
      <c r="M52" s="531"/>
      <c r="N52" s="491"/>
      <c r="O52" s="492"/>
      <c r="P52" s="492"/>
      <c r="Q52" s="491"/>
    </row>
    <row r="53" spans="2:17">
      <c r="B53" s="495" t="s">
        <v>346</v>
      </c>
      <c r="C53" s="495"/>
      <c r="D53" s="496"/>
      <c r="E53" s="496"/>
      <c r="F53" s="495"/>
      <c r="G53" s="495"/>
      <c r="H53" s="495"/>
      <c r="I53" s="532"/>
      <c r="J53" s="532"/>
      <c r="K53" s="495"/>
      <c r="L53" s="533"/>
      <c r="M53" s="533"/>
      <c r="N53" s="495"/>
      <c r="O53" s="496"/>
      <c r="P53" s="496"/>
      <c r="Q53" s="495"/>
    </row>
    <row r="54" spans="2:17" ht="15" thickBot="1">
      <c r="B54" s="499" t="str">
        <f>'HOME PAGE'!H6</f>
        <v>LATEST 52 WEEKS ENDING 5-17-2026</v>
      </c>
      <c r="C54" s="499"/>
      <c r="D54" s="500"/>
      <c r="E54" s="500"/>
      <c r="F54" s="499"/>
      <c r="G54" s="499"/>
      <c r="H54" s="499"/>
      <c r="I54" s="534"/>
      <c r="J54" s="534"/>
      <c r="K54" s="499"/>
      <c r="L54" s="535"/>
      <c r="M54" s="535"/>
      <c r="N54" s="499"/>
      <c r="O54" s="500"/>
      <c r="P54" s="500"/>
      <c r="Q54" s="499"/>
    </row>
    <row r="55" spans="2:17">
      <c r="D55" s="503" t="s">
        <v>55</v>
      </c>
      <c r="E55" s="504"/>
      <c r="F55" s="512"/>
      <c r="G55" s="508" t="s">
        <v>20</v>
      </c>
      <c r="H55" s="505"/>
      <c r="I55" s="540" t="s">
        <v>21</v>
      </c>
      <c r="J55" s="537"/>
      <c r="K55" s="512"/>
      <c r="L55" s="538" t="s">
        <v>22</v>
      </c>
      <c r="M55" s="539"/>
      <c r="N55" s="505"/>
      <c r="O55" s="518" t="s">
        <v>23</v>
      </c>
      <c r="P55" s="504"/>
      <c r="Q55" s="505"/>
    </row>
    <row r="56" spans="2:17" ht="15" thickBot="1">
      <c r="B56" s="14"/>
      <c r="C56" s="140"/>
      <c r="D56" s="432" t="s">
        <v>19</v>
      </c>
      <c r="E56" s="440" t="s">
        <v>25</v>
      </c>
      <c r="F56" s="58" t="s">
        <v>26</v>
      </c>
      <c r="G56" s="15" t="s">
        <v>19</v>
      </c>
      <c r="H56" s="17" t="s">
        <v>25</v>
      </c>
      <c r="I56" s="386" t="s">
        <v>19</v>
      </c>
      <c r="J56" s="395" t="s">
        <v>25</v>
      </c>
      <c r="K56" s="58" t="s">
        <v>26</v>
      </c>
      <c r="L56" s="454" t="s">
        <v>19</v>
      </c>
      <c r="M56" s="462" t="s">
        <v>25</v>
      </c>
      <c r="N56" s="17" t="s">
        <v>26</v>
      </c>
      <c r="O56" s="441" t="s">
        <v>19</v>
      </c>
      <c r="P56" s="440" t="s">
        <v>25</v>
      </c>
      <c r="Q56" s="17" t="s">
        <v>26</v>
      </c>
    </row>
    <row r="57" spans="2:17" ht="15" thickBot="1">
      <c r="C57" s="218" t="s">
        <v>11</v>
      </c>
      <c r="D57" s="213">
        <f>'Segment Data'!D27</f>
        <v>4493027633.1215382</v>
      </c>
      <c r="E57" s="214">
        <f>'Segment Data'!E27</f>
        <v>307665793.77446127</v>
      </c>
      <c r="F57" s="215">
        <f>'Segment Data'!F27</f>
        <v>7.3509962957577307E-2</v>
      </c>
      <c r="G57" s="216">
        <f>'Segment Data'!G27</f>
        <v>99.973552601006602</v>
      </c>
      <c r="H57" s="217">
        <f>'Segment Data'!H27</f>
        <v>1.1854778644305952E-2</v>
      </c>
      <c r="I57" s="376">
        <f>'Segment Data'!I27</f>
        <v>2.9564212685177735</v>
      </c>
      <c r="J57" s="396">
        <f>'Segment Data'!J27</f>
        <v>0.13083196793804364</v>
      </c>
      <c r="K57" s="215">
        <f>'Segment Data'!K27</f>
        <v>4.6302542238251213E-2</v>
      </c>
      <c r="L57" s="444">
        <f>'Segment Data'!L27</f>
        <v>13283282454.598587</v>
      </c>
      <c r="M57" s="463">
        <f>'Segment Data'!M27</f>
        <v>1457168822.2847881</v>
      </c>
      <c r="N57" s="215">
        <f>'Segment Data'!N27</f>
        <v>0.12321620336060399</v>
      </c>
      <c r="O57" s="213">
        <f>'Segment Data'!O27</f>
        <v>4570867521.3384104</v>
      </c>
      <c r="P57" s="214">
        <f>'Segment Data'!P27</f>
        <v>194113841.98243904</v>
      </c>
      <c r="Q57" s="215">
        <f>'Segment Data'!Q27</f>
        <v>4.4351100428160817E-2</v>
      </c>
    </row>
    <row r="58" spans="2:17">
      <c r="B58" s="483" t="s">
        <v>51</v>
      </c>
      <c r="C58" s="145" t="s">
        <v>133</v>
      </c>
      <c r="D58" s="86">
        <f>'Segment Data'!D28</f>
        <v>57907802.50803335</v>
      </c>
      <c r="E58" s="85">
        <f>'Segment Data'!E28</f>
        <v>-20075.789971299469</v>
      </c>
      <c r="F58" s="87">
        <f>'Segment Data'!F28</f>
        <v>-3.4656525598989509E-4</v>
      </c>
      <c r="G58" s="102">
        <f>'Segment Data'!G28</f>
        <v>1.2884961350712827</v>
      </c>
      <c r="H58" s="88">
        <f>'Segment Data'!H28</f>
        <v>-9.5032765937442809E-2</v>
      </c>
      <c r="I58" s="377">
        <f>'Segment Data'!I28</f>
        <v>5.3400489761929988</v>
      </c>
      <c r="J58" s="397">
        <f>'Segment Data'!J28</f>
        <v>0.21703585542594883</v>
      </c>
      <c r="K58" s="87">
        <f>'Segment Data'!K28</f>
        <v>4.2364883772433685E-2</v>
      </c>
      <c r="L58" s="445">
        <f>'Segment Data'!L28</f>
        <v>309230501.49660987</v>
      </c>
      <c r="M58" s="464">
        <f>'Segment Data'!M28</f>
        <v>12465220.917735219</v>
      </c>
      <c r="N58" s="87">
        <f>'Segment Data'!N28</f>
        <v>4.20036363196543E-2</v>
      </c>
      <c r="O58" s="86">
        <f>'Segment Data'!O28</f>
        <v>115801285.19497678</v>
      </c>
      <c r="P58" s="85">
        <f>'Segment Data'!P28</f>
        <v>-807831.43747362494</v>
      </c>
      <c r="Q58" s="87">
        <f>'Segment Data'!Q28</f>
        <v>-6.9276867950204398E-3</v>
      </c>
    </row>
    <row r="59" spans="2:17">
      <c r="B59" s="484"/>
      <c r="C59" s="145" t="s">
        <v>137</v>
      </c>
      <c r="D59" s="86">
        <f>'Segment Data'!D29</f>
        <v>64884540.404399343</v>
      </c>
      <c r="E59" s="85">
        <f>'Segment Data'!E29</f>
        <v>3622992.5616510287</v>
      </c>
      <c r="F59" s="87">
        <f>'Segment Data'!F29</f>
        <v>5.9139748981707971E-2</v>
      </c>
      <c r="G59" s="102">
        <f>'Segment Data'!G29</f>
        <v>1.443734279596381</v>
      </c>
      <c r="H59" s="88">
        <f>'Segment Data'!H29</f>
        <v>-1.9414802525111741E-2</v>
      </c>
      <c r="I59" s="377">
        <f>'Segment Data'!I29</f>
        <v>3.8550281559381583</v>
      </c>
      <c r="J59" s="397">
        <f>'Segment Data'!J29</f>
        <v>-5.2901340068312042E-2</v>
      </c>
      <c r="K59" s="87">
        <f>'Segment Data'!K29</f>
        <v>-1.3536922844276527E-2</v>
      </c>
      <c r="L59" s="445">
        <f>'Segment Data'!L29</f>
        <v>250131730.14406651</v>
      </c>
      <c r="M59" s="464">
        <f>'Segment Data'!M29</f>
        <v>10725920.358378828</v>
      </c>
      <c r="N59" s="87">
        <f>'Segment Data'!N29</f>
        <v>4.480225591843616E-2</v>
      </c>
      <c r="O59" s="86">
        <f>'Segment Data'!O29</f>
        <v>104620467.55298957</v>
      </c>
      <c r="P59" s="85">
        <f>'Segment Data'!P29</f>
        <v>5719298.5453662425</v>
      </c>
      <c r="Q59" s="87">
        <f>'Segment Data'!Q29</f>
        <v>5.7828422077856302E-2</v>
      </c>
    </row>
    <row r="60" spans="2:17">
      <c r="B60" s="484"/>
      <c r="C60" s="145" t="s">
        <v>134</v>
      </c>
      <c r="D60" s="86">
        <f>'Segment Data'!D30</f>
        <v>2462480181.3828063</v>
      </c>
      <c r="E60" s="85">
        <f>'Segment Data'!E30</f>
        <v>346627136.55655432</v>
      </c>
      <c r="F60" s="87">
        <f>'Segment Data'!F30</f>
        <v>0.16382382387289962</v>
      </c>
      <c r="G60" s="102">
        <f>'Segment Data'!G30</f>
        <v>54.792205177552923</v>
      </c>
      <c r="H60" s="88">
        <f>'Segment Data'!H30</f>
        <v>4.2579214472740716</v>
      </c>
      <c r="I60" s="377">
        <f>'Segment Data'!I30</f>
        <v>3.1997903684139755</v>
      </c>
      <c r="J60" s="397">
        <f>'Segment Data'!J30</f>
        <v>0.11208072382221568</v>
      </c>
      <c r="K60" s="87">
        <f>'Segment Data'!K30</f>
        <v>3.6298984270923693E-2</v>
      </c>
      <c r="L60" s="445">
        <f>'Segment Data'!L30</f>
        <v>7879420366.7990026</v>
      </c>
      <c r="M60" s="464">
        <f>'Segment Data'!M30</f>
        <v>1346280513.7501431</v>
      </c>
      <c r="N60" s="87">
        <f>'Segment Data'!N30</f>
        <v>0.2060694465497882</v>
      </c>
      <c r="O60" s="86">
        <f>'Segment Data'!O30</f>
        <v>2521662639.7684731</v>
      </c>
      <c r="P60" s="85">
        <f>'Segment Data'!P30</f>
        <v>199461340.95595026</v>
      </c>
      <c r="Q60" s="87">
        <f>'Segment Data'!Q30</f>
        <v>8.589321737867707E-2</v>
      </c>
    </row>
    <row r="61" spans="2:17">
      <c r="B61" s="484"/>
      <c r="C61" s="145" t="s">
        <v>136</v>
      </c>
      <c r="D61" s="86">
        <f>'Segment Data'!D31</f>
        <v>71477457.412800804</v>
      </c>
      <c r="E61" s="85">
        <f>'Segment Data'!E31</f>
        <v>14562730.000645451</v>
      </c>
      <c r="F61" s="87">
        <f>'Segment Data'!F31</f>
        <v>0.25586927431256168</v>
      </c>
      <c r="G61" s="102">
        <f>'Segment Data'!G31</f>
        <v>1.5904320943337393</v>
      </c>
      <c r="H61" s="88">
        <f>'Segment Data'!H31</f>
        <v>0.23110092976624963</v>
      </c>
      <c r="I61" s="377">
        <f>'Segment Data'!I31</f>
        <v>4.9564382549193287</v>
      </c>
      <c r="J61" s="397">
        <f>'Segment Data'!J31</f>
        <v>0.10797108214004858</v>
      </c>
      <c r="K61" s="87">
        <f>'Segment Data'!K31</f>
        <v>2.2269116875995362E-2</v>
      </c>
      <c r="L61" s="445">
        <f>'Segment Data'!L31</f>
        <v>354273604.28517306</v>
      </c>
      <c r="M61" s="464">
        <f>'Segment Data'!M31</f>
        <v>78324416.779656827</v>
      </c>
      <c r="N61" s="87">
        <f>'Segment Data'!N31</f>
        <v>0.28383637396319972</v>
      </c>
      <c r="O61" s="86">
        <f>'Segment Data'!O31</f>
        <v>142900287.04740712</v>
      </c>
      <c r="P61" s="85">
        <f>'Segment Data'!P31</f>
        <v>22874254.106159851</v>
      </c>
      <c r="Q61" s="87">
        <f>'Segment Data'!Q31</f>
        <v>0.19057744012381711</v>
      </c>
    </row>
    <row r="62" spans="2:17" ht="15" thickBot="1">
      <c r="B62" s="485"/>
      <c r="C62" s="145" t="s">
        <v>135</v>
      </c>
      <c r="D62" s="137">
        <f>'Segment Data'!D32</f>
        <v>1836277651.4136095</v>
      </c>
      <c r="E62" s="133">
        <f>'Segment Data'!E32</f>
        <v>-57126989.554217339</v>
      </c>
      <c r="F62" s="134">
        <f>'Segment Data'!F32</f>
        <v>-3.0171569414246542E-2</v>
      </c>
      <c r="G62" s="135">
        <f>'Segment Data'!G32</f>
        <v>40.858684914454763</v>
      </c>
      <c r="H62" s="136">
        <f>'Segment Data'!H32</f>
        <v>-4.3627200299288234</v>
      </c>
      <c r="I62" s="378">
        <f>'Segment Data'!I32</f>
        <v>2.4452872082917598</v>
      </c>
      <c r="J62" s="398">
        <f>'Segment Data'!J32</f>
        <v>7.8728362685232867E-2</v>
      </c>
      <c r="K62" s="134">
        <f>'Segment Data'!K32</f>
        <v>3.3267020945365725E-2</v>
      </c>
      <c r="L62" s="446">
        <f>'Segment Data'!L32</f>
        <v>4490226251.8737345</v>
      </c>
      <c r="M62" s="465">
        <f>'Segment Data'!M32</f>
        <v>9372750.4788732529</v>
      </c>
      <c r="N62" s="134">
        <f>'Segment Data'!N32</f>
        <v>2.0917332994608226E-3</v>
      </c>
      <c r="O62" s="137">
        <f>'Segment Data'!O32</f>
        <v>1685882841.7745638</v>
      </c>
      <c r="P62" s="133">
        <f>'Segment Data'!P32</f>
        <v>-33133220.187563419</v>
      </c>
      <c r="Q62" s="134">
        <f>'Segment Data'!Q32</f>
        <v>-1.9274526236680037E-2</v>
      </c>
    </row>
    <row r="63" spans="2:17">
      <c r="B63" s="489" t="s">
        <v>52</v>
      </c>
      <c r="C63" s="144" t="s">
        <v>64</v>
      </c>
      <c r="D63" s="117">
        <f>'Type Data'!D19</f>
        <v>3625922824.4154415</v>
      </c>
      <c r="E63" s="113">
        <f>'Type Data'!E19</f>
        <v>237541543.95889759</v>
      </c>
      <c r="F63" s="114">
        <f>'Type Data'!F19</f>
        <v>7.010472679948572E-2</v>
      </c>
      <c r="G63" s="115">
        <f>'Type Data'!G19</f>
        <v>80.679758909482288</v>
      </c>
      <c r="H63" s="116">
        <f>'Type Data'!H19</f>
        <v>-0.24713789540307118</v>
      </c>
      <c r="I63" s="379">
        <f>'Type Data'!I19</f>
        <v>2.9135345397139978</v>
      </c>
      <c r="J63" s="399">
        <f>'Type Data'!J19</f>
        <v>0.1117095603505196</v>
      </c>
      <c r="K63" s="114">
        <f>'Type Data'!K19</f>
        <v>3.9870284965443453E-2</v>
      </c>
      <c r="L63" s="447">
        <f>'Type Data'!L19</f>
        <v>10564251387.271723</v>
      </c>
      <c r="M63" s="466">
        <f>'Type Data'!M19</f>
        <v>1070600076.0809708</v>
      </c>
      <c r="N63" s="114">
        <f>'Type Data'!N19</f>
        <v>0.11277010719984928</v>
      </c>
      <c r="O63" s="117">
        <f>'Type Data'!O19</f>
        <v>3618018431.577589</v>
      </c>
      <c r="P63" s="113">
        <f>'Type Data'!P19</f>
        <v>143549100.74889612</v>
      </c>
      <c r="Q63" s="114">
        <f>'Type Data'!Q19</f>
        <v>4.1315403038730616E-2</v>
      </c>
    </row>
    <row r="64" spans="2:17">
      <c r="B64" s="487"/>
      <c r="C64" s="145" t="s">
        <v>65</v>
      </c>
      <c r="D64" s="86">
        <f>'Type Data'!D20</f>
        <v>616981084.49301708</v>
      </c>
      <c r="E64" s="85">
        <f>'Type Data'!E20</f>
        <v>77247097.134983778</v>
      </c>
      <c r="F64" s="87">
        <f>'Type Data'!F20</f>
        <v>0.14312068341870382</v>
      </c>
      <c r="G64" s="102">
        <f>'Type Data'!G20</f>
        <v>13.728335532522692</v>
      </c>
      <c r="H64" s="88">
        <f>'Type Data'!H20</f>
        <v>0.83752039641509413</v>
      </c>
      <c r="I64" s="377">
        <f>'Type Data'!I20</f>
        <v>3.1121072767274902</v>
      </c>
      <c r="J64" s="397">
        <f>'Type Data'!J20</f>
        <v>0.21810036557982837</v>
      </c>
      <c r="K64" s="87">
        <f>'Type Data'!K20</f>
        <v>7.5362765976718898E-2</v>
      </c>
      <c r="L64" s="445">
        <f>'Type Data'!L20</f>
        <v>1920111322.6539369</v>
      </c>
      <c r="M64" s="464">
        <f>'Type Data'!M20</f>
        <v>358117433.05850387</v>
      </c>
      <c r="N64" s="87">
        <f>'Type Data'!N20</f>
        <v>0.22926941996633463</v>
      </c>
      <c r="O64" s="86">
        <f>'Type Data'!O20</f>
        <v>511359218.72706646</v>
      </c>
      <c r="P64" s="85">
        <f>'Type Data'!P20</f>
        <v>78055577.003683388</v>
      </c>
      <c r="Q64" s="87">
        <f>'Type Data'!Q20</f>
        <v>0.18014059769549162</v>
      </c>
    </row>
    <row r="65" spans="2:17">
      <c r="B65" s="487"/>
      <c r="C65" s="145" t="s">
        <v>66</v>
      </c>
      <c r="D65" s="86">
        <f>'Type Data'!D21</f>
        <v>236167008.55317011</v>
      </c>
      <c r="E65" s="85">
        <f>'Type Data'!E21</f>
        <v>-7207451.3598987758</v>
      </c>
      <c r="F65" s="87">
        <f>'Type Data'!F21</f>
        <v>-2.9614657850594556E-2</v>
      </c>
      <c r="G65" s="102">
        <f>'Type Data'!G21</f>
        <v>5.2549097802475186</v>
      </c>
      <c r="H65" s="88">
        <f>'Type Data'!H21</f>
        <v>-0.55775950698095311</v>
      </c>
      <c r="I65" s="377">
        <f>'Type Data'!I21</f>
        <v>3.2078080109417488</v>
      </c>
      <c r="J65" s="397">
        <f>'Type Data'!J21</f>
        <v>0.20926682455747647</v>
      </c>
      <c r="K65" s="87">
        <f>'Type Data'!K21</f>
        <v>6.9789544831904235E-2</v>
      </c>
      <c r="L65" s="445">
        <f>'Type Data'!L21</f>
        <v>757578421.95700765</v>
      </c>
      <c r="M65" s="464">
        <f>'Type Data'!M21</f>
        <v>27810080.193642497</v>
      </c>
      <c r="N65" s="87">
        <f>'Type Data'!N21</f>
        <v>3.8108093489564114E-2</v>
      </c>
      <c r="O65" s="86">
        <f>'Type Data'!O21</f>
        <v>388485571.9062978</v>
      </c>
      <c r="P65" s="85">
        <f>'Type Data'!P21</f>
        <v>-28219164.6146366</v>
      </c>
      <c r="Q65" s="87">
        <f>'Type Data'!Q21</f>
        <v>-6.7719807675425653E-2</v>
      </c>
    </row>
    <row r="66" spans="2:17" ht="15" thickBot="1">
      <c r="B66" s="490"/>
      <c r="C66" s="146" t="s">
        <v>67</v>
      </c>
      <c r="D66" s="137">
        <f>'Type Data'!D22</f>
        <v>13183871.443467626</v>
      </c>
      <c r="E66" s="133">
        <f>'Type Data'!E22</f>
        <v>191363.17111553997</v>
      </c>
      <c r="F66" s="134">
        <f>'Type Data'!F22</f>
        <v>1.4728731904890041E-2</v>
      </c>
      <c r="G66" s="135">
        <f>'Type Data'!G22</f>
        <v>0.29335196060717533</v>
      </c>
      <c r="H66" s="136">
        <f>'Type Data'!H22</f>
        <v>-1.6956499145496684E-2</v>
      </c>
      <c r="I66" s="378">
        <f>'Type Data'!I22</f>
        <v>3.0653697046835866</v>
      </c>
      <c r="J66" s="398">
        <f>'Type Data'!J22</f>
        <v>1.5102857823910298E-2</v>
      </c>
      <c r="K66" s="134">
        <f>'Type Data'!K22</f>
        <v>4.9513234684562292E-3</v>
      </c>
      <c r="L66" s="446">
        <f>'Type Data'!L22</f>
        <v>40413440.113248728</v>
      </c>
      <c r="M66" s="465">
        <f>'Type Data'!M22</f>
        <v>782822.87254306674</v>
      </c>
      <c r="N66" s="134">
        <f>'Type Data'!N22</f>
        <v>1.9752982089287486E-2</v>
      </c>
      <c r="O66" s="137">
        <f>'Type Data'!O22</f>
        <v>52735485.773870505</v>
      </c>
      <c r="P66" s="133">
        <f>'Type Data'!P22</f>
        <v>765452.68446215987</v>
      </c>
      <c r="Q66" s="134">
        <f>'Type Data'!Q22</f>
        <v>1.4728731904890041E-2</v>
      </c>
    </row>
    <row r="67" spans="2:17" ht="15" thickBot="1">
      <c r="B67" s="101" t="s">
        <v>68</v>
      </c>
      <c r="C67" s="147" t="s">
        <v>69</v>
      </c>
      <c r="D67" s="132">
        <f>Granola!D7</f>
        <v>714643.93959763262</v>
      </c>
      <c r="E67" s="128">
        <f>Granola!E7</f>
        <v>-1733813.1086870646</v>
      </c>
      <c r="F67" s="129">
        <f>Granola!F7</f>
        <v>-0.70812478001266677</v>
      </c>
      <c r="G67" s="130">
        <f>Granola!G7</f>
        <v>1.5901414217815001E-2</v>
      </c>
      <c r="H67" s="131">
        <f>Granola!H7</f>
        <v>-4.2576665572258712E-2</v>
      </c>
      <c r="I67" s="380">
        <f>Granola!I7</f>
        <v>6.0406417809077322</v>
      </c>
      <c r="J67" s="400">
        <f>Granola!J7</f>
        <v>1.9382876301678928</v>
      </c>
      <c r="K67" s="129">
        <f>Granola!K7</f>
        <v>0.47248178946674613</v>
      </c>
      <c r="L67" s="448">
        <f>Granola!L7</f>
        <v>4316908.0400059614</v>
      </c>
      <c r="M67" s="467">
        <f>Granola!M7</f>
        <v>-5727529.8949329816</v>
      </c>
      <c r="N67" s="129">
        <f>Granola!N7</f>
        <v>-0.5702190537720514</v>
      </c>
      <c r="O67" s="132">
        <f>Granola!O7</f>
        <v>1899073.9247754954</v>
      </c>
      <c r="P67" s="128">
        <f>Granola!P7</f>
        <v>-3634751.7703291941</v>
      </c>
      <c r="Q67" s="129">
        <f>Granola!Q7</f>
        <v>-0.65682440513884521</v>
      </c>
    </row>
    <row r="68" spans="2:17">
      <c r="B68" s="486" t="s">
        <v>70</v>
      </c>
      <c r="C68" s="148" t="s">
        <v>14</v>
      </c>
      <c r="D68" s="123">
        <f>'NB vs PL'!D11</f>
        <v>3619034725.87639</v>
      </c>
      <c r="E68" s="118">
        <f>'NB vs PL'!E11</f>
        <v>226802835.73906374</v>
      </c>
      <c r="F68" s="120">
        <f>'NB vs PL'!F11</f>
        <v>6.6859472785005328E-2</v>
      </c>
      <c r="G68" s="121">
        <f>'NB vs PL'!G11</f>
        <v>80.526493063410399</v>
      </c>
      <c r="H68" s="122">
        <f>'NB vs PL'!H11</f>
        <v>-0.49237033746278769</v>
      </c>
      <c r="I68" s="381">
        <f>'NB vs PL'!I11</f>
        <v>3.2194529305233535</v>
      </c>
      <c r="J68" s="401">
        <f>'NB vs PL'!J11</f>
        <v>0.15958484995092714</v>
      </c>
      <c r="K68" s="120">
        <f>'NB vs PL'!K11</f>
        <v>5.2154160162706339E-2</v>
      </c>
      <c r="L68" s="449">
        <f>'NB vs PL'!L11</f>
        <v>11651311953.888525</v>
      </c>
      <c r="M68" s="468">
        <f>'NB vs PL'!M11</f>
        <v>1271529871.3574505</v>
      </c>
      <c r="N68" s="120">
        <f>'NB vs PL'!N11</f>
        <v>0.12250063259973491</v>
      </c>
      <c r="O68" s="123">
        <f>'NB vs PL'!O11</f>
        <v>3945472741.3536305</v>
      </c>
      <c r="P68" s="118">
        <f>'NB vs PL'!P11</f>
        <v>185062366.96441984</v>
      </c>
      <c r="Q68" s="120">
        <f>'NB vs PL'!Q11</f>
        <v>4.9213343369333411E-2</v>
      </c>
    </row>
    <row r="69" spans="2:17" ht="15" thickBot="1">
      <c r="B69" s="488"/>
      <c r="C69" s="149" t="s">
        <v>13</v>
      </c>
      <c r="D69" s="127">
        <f>'NB vs PL'!D12</f>
        <v>875181510.54491341</v>
      </c>
      <c r="E69" s="119">
        <f>'NB vs PL'!E12</f>
        <v>80447862.357035518</v>
      </c>
      <c r="F69" s="124">
        <f>'NB vs PL'!F12</f>
        <v>0.10122619388328372</v>
      </c>
      <c r="G69" s="125">
        <f>'NB vs PL'!G12</f>
        <v>19.473506936591669</v>
      </c>
      <c r="H69" s="126">
        <f>'NB vs PL'!H12</f>
        <v>0.49237033746468839</v>
      </c>
      <c r="I69" s="382">
        <f>'NB vs PL'!I12</f>
        <v>1.8680639806639812</v>
      </c>
      <c r="J69" s="402">
        <f>'NB vs PL'!J12</f>
        <v>3.7850813746477918E-2</v>
      </c>
      <c r="K69" s="124">
        <f>'NB vs PL'!K12</f>
        <v>2.0681095749205722E-2</v>
      </c>
      <c r="L69" s="450">
        <f>'NB vs PL'!L12</f>
        <v>1634895056.3920469</v>
      </c>
      <c r="M69" s="469">
        <f>'NB vs PL'!M12</f>
        <v>180363069.28621006</v>
      </c>
      <c r="N69" s="124">
        <f>'NB vs PL'!N12</f>
        <v>0.12400075824051728</v>
      </c>
      <c r="O69" s="127">
        <f>'NB vs PL'!O12</f>
        <v>625137304.00577796</v>
      </c>
      <c r="P69" s="119">
        <f>'NB vs PL'!P12</f>
        <v>6671190.3317165375</v>
      </c>
      <c r="Q69" s="124">
        <f>'NB vs PL'!Q12</f>
        <v>1.0786670739461612E-2</v>
      </c>
    </row>
    <row r="70" spans="2:17">
      <c r="B70" s="489" t="s">
        <v>53</v>
      </c>
      <c r="C70" s="144" t="s">
        <v>60</v>
      </c>
      <c r="D70" s="117">
        <f>Package!D19</f>
        <v>2128443059.8839819</v>
      </c>
      <c r="E70" s="113">
        <f>Package!E19</f>
        <v>34819316.314864874</v>
      </c>
      <c r="F70" s="114">
        <f>Package!F19</f>
        <v>1.6631124108053171E-2</v>
      </c>
      <c r="G70" s="115">
        <f>Package!G19</f>
        <v>47.359605054937958</v>
      </c>
      <c r="H70" s="116">
        <f>Package!H19</f>
        <v>-2.6437619277904219</v>
      </c>
      <c r="I70" s="379">
        <f>Package!I19</f>
        <v>3.1306199805259514</v>
      </c>
      <c r="J70" s="399">
        <f>Package!J19</f>
        <v>0.14025204051285955</v>
      </c>
      <c r="K70" s="114">
        <f>Package!K19</f>
        <v>4.6901265438341187E-2</v>
      </c>
      <c r="L70" s="447">
        <f>Package!L19</f>
        <v>6663346370.6845875</v>
      </c>
      <c r="M70" s="466">
        <f>Package!M19</f>
        <v>402641049.46530914</v>
      </c>
      <c r="N70" s="114">
        <f>Package!N19</f>
        <v>6.4312410312724069E-2</v>
      </c>
      <c r="O70" s="117">
        <f>Package!O19</f>
        <v>3091781234.6171432</v>
      </c>
      <c r="P70" s="113">
        <f>Package!P19</f>
        <v>12652768.123078823</v>
      </c>
      <c r="Q70" s="114">
        <f>Package!Q19</f>
        <v>4.1092043611565933E-3</v>
      </c>
    </row>
    <row r="71" spans="2:17">
      <c r="B71" s="487"/>
      <c r="C71" s="145" t="s">
        <v>61</v>
      </c>
      <c r="D71" s="86">
        <f>Package!D20</f>
        <v>1514084118.1082129</v>
      </c>
      <c r="E71" s="85">
        <f>Package!E20</f>
        <v>196007761.41500163</v>
      </c>
      <c r="F71" s="87">
        <f>Package!F20</f>
        <v>0.14870744052093135</v>
      </c>
      <c r="G71" s="102">
        <f>Package!G20</f>
        <v>33.689614350062811</v>
      </c>
      <c r="H71" s="88">
        <f>Package!H20</f>
        <v>2.2091461057398085</v>
      </c>
      <c r="I71" s="377">
        <f>Package!I20</f>
        <v>2.5259556519101745</v>
      </c>
      <c r="J71" s="397">
        <f>Package!J20</f>
        <v>9.7778253307579721E-2</v>
      </c>
      <c r="K71" s="87">
        <f>Package!K20</f>
        <v>4.0268167129737173E-2</v>
      </c>
      <c r="L71" s="445">
        <f>Package!L20</f>
        <v>3824509335.6028728</v>
      </c>
      <c r="M71" s="464">
        <f>Package!M20</f>
        <v>623986116.64796543</v>
      </c>
      <c r="N71" s="87">
        <f>Package!N20</f>
        <v>0.194963783719001</v>
      </c>
      <c r="O71" s="86">
        <f>Package!O20</f>
        <v>738931781.67509067</v>
      </c>
      <c r="P71" s="85">
        <f>Package!P20</f>
        <v>90380431.041469574</v>
      </c>
      <c r="Q71" s="87">
        <f>Package!Q20</f>
        <v>0.13935740162004101</v>
      </c>
    </row>
    <row r="72" spans="2:17">
      <c r="B72" s="487"/>
      <c r="C72" s="145" t="s">
        <v>62</v>
      </c>
      <c r="D72" s="86">
        <f>Package!D21</f>
        <v>141128234.85981891</v>
      </c>
      <c r="E72" s="85">
        <f>Package!E21</f>
        <v>-15671942.365055174</v>
      </c>
      <c r="F72" s="87">
        <f>Package!F21</f>
        <v>-9.9948499054177381E-2</v>
      </c>
      <c r="G72" s="102">
        <f>Package!G21</f>
        <v>3.1402190601358497</v>
      </c>
      <c r="H72" s="88">
        <f>Package!H21</f>
        <v>-0.60474076314453873</v>
      </c>
      <c r="I72" s="377">
        <f>Package!I21</f>
        <v>2.4552609627602169</v>
      </c>
      <c r="J72" s="397">
        <f>Package!J21</f>
        <v>7.2874018936053719E-2</v>
      </c>
      <c r="K72" s="87">
        <f>Package!K21</f>
        <v>3.0588657784985047E-2</v>
      </c>
      <c r="L72" s="445">
        <f>Package!L21</f>
        <v>346506645.79456896</v>
      </c>
      <c r="M72" s="464">
        <f>Package!M21</f>
        <v>-27052049.215285957</v>
      </c>
      <c r="N72" s="87">
        <f>Package!N21</f>
        <v>-7.2417131702883511E-2</v>
      </c>
      <c r="O72" s="86">
        <f>Package!O21</f>
        <v>86150233.238131642</v>
      </c>
      <c r="P72" s="85">
        <f>Package!P21</f>
        <v>-5061465.5807155818</v>
      </c>
      <c r="Q72" s="87">
        <f>Package!Q21</f>
        <v>-5.549140785951158E-2</v>
      </c>
    </row>
    <row r="73" spans="2:17" ht="15" thickBot="1">
      <c r="B73" s="490"/>
      <c r="C73" s="146" t="s">
        <v>63</v>
      </c>
      <c r="D73" s="137">
        <f>Package!D22</f>
        <v>617085221.15497172</v>
      </c>
      <c r="E73" s="133">
        <f>Package!E22</f>
        <v>77362749.475478888</v>
      </c>
      <c r="F73" s="134">
        <f>Package!F22</f>
        <v>0.14333801821284875</v>
      </c>
      <c r="G73" s="135">
        <f>Package!G22</f>
        <v>13.730652658723935</v>
      </c>
      <c r="H73" s="136">
        <f>Package!H22</f>
        <v>0.84011255899853943</v>
      </c>
      <c r="I73" s="378">
        <f>Package!I22</f>
        <v>3.1118068846965024</v>
      </c>
      <c r="J73" s="398">
        <f>Package!J22</f>
        <v>0.21802933034747918</v>
      </c>
      <c r="K73" s="134">
        <f>Package!K22</f>
        <v>7.5344191546377004E-2</v>
      </c>
      <c r="L73" s="446">
        <f>Package!L22</f>
        <v>1920250039.6345048</v>
      </c>
      <c r="M73" s="465">
        <f>Package!M22</f>
        <v>358413265.51061201</v>
      </c>
      <c r="N73" s="134">
        <f>Package!N22</f>
        <v>0.22948189685933265</v>
      </c>
      <c r="O73" s="137">
        <f>Package!O22</f>
        <v>511391853.98950154</v>
      </c>
      <c r="P73" s="133">
        <f>Package!P22</f>
        <v>78124583.370547295</v>
      </c>
      <c r="Q73" s="134">
        <f>Package!Q22</f>
        <v>0.18031498954199926</v>
      </c>
    </row>
    <row r="74" spans="2:17">
      <c r="B74" s="486" t="s">
        <v>71</v>
      </c>
      <c r="C74" s="150" t="s">
        <v>72</v>
      </c>
      <c r="D74" s="117">
        <f>Flavor!D55</f>
        <v>361890424.03966957</v>
      </c>
      <c r="E74" s="113">
        <f>Flavor!E55</f>
        <v>-6360569.3914445043</v>
      </c>
      <c r="F74" s="114">
        <f>Flavor!F55</f>
        <v>-1.7272375376861888E-2</v>
      </c>
      <c r="G74" s="115">
        <f>Flavor!G55</f>
        <v>8.0523589654388008</v>
      </c>
      <c r="H74" s="116">
        <f>Flavor!H55</f>
        <v>-0.74281716057287639</v>
      </c>
      <c r="I74" s="379">
        <f>Flavor!I55</f>
        <v>3.0113770216464819</v>
      </c>
      <c r="J74" s="399">
        <f>Flavor!J55</f>
        <v>9.7087117466816863E-2</v>
      </c>
      <c r="K74" s="114">
        <f>Flavor!K55</f>
        <v>3.3314159077851124E-2</v>
      </c>
      <c r="L74" s="447">
        <f>Flavor!L55</f>
        <v>1089788507.3069625</v>
      </c>
      <c r="M74" s="466">
        <f>Flavor!M55</f>
        <v>16598354.946534634</v>
      </c>
      <c r="N74" s="114">
        <f>Flavor!N55</f>
        <v>1.5466369040032081E-2</v>
      </c>
      <c r="O74" s="117">
        <f>Flavor!O55</f>
        <v>425690808.64410913</v>
      </c>
      <c r="P74" s="113">
        <f>Flavor!P55</f>
        <v>-16535029.864752412</v>
      </c>
      <c r="Q74" s="114">
        <f>Flavor!Q55</f>
        <v>-3.7390465289198781E-2</v>
      </c>
    </row>
    <row r="75" spans="2:17">
      <c r="B75" s="487"/>
      <c r="C75" s="145" t="s">
        <v>73</v>
      </c>
      <c r="D75" s="86">
        <f>Flavor!D56</f>
        <v>672800826.09340024</v>
      </c>
      <c r="E75" s="85">
        <f>Flavor!E56</f>
        <v>-11389722.195248127</v>
      </c>
      <c r="F75" s="87">
        <f>Flavor!F56</f>
        <v>-1.664700312469531E-2</v>
      </c>
      <c r="G75" s="102">
        <f>Flavor!G56</f>
        <v>14.970370598570895</v>
      </c>
      <c r="H75" s="88">
        <f>Flavor!H56</f>
        <v>-1.3705938069380963</v>
      </c>
      <c r="I75" s="377">
        <f>Flavor!I56</f>
        <v>2.6789701329011528</v>
      </c>
      <c r="J75" s="397">
        <f>Flavor!J56</f>
        <v>0.1572674315555358</v>
      </c>
      <c r="K75" s="87">
        <f>Flavor!K56</f>
        <v>6.2365572068275782E-2</v>
      </c>
      <c r="L75" s="445">
        <f>Flavor!L56</f>
        <v>1802413318.4954419</v>
      </c>
      <c r="M75" s="464">
        <f>Flavor!M56</f>
        <v>77088164.640818596</v>
      </c>
      <c r="N75" s="87">
        <f>Flavor!N56</f>
        <v>4.4680369070486572E-2</v>
      </c>
      <c r="O75" s="86">
        <f>Flavor!O56</f>
        <v>546371433.7243098</v>
      </c>
      <c r="P75" s="85">
        <f>Flavor!P56</f>
        <v>21249718.743838787</v>
      </c>
      <c r="Q75" s="87">
        <f>Flavor!Q56</f>
        <v>4.0466273127991011E-2</v>
      </c>
    </row>
    <row r="76" spans="2:17">
      <c r="B76" s="487"/>
      <c r="C76" s="145" t="s">
        <v>74</v>
      </c>
      <c r="D76" s="86">
        <f>Flavor!D57</f>
        <v>725401978.25043082</v>
      </c>
      <c r="E76" s="85">
        <f>Flavor!E57</f>
        <v>57201134.812626123</v>
      </c>
      <c r="F76" s="87">
        <f>Flavor!F57</f>
        <v>8.5604703098448476E-2</v>
      </c>
      <c r="G76" s="102">
        <f>Flavor!G57</f>
        <v>16.140789407767251</v>
      </c>
      <c r="H76" s="88">
        <f>Flavor!H57</f>
        <v>0.18171744212867758</v>
      </c>
      <c r="I76" s="377">
        <f>Flavor!I57</f>
        <v>3.0159462570299724</v>
      </c>
      <c r="J76" s="397">
        <f>Flavor!J57</f>
        <v>0.12752230088821559</v>
      </c>
      <c r="K76" s="87">
        <f>Flavor!K57</f>
        <v>4.4149440256877961E-2</v>
      </c>
      <c r="L76" s="445">
        <f>Flavor!L57</f>
        <v>2187773381.1465244</v>
      </c>
      <c r="M76" s="464">
        <f>Flavor!M57</f>
        <v>257726057.44664192</v>
      </c>
      <c r="N76" s="87">
        <f>Flavor!N57</f>
        <v>0.13353354308047924</v>
      </c>
      <c r="O76" s="86">
        <f>Flavor!O57</f>
        <v>619904349.46020341</v>
      </c>
      <c r="P76" s="85">
        <f>Flavor!P57</f>
        <v>30841353.621133924</v>
      </c>
      <c r="Q76" s="87">
        <f>Flavor!Q57</f>
        <v>5.235663051148387E-2</v>
      </c>
    </row>
    <row r="77" spans="2:17">
      <c r="B77" s="487"/>
      <c r="C77" s="145" t="s">
        <v>75</v>
      </c>
      <c r="D77" s="86">
        <f>Flavor!D58</f>
        <v>177983279.36050892</v>
      </c>
      <c r="E77" s="85">
        <f>Flavor!E58</f>
        <v>-8684216.9410570562</v>
      </c>
      <c r="F77" s="87">
        <f>Flavor!F58</f>
        <v>-4.6522383988198399E-2</v>
      </c>
      <c r="G77" s="102">
        <f>Flavor!G58</f>
        <v>3.960274049969585</v>
      </c>
      <c r="H77" s="88">
        <f>Flavor!H58</f>
        <v>-0.49802622962224863</v>
      </c>
      <c r="I77" s="377">
        <f>Flavor!I58</f>
        <v>3.2323881925963329</v>
      </c>
      <c r="J77" s="397">
        <f>Flavor!J58</f>
        <v>0.35425815909034819</v>
      </c>
      <c r="K77" s="87">
        <f>Flavor!K58</f>
        <v>0.12308622437701669</v>
      </c>
      <c r="L77" s="445">
        <f>Flavor!L58</f>
        <v>575311050.68448365</v>
      </c>
      <c r="M77" s="464">
        <f>Flavor!M58</f>
        <v>38057723.299579263</v>
      </c>
      <c r="N77" s="87">
        <f>Flavor!N58</f>
        <v>7.0837575794693158E-2</v>
      </c>
      <c r="O77" s="86">
        <f>Flavor!O58</f>
        <v>256492268.29451007</v>
      </c>
      <c r="P77" s="85">
        <f>Flavor!P58</f>
        <v>-2436361.003441453</v>
      </c>
      <c r="Q77" s="87">
        <f>Flavor!Q58</f>
        <v>-9.4093921172305368E-3</v>
      </c>
    </row>
    <row r="78" spans="2:17">
      <c r="B78" s="487"/>
      <c r="C78" s="145" t="s">
        <v>76</v>
      </c>
      <c r="D78" s="86">
        <f>Flavor!D59</f>
        <v>909380904.97363091</v>
      </c>
      <c r="E78" s="85">
        <f>Flavor!E59</f>
        <v>139043455.23924887</v>
      </c>
      <c r="F78" s="87">
        <f>Flavor!F59</f>
        <v>0.18049681381476659</v>
      </c>
      <c r="G78" s="102">
        <f>Flavor!G59</f>
        <v>20.234471532633243</v>
      </c>
      <c r="H78" s="88">
        <f>Flavor!H59</f>
        <v>1.8360050851993321</v>
      </c>
      <c r="I78" s="377">
        <f>Flavor!I59</f>
        <v>2.705330934980867</v>
      </c>
      <c r="J78" s="397">
        <f>Flavor!J59</f>
        <v>9.0135629560670782E-2</v>
      </c>
      <c r="K78" s="87">
        <f>Flavor!K59</f>
        <v>3.44661178359634E-2</v>
      </c>
      <c r="L78" s="445">
        <f>Flavor!L59</f>
        <v>2460176293.9060597</v>
      </c>
      <c r="M78" s="464">
        <f>Flavor!M59</f>
        <v>445593411.77133751</v>
      </c>
      <c r="N78" s="87">
        <f>Flavor!N59</f>
        <v>0.22118395610468566</v>
      </c>
      <c r="O78" s="86">
        <f>Flavor!O59</f>
        <v>554468625.26285148</v>
      </c>
      <c r="P78" s="85">
        <f>Flavor!P59</f>
        <v>75211646.8434093</v>
      </c>
      <c r="Q78" s="87">
        <f>Flavor!Q59</f>
        <v>0.15693385851459551</v>
      </c>
    </row>
    <row r="79" spans="2:17">
      <c r="B79" s="487"/>
      <c r="C79" s="145" t="s">
        <v>77</v>
      </c>
      <c r="D79" s="86">
        <f>Flavor!D60</f>
        <v>146526656.23296267</v>
      </c>
      <c r="E79" s="85">
        <f>Flavor!E60</f>
        <v>-4365581.3436241746</v>
      </c>
      <c r="F79" s="87">
        <f>Flavor!F60</f>
        <v>-2.8931782136296977E-2</v>
      </c>
      <c r="G79" s="102">
        <f>Flavor!G60</f>
        <v>3.2603383665767565</v>
      </c>
      <c r="H79" s="88">
        <f>Flavor!H60</f>
        <v>-0.34351832140888972</v>
      </c>
      <c r="I79" s="377">
        <f>Flavor!I60</f>
        <v>3.0507888987479603</v>
      </c>
      <c r="J79" s="397">
        <f>Flavor!J60</f>
        <v>0.13515486689622547</v>
      </c>
      <c r="K79" s="87">
        <f>Flavor!K60</f>
        <v>4.6355223399003845E-2</v>
      </c>
      <c r="L79" s="445">
        <f>Flavor!L60</f>
        <v>447021896.20618111</v>
      </c>
      <c r="M79" s="464">
        <f>Flavor!M60</f>
        <v>7075353.1856273413</v>
      </c>
      <c r="N79" s="87">
        <f>Flavor!N60</f>
        <v>1.6082302038447405E-2</v>
      </c>
      <c r="O79" s="86">
        <f>Flavor!O60</f>
        <v>267724978.16964442</v>
      </c>
      <c r="P79" s="85">
        <f>Flavor!P60</f>
        <v>-4023854.5709508657</v>
      </c>
      <c r="Q79" s="87">
        <f>Flavor!Q60</f>
        <v>-1.4807256135638816E-2</v>
      </c>
    </row>
    <row r="80" spans="2:17">
      <c r="B80" s="487"/>
      <c r="C80" s="145" t="s">
        <v>78</v>
      </c>
      <c r="D80" s="86">
        <f>Flavor!D61</f>
        <v>19221873.793063346</v>
      </c>
      <c r="E80" s="85">
        <f>Flavor!E61</f>
        <v>4960260.2065443397</v>
      </c>
      <c r="F80" s="87">
        <f>Flavor!F61</f>
        <v>0.34780497847965086</v>
      </c>
      <c r="G80" s="102">
        <f>Flavor!G61</f>
        <v>0.42770246872611362</v>
      </c>
      <c r="H80" s="88">
        <f>Flavor!H61</f>
        <v>8.7083147741119082E-2</v>
      </c>
      <c r="I80" s="377">
        <f>Flavor!I61</f>
        <v>3.9225943392059017</v>
      </c>
      <c r="J80" s="397">
        <f>Flavor!J61</f>
        <v>0.22398344886802857</v>
      </c>
      <c r="K80" s="87">
        <f>Flavor!K61</f>
        <v>6.055880315854674E-2</v>
      </c>
      <c r="L80" s="445">
        <f>Flavor!L61</f>
        <v>75399613.329600558</v>
      </c>
      <c r="M80" s="464">
        <f>Flavor!M61</f>
        <v>22651454.004710786</v>
      </c>
      <c r="N80" s="87">
        <f>Flavor!N61</f>
        <v>0.42942643486750942</v>
      </c>
      <c r="O80" s="86">
        <f>Flavor!O61</f>
        <v>33980980.343700729</v>
      </c>
      <c r="P80" s="85">
        <f>Flavor!P61</f>
        <v>6845429.2662471235</v>
      </c>
      <c r="Q80" s="87">
        <f>Flavor!Q61</f>
        <v>0.25226792876651233</v>
      </c>
    </row>
    <row r="81" spans="2:17">
      <c r="B81" s="487"/>
      <c r="C81" s="145" t="s">
        <v>79</v>
      </c>
      <c r="D81" s="86">
        <f>Flavor!D62</f>
        <v>94440956.596267268</v>
      </c>
      <c r="E81" s="85">
        <f>Flavor!E62</f>
        <v>-1524370.7679289728</v>
      </c>
      <c r="F81" s="87">
        <f>Flavor!F62</f>
        <v>-1.588459925889547E-2</v>
      </c>
      <c r="G81" s="102">
        <f>Flavor!G62</f>
        <v>2.101388799028316</v>
      </c>
      <c r="H81" s="88">
        <f>Flavor!H62</f>
        <v>-0.19061304540489044</v>
      </c>
      <c r="I81" s="377">
        <f>Flavor!I62</f>
        <v>3.2872464663846444</v>
      </c>
      <c r="J81" s="397">
        <f>Flavor!J62</f>
        <v>0.1352762533641525</v>
      </c>
      <c r="K81" s="87">
        <f>Flavor!K62</f>
        <v>4.2917998655361347E-2</v>
      </c>
      <c r="L81" s="445">
        <f>Flavor!L62</f>
        <v>310450700.85306513</v>
      </c>
      <c r="M81" s="464">
        <f>Flavor!M62</f>
        <v>7970847.5183582902</v>
      </c>
      <c r="N81" s="87">
        <f>Flavor!N62</f>
        <v>2.6351664186831669E-2</v>
      </c>
      <c r="O81" s="86">
        <f>Flavor!O62</f>
        <v>174930173.78187129</v>
      </c>
      <c r="P81" s="85">
        <f>Flavor!P62</f>
        <v>-4727839.7423816919</v>
      </c>
      <c r="Q81" s="87">
        <f>Flavor!Q62</f>
        <v>-2.6315774340583232E-2</v>
      </c>
    </row>
    <row r="82" spans="2:17">
      <c r="B82" s="487"/>
      <c r="C82" s="145" t="s">
        <v>80</v>
      </c>
      <c r="D82" s="86">
        <f>Flavor!D63</f>
        <v>35472190.257018864</v>
      </c>
      <c r="E82" s="85">
        <f>Flavor!E63</f>
        <v>-3050259.4303256124</v>
      </c>
      <c r="F82" s="87">
        <f>Flavor!F63</f>
        <v>-7.9181346333945468E-2</v>
      </c>
      <c r="G82" s="102">
        <f>Flavor!G63</f>
        <v>0.78928534790007621</v>
      </c>
      <c r="H82" s="88">
        <f>Flavor!H63</f>
        <v>-0.13077117835338814</v>
      </c>
      <c r="I82" s="377">
        <f>Flavor!I63</f>
        <v>2.6331620475649231</v>
      </c>
      <c r="J82" s="397">
        <f>Flavor!J63</f>
        <v>5.5704162324744289E-2</v>
      </c>
      <c r="K82" s="87">
        <f>Flavor!K63</f>
        <v>2.1612055290499355E-2</v>
      </c>
      <c r="L82" s="445">
        <f>Flavor!L63</f>
        <v>93404025.128784314</v>
      </c>
      <c r="M82" s="464">
        <f>Flavor!M63</f>
        <v>-5885966.5766297728</v>
      </c>
      <c r="N82" s="87">
        <f>Flavor!N63</f>
        <v>-5.9280562678391512E-2</v>
      </c>
      <c r="O82" s="86">
        <f>Flavor!O63</f>
        <v>28880377.273072336</v>
      </c>
      <c r="P82" s="85">
        <f>Flavor!P63</f>
        <v>-2240297.0701297186</v>
      </c>
      <c r="Q82" s="87">
        <f>Flavor!Q63</f>
        <v>-7.1987420498138568E-2</v>
      </c>
    </row>
    <row r="83" spans="2:17">
      <c r="B83" s="487"/>
      <c r="C83" s="145" t="s">
        <v>81</v>
      </c>
      <c r="D83" s="86">
        <f>Flavor!D64</f>
        <v>38001083.842277505</v>
      </c>
      <c r="E83" s="85">
        <f>Flavor!E64</f>
        <v>-4709969.3646241874</v>
      </c>
      <c r="F83" s="87">
        <f>Flavor!F64</f>
        <v>-0.11027518665503434</v>
      </c>
      <c r="G83" s="102">
        <f>Flavor!G64</f>
        <v>0.84555530582431759</v>
      </c>
      <c r="H83" s="88">
        <f>Flavor!H64</f>
        <v>-0.17454034139197849</v>
      </c>
      <c r="I83" s="377">
        <f>Flavor!I64</f>
        <v>3.3516254238241991</v>
      </c>
      <c r="J83" s="397">
        <f>Flavor!J64</f>
        <v>0.11204625314231764</v>
      </c>
      <c r="K83" s="87">
        <f>Flavor!K64</f>
        <v>3.4586669205782565E-2</v>
      </c>
      <c r="L83" s="445">
        <f>Flavor!L64</f>
        <v>127365398.73865227</v>
      </c>
      <c r="M83" s="464">
        <f>Flavor!M64</f>
        <v>-11000439.588312015</v>
      </c>
      <c r="N83" s="87">
        <f>Flavor!N64</f>
        <v>-7.9502568851695266E-2</v>
      </c>
      <c r="O83" s="86">
        <f>Flavor!O64</f>
        <v>82685183.439217955</v>
      </c>
      <c r="P83" s="85">
        <f>Flavor!P64</f>
        <v>-8236890.074965626</v>
      </c>
      <c r="Q83" s="87">
        <f>Flavor!Q64</f>
        <v>-9.0592853380985591E-2</v>
      </c>
    </row>
    <row r="84" spans="2:17">
      <c r="B84" s="487"/>
      <c r="C84" s="145" t="s">
        <v>82</v>
      </c>
      <c r="D84" s="86">
        <f>Flavor!D65</f>
        <v>13765317.817872021</v>
      </c>
      <c r="E84" s="85">
        <f>Flavor!E65</f>
        <v>3744939.9163817428</v>
      </c>
      <c r="F84" s="87">
        <f>Flavor!F65</f>
        <v>0.37373240342809599</v>
      </c>
      <c r="G84" s="102">
        <f>Flavor!G65</f>
        <v>0.30628961967423007</v>
      </c>
      <c r="H84" s="88">
        <f>Flavor!H65</f>
        <v>6.6966467626065174E-2</v>
      </c>
      <c r="I84" s="377">
        <f>Flavor!I65</f>
        <v>3.5067780974545451</v>
      </c>
      <c r="J84" s="397">
        <f>Flavor!J65</f>
        <v>0.17879221375136201</v>
      </c>
      <c r="K84" s="87">
        <f>Flavor!K65</f>
        <v>5.372384979963099E-2</v>
      </c>
      <c r="L84" s="445">
        <f>Flavor!L65</f>
        <v>48271915.028214395</v>
      </c>
      <c r="M84" s="464">
        <f>Flavor!M65</f>
        <v>14924238.822683424</v>
      </c>
      <c r="N84" s="87">
        <f>Flavor!N65</f>
        <v>0.4475345967347531</v>
      </c>
      <c r="O84" s="86">
        <f>Flavor!O65</f>
        <v>23675540.949957468</v>
      </c>
      <c r="P84" s="85">
        <f>Flavor!P65</f>
        <v>6865946.358333312</v>
      </c>
      <c r="Q84" s="87">
        <f>Flavor!Q65</f>
        <v>0.40845401243373586</v>
      </c>
    </row>
    <row r="85" spans="2:17">
      <c r="B85" s="487"/>
      <c r="C85" s="145" t="s">
        <v>83</v>
      </c>
      <c r="D85" s="86">
        <f>Flavor!D66</f>
        <v>41928543.975141309</v>
      </c>
      <c r="E85" s="85">
        <f>Flavor!E66</f>
        <v>-47613.967172838748</v>
      </c>
      <c r="F85" s="87">
        <f>Flavor!F66</f>
        <v>-1.1343097964866718E-3</v>
      </c>
      <c r="G85" s="102">
        <f>Flavor!G66</f>
        <v>0.93294451734101325</v>
      </c>
      <c r="H85" s="88">
        <f>Flavor!H66</f>
        <v>-6.9599152008240073E-2</v>
      </c>
      <c r="I85" s="377">
        <f>Flavor!I66</f>
        <v>2.9203643558938248</v>
      </c>
      <c r="J85" s="397">
        <f>Flavor!J66</f>
        <v>0.14058801444422553</v>
      </c>
      <c r="K85" s="87">
        <f>Flavor!K66</f>
        <v>5.0575297137363077E-2</v>
      </c>
      <c r="L85" s="445">
        <f>Flavor!L66</f>
        <v>122446625.31952946</v>
      </c>
      <c r="M85" s="464">
        <f>Flavor!M66</f>
        <v>5762294.566532895</v>
      </c>
      <c r="N85" s="87">
        <f>Flavor!N66</f>
        <v>4.9383619285873259E-2</v>
      </c>
      <c r="O85" s="86">
        <f>Flavor!O66</f>
        <v>60240485.351369038</v>
      </c>
      <c r="P85" s="85">
        <f>Flavor!P66</f>
        <v>-2092913.4958334193</v>
      </c>
      <c r="Q85" s="87">
        <f>Flavor!Q66</f>
        <v>-3.3576117050247288E-2</v>
      </c>
    </row>
    <row r="86" spans="2:17" ht="15" thickBot="1">
      <c r="B86" s="488"/>
      <c r="C86" s="151" t="s">
        <v>84</v>
      </c>
      <c r="D86" s="137">
        <f>Flavor!D67</f>
        <v>33191059.26135242</v>
      </c>
      <c r="E86" s="133">
        <f>Flavor!E67</f>
        <v>10647658.159899026</v>
      </c>
      <c r="F86" s="134">
        <f>Flavor!F67</f>
        <v>0.47231817914168073</v>
      </c>
      <c r="G86" s="135">
        <f>Flavor!G67</f>
        <v>0.73852831095156191</v>
      </c>
      <c r="H86" s="136">
        <f>Flavor!H67</f>
        <v>0.20010971411565759</v>
      </c>
      <c r="I86" s="378">
        <f>Flavor!I67</f>
        <v>3.3050443947105284</v>
      </c>
      <c r="J86" s="398">
        <f>Flavor!J67</f>
        <v>0.5124904963856971</v>
      </c>
      <c r="K86" s="134">
        <f>Flavor!K67</f>
        <v>0.18352035987313428</v>
      </c>
      <c r="L86" s="446">
        <f>Flavor!L67</f>
        <v>109697924.36623779</v>
      </c>
      <c r="M86" s="465">
        <f>Flavor!M67</f>
        <v>46744261.738873824</v>
      </c>
      <c r="N86" s="134">
        <f>Flavor!N67</f>
        <v>0.74251854122551997</v>
      </c>
      <c r="O86" s="137">
        <f>Flavor!O67</f>
        <v>71572678.102433905</v>
      </c>
      <c r="P86" s="133">
        <f>Flavor!P67</f>
        <v>16492271.190204263</v>
      </c>
      <c r="Q86" s="134">
        <f>Flavor!Q67</f>
        <v>0.29942173841389036</v>
      </c>
    </row>
    <row r="87" spans="2:17">
      <c r="B87" s="489" t="s">
        <v>85</v>
      </c>
      <c r="C87" s="178" t="s">
        <v>132</v>
      </c>
      <c r="D87" s="117">
        <f>Fat!D19</f>
        <v>1093340796.6577842</v>
      </c>
      <c r="E87" s="113">
        <f>Fat!E19</f>
        <v>132392560.60297561</v>
      </c>
      <c r="F87" s="114">
        <f>Fat!F19</f>
        <v>0.13777283274540969</v>
      </c>
      <c r="G87" s="115">
        <f>Fat!G19</f>
        <v>24.327730112256962</v>
      </c>
      <c r="H87" s="116">
        <f>Fat!H19</f>
        <v>1.376783244918002</v>
      </c>
      <c r="I87" s="379">
        <f>Fat!I19</f>
        <v>3.2914995135733376</v>
      </c>
      <c r="J87" s="399">
        <f>Fat!J19</f>
        <v>0.1814321484108623</v>
      </c>
      <c r="K87" s="114">
        <f>Fat!K19</f>
        <v>5.8337047757608292E-2</v>
      </c>
      <c r="L87" s="447">
        <f>Fat!L19</f>
        <v>3598730700.3689823</v>
      </c>
      <c r="M87" s="466">
        <f>Fat!M19</f>
        <v>610116951.80447531</v>
      </c>
      <c r="N87" s="114">
        <f>Fat!N19</f>
        <v>0.20414714082658794</v>
      </c>
      <c r="O87" s="117">
        <f>Fat!O19</f>
        <v>1097743616.5310669</v>
      </c>
      <c r="P87" s="113">
        <f>Fat!P19</f>
        <v>130235669.596192</v>
      </c>
      <c r="Q87" s="114">
        <f>Fat!Q19</f>
        <v>0.13460940554419906</v>
      </c>
    </row>
    <row r="88" spans="2:17">
      <c r="B88" s="487"/>
      <c r="C88" s="179" t="s">
        <v>87</v>
      </c>
      <c r="D88" s="86">
        <f>Fat!D20</f>
        <v>85967857.110821724</v>
      </c>
      <c r="E88" s="85">
        <f>Fat!E20</f>
        <v>2482659.1315752566</v>
      </c>
      <c r="F88" s="87">
        <f>Fat!F20</f>
        <v>2.9737716285854879E-2</v>
      </c>
      <c r="G88" s="102">
        <f>Fat!G20</f>
        <v>1.9128553809702489</v>
      </c>
      <c r="H88" s="88">
        <f>Fat!H20</f>
        <v>-8.107547934060233E-2</v>
      </c>
      <c r="I88" s="377">
        <f>Fat!I20</f>
        <v>3.8507448937989799</v>
      </c>
      <c r="J88" s="397">
        <f>Fat!J20</f>
        <v>0.22688661672273858</v>
      </c>
      <c r="K88" s="87">
        <f>Fat!K20</f>
        <v>6.2609130759327752E-2</v>
      </c>
      <c r="L88" s="445">
        <f>Fat!L20</f>
        <v>331040286.80033708</v>
      </c>
      <c r="M88" s="464">
        <f>Fat!M20</f>
        <v>28501761.089896083</v>
      </c>
      <c r="N88" s="87">
        <f>Fat!N20</f>
        <v>9.4208699612607555E-2</v>
      </c>
      <c r="O88" s="86">
        <f>Fat!O20</f>
        <v>121041356.30661623</v>
      </c>
      <c r="P88" s="85">
        <f>Fat!P20</f>
        <v>-4948749.1298826635</v>
      </c>
      <c r="Q88" s="87">
        <f>Fat!Q20</f>
        <v>-3.9278871247368827E-2</v>
      </c>
    </row>
    <row r="89" spans="2:17">
      <c r="B89" s="487"/>
      <c r="C89" s="179" t="s">
        <v>50</v>
      </c>
      <c r="D89" s="86">
        <f>Fat!D21</f>
        <v>1698259099.5215111</v>
      </c>
      <c r="E89" s="85">
        <f>Fat!E21</f>
        <v>80835095.15041852</v>
      </c>
      <c r="F89" s="87">
        <f>Fat!F21</f>
        <v>4.9977677425314247E-2</v>
      </c>
      <c r="G89" s="102">
        <f>Fat!G21</f>
        <v>37.787658852700247</v>
      </c>
      <c r="H89" s="88">
        <f>Fat!H21</f>
        <v>-0.8423224444008639</v>
      </c>
      <c r="I89" s="377">
        <f>Fat!I21</f>
        <v>2.7809242021332894</v>
      </c>
      <c r="J89" s="397">
        <f>Fat!J21</f>
        <v>0.10604294974040052</v>
      </c>
      <c r="K89" s="87">
        <f>Fat!K21</f>
        <v>3.9643984063044618E-2</v>
      </c>
      <c r="L89" s="445">
        <f>Fat!L21</f>
        <v>4722729831.352457</v>
      </c>
      <c r="M89" s="464">
        <f>Fat!M21</f>
        <v>396312684.88998795</v>
      </c>
      <c r="N89" s="87">
        <f>Fat!N21</f>
        <v>9.1602975735716172E-2</v>
      </c>
      <c r="O89" s="86">
        <f>Fat!O21</f>
        <v>1849621631.3461511</v>
      </c>
      <c r="P89" s="85">
        <f>Fat!P21</f>
        <v>54655253.227847099</v>
      </c>
      <c r="Q89" s="87">
        <f>Fat!Q21</f>
        <v>3.0449179379695789E-2</v>
      </c>
    </row>
    <row r="90" spans="2:17" ht="15" thickBot="1">
      <c r="B90" s="490"/>
      <c r="C90" s="180" t="s">
        <v>15</v>
      </c>
      <c r="D90" s="112">
        <f>Fat!D22</f>
        <v>1615459879.8315423</v>
      </c>
      <c r="E90" s="108">
        <f>Fat!E22</f>
        <v>91955478.889701843</v>
      </c>
      <c r="F90" s="109">
        <f>Fat!F22</f>
        <v>6.0357868892833101E-2</v>
      </c>
      <c r="G90" s="110">
        <f>Fat!G22</f>
        <v>35.945308255081855</v>
      </c>
      <c r="H90" s="111">
        <f>Fat!H22</f>
        <v>-0.44153054252736013</v>
      </c>
      <c r="I90" s="383">
        <f>Fat!I22</f>
        <v>2.8665407874813478</v>
      </c>
      <c r="J90" s="403">
        <f>Fat!J22</f>
        <v>0.10413051221424086</v>
      </c>
      <c r="K90" s="109">
        <f>Fat!K22</f>
        <v>3.769552739741823E-2</v>
      </c>
      <c r="L90" s="451">
        <f>Fat!L22</f>
        <v>4630781636.0768328</v>
      </c>
      <c r="M90" s="470">
        <f>Fat!M22</f>
        <v>422237424.50043488</v>
      </c>
      <c r="N90" s="109">
        <f>Fat!N22</f>
        <v>0.10032861799075102</v>
      </c>
      <c r="O90" s="112">
        <f>Fat!O22</f>
        <v>1502460917.1545796</v>
      </c>
      <c r="P90" s="108">
        <f>Fat!P22</f>
        <v>14171668.288285494</v>
      </c>
      <c r="Q90" s="109">
        <f>Fat!Q22</f>
        <v>9.5221196411119525E-3</v>
      </c>
    </row>
    <row r="91" spans="2:17" ht="15" hidden="1" thickBot="1">
      <c r="B91" s="486" t="s">
        <v>88</v>
      </c>
      <c r="C91" s="148" t="s">
        <v>89</v>
      </c>
      <c r="D91" s="123">
        <f>Organic!D7</f>
        <v>337486858.18277496</v>
      </c>
      <c r="E91" s="118">
        <f>Organic!E7</f>
        <v>21472153.273382068</v>
      </c>
      <c r="F91" s="120">
        <f>Organic!F7</f>
        <v>6.7946690264108184E-2</v>
      </c>
      <c r="G91" s="121">
        <f>Organic!G7</f>
        <v>7.5093595952899506</v>
      </c>
      <c r="H91" s="122">
        <f>Organic!H7</f>
        <v>-3.8223541393809235E-2</v>
      </c>
      <c r="I91" s="381">
        <f>Organic!I7</f>
        <v>3.3801074359260999</v>
      </c>
      <c r="J91" s="401">
        <f>Organic!J7</f>
        <v>0.27416461933757663</v>
      </c>
      <c r="K91" s="120">
        <f>Organic!K7</f>
        <v>8.8270980995944742E-2</v>
      </c>
      <c r="L91" s="449">
        <f>Organic!L7</f>
        <v>1140741838.8709347</v>
      </c>
      <c r="M91" s="468">
        <f>Organic!M7</f>
        <v>159218236.221264</v>
      </c>
      <c r="N91" s="120">
        <f>Organic!N7</f>
        <v>0.16221539226509341</v>
      </c>
      <c r="O91" s="123">
        <f>Organic!O7</f>
        <v>197819859.33411595</v>
      </c>
      <c r="P91" s="118">
        <f>Organic!P7</f>
        <v>15416881.10300526</v>
      </c>
      <c r="Q91" s="120">
        <f>Organic!Q7</f>
        <v>8.4520994407621758E-2</v>
      </c>
    </row>
    <row r="92" spans="2:17" hidden="1">
      <c r="B92" s="487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384" t="e">
        <f>#REF!</f>
        <v>#REF!</v>
      </c>
      <c r="J92" s="404" t="e">
        <f>#REF!</f>
        <v>#REF!</v>
      </c>
      <c r="K92" s="104" t="e">
        <f>#REF!</f>
        <v>#REF!</v>
      </c>
      <c r="L92" s="452" t="e">
        <f>#REF!</f>
        <v>#REF!</v>
      </c>
      <c r="M92" s="471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488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382" t="e">
        <f>#REF!</f>
        <v>#REF!</v>
      </c>
      <c r="J93" s="402" t="e">
        <f>#REF!</f>
        <v>#REF!</v>
      </c>
      <c r="K93" s="124" t="e">
        <f>#REF!</f>
        <v>#REF!</v>
      </c>
      <c r="L93" s="450" t="e">
        <f>#REF!</f>
        <v>#REF!</v>
      </c>
      <c r="M93" s="469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489" t="s">
        <v>54</v>
      </c>
      <c r="C94" s="144" t="s">
        <v>92</v>
      </c>
      <c r="D94" s="117">
        <f>Size!D31</f>
        <v>759905743.78236425</v>
      </c>
      <c r="E94" s="113">
        <f>Size!E31</f>
        <v>-14392280.71024859</v>
      </c>
      <c r="F94" s="114">
        <f>Size!F31</f>
        <v>-1.8587520896336598E-2</v>
      </c>
      <c r="G94" s="115">
        <f>Size!G31</f>
        <v>16.908526510675529</v>
      </c>
      <c r="H94" s="116">
        <f>Size!H31</f>
        <v>-1.5845328996566472</v>
      </c>
      <c r="I94" s="379">
        <f>Size!I31</f>
        <v>3.7554627269872629</v>
      </c>
      <c r="J94" s="399">
        <f>Size!J31</f>
        <v>0.19450324968455579</v>
      </c>
      <c r="K94" s="114">
        <f>Size!K31</f>
        <v>5.4621023048508459E-2</v>
      </c>
      <c r="L94" s="447">
        <f>Size!L31</f>
        <v>2853797696.798202</v>
      </c>
      <c r="M94" s="466">
        <f>Size!M31</f>
        <v>96553808.224468708</v>
      </c>
      <c r="N94" s="114">
        <f>Size!N31</f>
        <v>3.5018232744878454E-2</v>
      </c>
      <c r="O94" s="117">
        <f>Size!O31</f>
        <v>2277065634.2856293</v>
      </c>
      <c r="P94" s="113">
        <f>Size!P31</f>
        <v>-36683162.382523537</v>
      </c>
      <c r="Q94" s="114">
        <f>Size!Q31</f>
        <v>-1.5854427427622251E-2</v>
      </c>
    </row>
    <row r="95" spans="2:17">
      <c r="B95" s="487"/>
      <c r="C95" s="145" t="s">
        <v>93</v>
      </c>
      <c r="D95" s="86">
        <f>Size!D32</f>
        <v>583755789.68744087</v>
      </c>
      <c r="E95" s="85">
        <f>Size!E32</f>
        <v>-17463594.102032542</v>
      </c>
      <c r="F95" s="87">
        <f>Size!F32</f>
        <v>-2.9046957854152785E-2</v>
      </c>
      <c r="G95" s="102">
        <f>Size!G32</f>
        <v>12.989045452612482</v>
      </c>
      <c r="H95" s="88">
        <f>Size!H32</f>
        <v>-1.3702650859204848</v>
      </c>
      <c r="I95" s="377">
        <f>Size!I32</f>
        <v>3.0358323178678672</v>
      </c>
      <c r="J95" s="397">
        <f>Size!J32</f>
        <v>0.11140207217403475</v>
      </c>
      <c r="K95" s="87">
        <f>Size!K32</f>
        <v>3.8093598689205248E-2</v>
      </c>
      <c r="L95" s="445">
        <f>Size!L32</f>
        <v>1772184692.0756109</v>
      </c>
      <c r="M95" s="464">
        <f>Size!M32</f>
        <v>13960541.824266672</v>
      </c>
      <c r="N95" s="87">
        <f>Size!N32</f>
        <v>7.9401376794141776E-3</v>
      </c>
      <c r="O95" s="86">
        <f>Size!O32</f>
        <v>351499547.61652696</v>
      </c>
      <c r="P95" s="85">
        <f>Size!P32</f>
        <v>-7396690.2682722807</v>
      </c>
      <c r="Q95" s="87">
        <f>Size!Q32</f>
        <v>-2.0609550860342305E-2</v>
      </c>
    </row>
    <row r="96" spans="2:17">
      <c r="B96" s="487"/>
      <c r="C96" s="145" t="s">
        <v>94</v>
      </c>
      <c r="D96" s="86">
        <f>Size!D33</f>
        <v>1003119474.4227691</v>
      </c>
      <c r="E96" s="85">
        <f>Size!E33</f>
        <v>-1782486.1566791534</v>
      </c>
      <c r="F96" s="87">
        <f>Size!F33</f>
        <v>-1.7737911026179443E-3</v>
      </c>
      <c r="G96" s="102">
        <f>Size!G33</f>
        <v>22.320231641136239</v>
      </c>
      <c r="H96" s="88">
        <f>Size!H33</f>
        <v>-1.6804903944555178</v>
      </c>
      <c r="I96" s="377">
        <f>Size!I33</f>
        <v>2.8002063260395702</v>
      </c>
      <c r="J96" s="397">
        <f>Size!J33</f>
        <v>0.16309894597774033</v>
      </c>
      <c r="K96" s="87">
        <f>Size!K33</f>
        <v>6.1847669613634124E-2</v>
      </c>
      <c r="L96" s="445">
        <f>Size!L33</f>
        <v>2808941498.0521269</v>
      </c>
      <c r="M96" s="464">
        <f>Size!M33</f>
        <v>158907121.56946182</v>
      </c>
      <c r="N96" s="87">
        <f>Size!N33</f>
        <v>5.996417366493785E-2</v>
      </c>
      <c r="O96" s="86">
        <f>Size!O33</f>
        <v>545757762.48127794</v>
      </c>
      <c r="P96" s="85">
        <f>Size!P33</f>
        <v>13635766.584361792</v>
      </c>
      <c r="Q96" s="87">
        <f>Size!Q33</f>
        <v>2.5625263923507013E-2</v>
      </c>
    </row>
    <row r="97" spans="2:17">
      <c r="B97" s="487"/>
      <c r="C97" s="145" t="s">
        <v>95</v>
      </c>
      <c r="D97" s="86">
        <f>Size!D34</f>
        <v>1200983167.7533753</v>
      </c>
      <c r="E97" s="85">
        <f>Size!E34</f>
        <v>148016080.38413811</v>
      </c>
      <c r="F97" s="87">
        <f>Size!F34</f>
        <v>0.14057047191659683</v>
      </c>
      <c r="G97" s="102">
        <f>Size!G34</f>
        <v>26.722861219284155</v>
      </c>
      <c r="H97" s="88">
        <f>Size!H34</f>
        <v>1.574168741857445</v>
      </c>
      <c r="I97" s="377">
        <f>Size!I34</f>
        <v>2.4853364190652112</v>
      </c>
      <c r="J97" s="397">
        <f>Size!J34</f>
        <v>0.10492976514958041</v>
      </c>
      <c r="K97" s="87">
        <f>Size!K34</f>
        <v>4.4080604873531604E-2</v>
      </c>
      <c r="L97" s="445">
        <f>Size!L34</f>
        <v>2984847205.5017676</v>
      </c>
      <c r="M97" s="464">
        <f>Size!M34</f>
        <v>478357344.37387419</v>
      </c>
      <c r="N97" s="87">
        <f>Size!N34</f>
        <v>0.19084750821956986</v>
      </c>
      <c r="O97" s="86">
        <f>Size!O34</f>
        <v>596353030.94017923</v>
      </c>
      <c r="P97" s="85">
        <f>Size!P34</f>
        <v>73012478.912265837</v>
      </c>
      <c r="Q97" s="87">
        <f>Size!Q34</f>
        <v>0.13951236652567212</v>
      </c>
    </row>
    <row r="98" spans="2:17">
      <c r="B98" s="487"/>
      <c r="C98" s="145" t="s">
        <v>96</v>
      </c>
      <c r="D98" s="86">
        <f>Size!D35</f>
        <v>1007962352.3199823</v>
      </c>
      <c r="E98" s="85">
        <f>Size!E35</f>
        <v>44743801.272161841</v>
      </c>
      <c r="F98" s="87">
        <f>Size!F35</f>
        <v>4.6452387387564409E-2</v>
      </c>
      <c r="G98" s="102">
        <f>Size!G35</f>
        <v>22.427989649261583</v>
      </c>
      <c r="H98" s="88">
        <f>Size!H35</f>
        <v>-0.57718061619782546</v>
      </c>
      <c r="I98" s="377">
        <f>Size!I35</f>
        <v>3.8832741912809565</v>
      </c>
      <c r="J98" s="397">
        <f>Size!J35</f>
        <v>0.22449218848034391</v>
      </c>
      <c r="K98" s="87">
        <f>Size!K35</f>
        <v>6.1357082304577454E-2</v>
      </c>
      <c r="L98" s="445">
        <f>Size!L35</f>
        <v>3914194188.54703</v>
      </c>
      <c r="M98" s="464">
        <f>Size!M35</f>
        <v>389987489.20958138</v>
      </c>
      <c r="N98" s="87">
        <f>Size!N35</f>
        <v>0.11065965264832482</v>
      </c>
      <c r="O98" s="86">
        <f>Size!O35</f>
        <v>2785972627.7041278</v>
      </c>
      <c r="P98" s="85">
        <f>Size!P35</f>
        <v>76427568.73054409</v>
      </c>
      <c r="Q98" s="87">
        <f>Size!Q35</f>
        <v>2.8206790094679583E-2</v>
      </c>
    </row>
    <row r="99" spans="2:17" ht="15" customHeight="1">
      <c r="B99" s="487"/>
      <c r="C99" s="145" t="s">
        <v>97</v>
      </c>
      <c r="D99" s="86">
        <f>Size!D36</f>
        <v>1546102552.6894848</v>
      </c>
      <c r="E99" s="85">
        <f>Size!E36</f>
        <v>198714956.57420635</v>
      </c>
      <c r="F99" s="87">
        <f>Size!F36</f>
        <v>0.14748165794841181</v>
      </c>
      <c r="G99" s="102">
        <f>Size!G36</f>
        <v>34.402050799421751</v>
      </c>
      <c r="H99" s="88">
        <f>Size!H36</f>
        <v>2.2215233080433663</v>
      </c>
      <c r="I99" s="377">
        <f>Size!I36</f>
        <v>2.4791605961023255</v>
      </c>
      <c r="J99" s="397">
        <f>Size!J36</f>
        <v>9.8835600447953365E-2</v>
      </c>
      <c r="K99" s="87">
        <f>Size!K36</f>
        <v>4.1521893282804687E-2</v>
      </c>
      <c r="L99" s="445">
        <f>Size!L36</f>
        <v>3833036526.1609902</v>
      </c>
      <c r="M99" s="464">
        <f>Size!M36</f>
        <v>625816152.29313517</v>
      </c>
      <c r="N99" s="87">
        <f>Size!N36</f>
        <v>0.19512726889372156</v>
      </c>
      <c r="O99" s="86">
        <f>Size!O36</f>
        <v>740160672.7380569</v>
      </c>
      <c r="P99" s="85">
        <f>Size!P36</f>
        <v>93909473.142179489</v>
      </c>
      <c r="Q99" s="87">
        <f>Size!Q36</f>
        <v>0.14531419547213875</v>
      </c>
    </row>
    <row r="100" spans="2:17" ht="15" thickBot="1">
      <c r="B100" s="490"/>
      <c r="C100" s="146" t="s">
        <v>98</v>
      </c>
      <c r="D100" s="137">
        <f>Size!D37</f>
        <v>1938962728.112196</v>
      </c>
      <c r="E100" s="133">
        <f>Size!E37</f>
        <v>64207035.928282022</v>
      </c>
      <c r="F100" s="134">
        <f>Size!F37</f>
        <v>3.4248214951936945E-2</v>
      </c>
      <c r="G100" s="135">
        <f>Size!G37</f>
        <v>43.143512152326075</v>
      </c>
      <c r="H100" s="136">
        <f>Size!H37</f>
        <v>-1.632487913196897</v>
      </c>
      <c r="I100" s="378">
        <f>Size!I37</f>
        <v>2.855161504460956</v>
      </c>
      <c r="J100" s="398">
        <f>Size!J37</f>
        <v>0.13764125350299095</v>
      </c>
      <c r="K100" s="134">
        <f>Size!K37</f>
        <v>5.0649577847477097E-2</v>
      </c>
      <c r="L100" s="446">
        <f>Size!L37</f>
        <v>5536051739.8905373</v>
      </c>
      <c r="M100" s="465">
        <f>Size!M37</f>
        <v>441365180.78203392</v>
      </c>
      <c r="N100" s="134">
        <f>Size!N37</f>
        <v>8.6632450428759347E-2</v>
      </c>
      <c r="O100" s="137">
        <f>Size!O37</f>
        <v>1044734220.8962264</v>
      </c>
      <c r="P100" s="133">
        <f>Size!P37</f>
        <v>23776800.109716773</v>
      </c>
      <c r="Q100" s="134">
        <f>Size!Q37</f>
        <v>2.3288728428458812E-2</v>
      </c>
    </row>
    <row r="101" spans="2:17">
      <c r="B101" s="169"/>
      <c r="C101" s="141"/>
      <c r="D101" s="431"/>
      <c r="E101" s="431"/>
      <c r="F101" s="81"/>
      <c r="G101" s="82"/>
      <c r="H101" s="82"/>
      <c r="I101" s="385"/>
      <c r="J101" s="385"/>
      <c r="K101" s="81"/>
      <c r="L101" s="453"/>
      <c r="M101" s="453"/>
      <c r="N101" s="81"/>
      <c r="O101" s="431"/>
      <c r="P101" s="431"/>
      <c r="Q101" s="81"/>
    </row>
    <row r="102" spans="2:17" ht="23.4">
      <c r="B102" s="491" t="s">
        <v>125</v>
      </c>
      <c r="C102" s="491"/>
      <c r="D102" s="492"/>
      <c r="E102" s="492"/>
      <c r="F102" s="491"/>
      <c r="G102" s="491"/>
      <c r="H102" s="491"/>
      <c r="I102" s="530"/>
      <c r="J102" s="530"/>
      <c r="K102" s="491"/>
      <c r="L102" s="531"/>
      <c r="M102" s="531"/>
      <c r="N102" s="491"/>
      <c r="O102" s="492"/>
      <c r="P102" s="492"/>
      <c r="Q102" s="491"/>
    </row>
    <row r="103" spans="2:17">
      <c r="B103" s="495" t="s">
        <v>346</v>
      </c>
      <c r="C103" s="495"/>
      <c r="D103" s="496"/>
      <c r="E103" s="496"/>
      <c r="F103" s="495"/>
      <c r="G103" s="495"/>
      <c r="H103" s="495"/>
      <c r="I103" s="532"/>
      <c r="J103" s="532"/>
      <c r="K103" s="495"/>
      <c r="L103" s="533"/>
      <c r="M103" s="533"/>
      <c r="N103" s="495"/>
      <c r="O103" s="496"/>
      <c r="P103" s="496"/>
      <c r="Q103" s="495"/>
    </row>
    <row r="104" spans="2:17" ht="15" thickBot="1">
      <c r="B104" s="499" t="str">
        <f>'HOME PAGE'!H7</f>
        <v>YTD Ending 5-17-2026</v>
      </c>
      <c r="C104" s="499"/>
      <c r="D104" s="500"/>
      <c r="E104" s="500"/>
      <c r="F104" s="499"/>
      <c r="G104" s="499"/>
      <c r="H104" s="499"/>
      <c r="I104" s="534"/>
      <c r="J104" s="534"/>
      <c r="K104" s="499"/>
      <c r="L104" s="535"/>
      <c r="M104" s="535"/>
      <c r="N104" s="499"/>
      <c r="O104" s="500"/>
      <c r="P104" s="500"/>
      <c r="Q104" s="499"/>
    </row>
    <row r="105" spans="2:17">
      <c r="D105" s="503" t="s">
        <v>55</v>
      </c>
      <c r="E105" s="504"/>
      <c r="F105" s="505"/>
      <c r="G105" s="516" t="s">
        <v>20</v>
      </c>
      <c r="H105" s="512"/>
      <c r="I105" s="536" t="s">
        <v>21</v>
      </c>
      <c r="J105" s="537"/>
      <c r="K105" s="505"/>
      <c r="L105" s="541" t="s">
        <v>22</v>
      </c>
      <c r="M105" s="539"/>
      <c r="N105" s="512"/>
      <c r="O105" s="503" t="s">
        <v>23</v>
      </c>
      <c r="P105" s="504"/>
      <c r="Q105" s="505"/>
    </row>
    <row r="106" spans="2:17" ht="28.5" customHeight="1" thickBot="1">
      <c r="B106" s="14"/>
      <c r="C106" s="140"/>
      <c r="D106" s="432" t="s">
        <v>19</v>
      </c>
      <c r="E106" s="440" t="s">
        <v>25</v>
      </c>
      <c r="F106" s="17" t="s">
        <v>26</v>
      </c>
      <c r="G106" s="18" t="s">
        <v>19</v>
      </c>
      <c r="H106" s="58" t="s">
        <v>25</v>
      </c>
      <c r="I106" s="375" t="s">
        <v>19</v>
      </c>
      <c r="J106" s="395" t="s">
        <v>25</v>
      </c>
      <c r="K106" s="17" t="s">
        <v>26</v>
      </c>
      <c r="L106" s="443" t="s">
        <v>19</v>
      </c>
      <c r="M106" s="462" t="s">
        <v>25</v>
      </c>
      <c r="N106" s="58" t="s">
        <v>26</v>
      </c>
      <c r="O106" s="432" t="s">
        <v>19</v>
      </c>
      <c r="P106" s="440" t="s">
        <v>25</v>
      </c>
      <c r="Q106" s="17" t="s">
        <v>26</v>
      </c>
    </row>
    <row r="107" spans="2:17" ht="15" thickBot="1">
      <c r="C107" s="218" t="s">
        <v>11</v>
      </c>
      <c r="D107" s="213">
        <f>'Segment Data'!D33</f>
        <v>1928950234.3555007</v>
      </c>
      <c r="E107" s="214">
        <f>'Segment Data'!E33</f>
        <v>112949874.02084494</v>
      </c>
      <c r="F107" s="215">
        <f>'Segment Data'!F33</f>
        <v>6.2197054850820811E-2</v>
      </c>
      <c r="G107" s="216">
        <f>'Segment Data'!G33</f>
        <v>99.976649544867755</v>
      </c>
      <c r="H107" s="217">
        <f>'Segment Data'!H33</f>
        <v>6.0277277131319806E-3</v>
      </c>
      <c r="I107" s="376">
        <f>'Segment Data'!I33</f>
        <v>2.9680544697194819</v>
      </c>
      <c r="J107" s="396">
        <f>'Segment Data'!J33</f>
        <v>0.11622139977432155</v>
      </c>
      <c r="K107" s="215">
        <f>'Segment Data'!K33</f>
        <v>4.0753226757608375E-2</v>
      </c>
      <c r="L107" s="444">
        <f>'Segment Data'!L33</f>
        <v>5725229364.9452858</v>
      </c>
      <c r="M107" s="463">
        <f>'Segment Data'!M33</f>
        <v>546299482.31058693</v>
      </c>
      <c r="N107" s="215">
        <f>'Segment Data'!N33</f>
        <v>0.10548501228842003</v>
      </c>
      <c r="O107" s="213">
        <f>'Segment Data'!O33</f>
        <v>1937723768.5516977</v>
      </c>
      <c r="P107" s="214">
        <f>'Segment Data'!P33</f>
        <v>50869407.829635143</v>
      </c>
      <c r="Q107" s="215">
        <f>'Segment Data'!Q33</f>
        <v>2.6959901563451037E-2</v>
      </c>
    </row>
    <row r="108" spans="2:17">
      <c r="B108" s="483" t="s">
        <v>51</v>
      </c>
      <c r="C108" s="145" t="s">
        <v>133</v>
      </c>
      <c r="D108" s="86">
        <f>'Segment Data'!D34</f>
        <v>24300507.769727327</v>
      </c>
      <c r="E108" s="85">
        <f>'Segment Data'!E34</f>
        <v>-74508.308883659542</v>
      </c>
      <c r="F108" s="87">
        <f>'Segment Data'!F34</f>
        <v>-3.0567491173489067E-3</v>
      </c>
      <c r="G108" s="102">
        <f>'Segment Data'!G34</f>
        <v>1.2594847216823619</v>
      </c>
      <c r="H108" s="88">
        <f>'Segment Data'!H34</f>
        <v>-8.2357255558670683E-2</v>
      </c>
      <c r="I108" s="377">
        <f>'Segment Data'!I34</f>
        <v>5.3822541190777935</v>
      </c>
      <c r="J108" s="397">
        <f>'Segment Data'!J34</f>
        <v>0.20393498373590191</v>
      </c>
      <c r="K108" s="87">
        <f>'Segment Data'!K34</f>
        <v>3.9382467245800093E-2</v>
      </c>
      <c r="L108" s="445">
        <f>'Segment Data'!L34</f>
        <v>130791508.03929682</v>
      </c>
      <c r="M108" s="464">
        <f>'Segment Data'!M34</f>
        <v>4569895.8551592827</v>
      </c>
      <c r="N108" s="87">
        <f>'Segment Data'!N34</f>
        <v>3.6205335806458572E-2</v>
      </c>
      <c r="O108" s="86">
        <f>'Segment Data'!O34</f>
        <v>48235117.849467285</v>
      </c>
      <c r="P108" s="85">
        <f>'Segment Data'!P34</f>
        <v>-1213105.5578938499</v>
      </c>
      <c r="Q108" s="87">
        <f>'Segment Data'!Q34</f>
        <v>-2.4532844140832375E-2</v>
      </c>
    </row>
    <row r="109" spans="2:17">
      <c r="B109" s="484"/>
      <c r="C109" s="145" t="s">
        <v>137</v>
      </c>
      <c r="D109" s="86">
        <f>'Segment Data'!D35</f>
        <v>27519361.515336953</v>
      </c>
      <c r="E109" s="85">
        <f>'Segment Data'!E35</f>
        <v>554926.43317624554</v>
      </c>
      <c r="F109" s="87">
        <f>'Segment Data'!F35</f>
        <v>2.0579939148933888E-2</v>
      </c>
      <c r="G109" s="102">
        <f>'Segment Data'!G35</f>
        <v>1.426316507764454</v>
      </c>
      <c r="H109" s="88">
        <f>'Segment Data'!H35</f>
        <v>-5.8072703268051029E-2</v>
      </c>
      <c r="I109" s="377">
        <f>'Segment Data'!I35</f>
        <v>3.8458301316087398</v>
      </c>
      <c r="J109" s="397">
        <f>'Segment Data'!J35</f>
        <v>-3.8658869796562634E-2</v>
      </c>
      <c r="K109" s="87">
        <f>'Segment Data'!K35</f>
        <v>-9.9521120493781569E-3</v>
      </c>
      <c r="L109" s="445">
        <f>'Segment Data'!L35</f>
        <v>105834789.71831681</v>
      </c>
      <c r="M109" s="464">
        <f>'Segment Data'!M35</f>
        <v>1091738.2125562578</v>
      </c>
      <c r="N109" s="87">
        <f>'Segment Data'!N35</f>
        <v>1.042301323917621E-2</v>
      </c>
      <c r="O109" s="86">
        <f>'Segment Data'!O35</f>
        <v>42759226.833573677</v>
      </c>
      <c r="P109" s="85">
        <f>'Segment Data'!P35</f>
        <v>439241.80336546153</v>
      </c>
      <c r="Q109" s="87">
        <f>'Segment Data'!Q35</f>
        <v>1.0379063297208838E-2</v>
      </c>
    </row>
    <row r="110" spans="2:17">
      <c r="B110" s="484"/>
      <c r="C110" s="145" t="s">
        <v>134</v>
      </c>
      <c r="D110" s="86">
        <f>'Segment Data'!D36</f>
        <v>1090969413.2492752</v>
      </c>
      <c r="E110" s="85">
        <f>'Segment Data'!E36</f>
        <v>131627846.90740085</v>
      </c>
      <c r="F110" s="87">
        <f>'Segment Data'!F36</f>
        <v>0.13720644609335469</v>
      </c>
      <c r="G110" s="102">
        <f>'Segment Data'!G36</f>
        <v>56.544468981096159</v>
      </c>
      <c r="H110" s="88">
        <f>'Segment Data'!H36</f>
        <v>3.7328203619480078</v>
      </c>
      <c r="I110" s="377">
        <f>'Segment Data'!I36</f>
        <v>3.1722796728756517</v>
      </c>
      <c r="J110" s="397">
        <f>'Segment Data'!J36</f>
        <v>8.9155595103179053E-2</v>
      </c>
      <c r="K110" s="87">
        <f>'Segment Data'!K36</f>
        <v>2.8917290661747582E-2</v>
      </c>
      <c r="L110" s="445">
        <f>'Segment Data'!L36</f>
        <v>3460860093.3797526</v>
      </c>
      <c r="M110" s="464">
        <f>'Segment Data'!M36</f>
        <v>503091011.38316202</v>
      </c>
      <c r="N110" s="87">
        <f>'Segment Data'!N36</f>
        <v>0.17009137543744934</v>
      </c>
      <c r="O110" s="86">
        <f>'Segment Data'!O36</f>
        <v>1080414043.2893665</v>
      </c>
      <c r="P110" s="85">
        <f>'Segment Data'!P36</f>
        <v>52905955.209691167</v>
      </c>
      <c r="Q110" s="87">
        <f>'Segment Data'!Q36</f>
        <v>5.1489575433481864E-2</v>
      </c>
    </row>
    <row r="111" spans="2:17">
      <c r="B111" s="484"/>
      <c r="C111" s="145" t="s">
        <v>136</v>
      </c>
      <c r="D111" s="86">
        <f>'Segment Data'!D37</f>
        <v>30792112.205609787</v>
      </c>
      <c r="E111" s="85">
        <f>'Segment Data'!E37</f>
        <v>5194440.8071370646</v>
      </c>
      <c r="F111" s="87">
        <f>'Segment Data'!F37</f>
        <v>0.20292630240760842</v>
      </c>
      <c r="G111" s="102">
        <f>'Segment Data'!G37</f>
        <v>1.5959417489871519</v>
      </c>
      <c r="H111" s="88">
        <f>'Segment Data'!H37</f>
        <v>0.1867927297078098</v>
      </c>
      <c r="I111" s="377">
        <f>'Segment Data'!I37</f>
        <v>5.0058162085190991</v>
      </c>
      <c r="J111" s="397">
        <f>'Segment Data'!J37</f>
        <v>0.1684839987713147</v>
      </c>
      <c r="K111" s="87">
        <f>'Segment Data'!K37</f>
        <v>3.4829941683930644E-2</v>
      </c>
      <c r="L111" s="445">
        <f>'Segment Data'!L37</f>
        <v>154139654.37338027</v>
      </c>
      <c r="M111" s="464">
        <f>'Segment Data'!M37</f>
        <v>30315214.023008555</v>
      </c>
      <c r="N111" s="87">
        <f>'Segment Data'!N37</f>
        <v>0.24482415537053182</v>
      </c>
      <c r="O111" s="86">
        <f>'Segment Data'!O37</f>
        <v>61398297.176254362</v>
      </c>
      <c r="P111" s="85">
        <f>'Segment Data'!P37</f>
        <v>7342392.4986886382</v>
      </c>
      <c r="Q111" s="87">
        <f>'Segment Data'!Q37</f>
        <v>0.13582961089051715</v>
      </c>
    </row>
    <row r="112" spans="2:17" ht="15" thickBot="1">
      <c r="B112" s="485"/>
      <c r="C112" s="145" t="s">
        <v>135</v>
      </c>
      <c r="D112" s="137">
        <f>'Segment Data'!D38</f>
        <v>755368839.61555588</v>
      </c>
      <c r="E112" s="133">
        <f>'Segment Data'!E38</f>
        <v>-24352831.818009019</v>
      </c>
      <c r="F112" s="134">
        <f>'Segment Data'!F38</f>
        <v>-3.1232724073495203E-2</v>
      </c>
      <c r="G112" s="135">
        <f>'Segment Data'!G38</f>
        <v>39.150437585337848</v>
      </c>
      <c r="H112" s="136">
        <f>'Segment Data'!H38</f>
        <v>-3.7731554051172793</v>
      </c>
      <c r="I112" s="378">
        <f>'Segment Data'!I38</f>
        <v>2.4803820612829464</v>
      </c>
      <c r="J112" s="398">
        <f>'Segment Data'!J38</f>
        <v>8.6743709322812723E-2</v>
      </c>
      <c r="K112" s="134">
        <f>'Segment Data'!K38</f>
        <v>3.6239271171344206E-2</v>
      </c>
      <c r="L112" s="446">
        <f>'Segment Data'!L38</f>
        <v>1873603319.4345398</v>
      </c>
      <c r="M112" s="465">
        <f>'Segment Data'!M38</f>
        <v>7231622.8367006779</v>
      </c>
      <c r="N112" s="134">
        <f>'Segment Data'!N38</f>
        <v>3.8746959407298218E-3</v>
      </c>
      <c r="O112" s="137">
        <f>'Segment Data'!O38</f>
        <v>704917083.403036</v>
      </c>
      <c r="P112" s="133">
        <f>'Segment Data'!P38</f>
        <v>-8605076.1242163181</v>
      </c>
      <c r="Q112" s="134">
        <f>'Segment Data'!Q38</f>
        <v>-1.2059998430767244E-2</v>
      </c>
    </row>
    <row r="113" spans="2:17">
      <c r="B113" s="489" t="s">
        <v>52</v>
      </c>
      <c r="C113" s="144" t="s">
        <v>64</v>
      </c>
      <c r="D113" s="117">
        <f>'Type Data'!D23</f>
        <v>1557004305.9003263</v>
      </c>
      <c r="E113" s="113">
        <f>'Type Data'!E23</f>
        <v>89173302.364696026</v>
      </c>
      <c r="F113" s="114">
        <f>'Type Data'!F23</f>
        <v>6.0751750133292121E-2</v>
      </c>
      <c r="G113" s="115">
        <f>'Type Data'!G23</f>
        <v>80.698854256785594</v>
      </c>
      <c r="H113" s="116">
        <f>'Type Data'!H23</f>
        <v>-0.10508243346568236</v>
      </c>
      <c r="I113" s="379">
        <f>'Type Data'!I23</f>
        <v>2.9184878573746631</v>
      </c>
      <c r="J113" s="399">
        <f>'Type Data'!J23</f>
        <v>9.6040160526247309E-2</v>
      </c>
      <c r="K113" s="114">
        <f>'Type Data'!K23</f>
        <v>3.4027259613521654E-2</v>
      </c>
      <c r="L113" s="447">
        <f>'Type Data'!L23</f>
        <v>4544098160.6501675</v>
      </c>
      <c r="M113" s="466">
        <f>'Type Data'!M23</f>
        <v>401221925.3583293</v>
      </c>
      <c r="N113" s="114">
        <f>'Type Data'!N23</f>
        <v>9.6846225320575102E-2</v>
      </c>
      <c r="O113" s="117">
        <f>'Type Data'!O23</f>
        <v>1531887549.9194469</v>
      </c>
      <c r="P113" s="113">
        <f>'Type Data'!P23</f>
        <v>42548540.130562544</v>
      </c>
      <c r="Q113" s="114">
        <f>'Type Data'!Q23</f>
        <v>2.8568740797700484E-2</v>
      </c>
    </row>
    <row r="114" spans="2:17">
      <c r="B114" s="487"/>
      <c r="C114" s="145" t="s">
        <v>65</v>
      </c>
      <c r="D114" s="86">
        <f>'Type Data'!D24</f>
        <v>265637524.9264521</v>
      </c>
      <c r="E114" s="85">
        <f>'Type Data'!E24</f>
        <v>29955865.092422009</v>
      </c>
      <c r="F114" s="87">
        <f>'Type Data'!F24</f>
        <v>0.1271030809674257</v>
      </c>
      <c r="G114" s="102">
        <f>'Type Data'!G24</f>
        <v>13.767877088032476</v>
      </c>
      <c r="H114" s="88">
        <f>'Type Data'!H24</f>
        <v>0.79362741323329544</v>
      </c>
      <c r="I114" s="377">
        <f>'Type Data'!I24</f>
        <v>3.1866584726270792</v>
      </c>
      <c r="J114" s="397">
        <f>'Type Data'!J24</f>
        <v>0.21524083725393517</v>
      </c>
      <c r="K114" s="87">
        <f>'Type Data'!K24</f>
        <v>7.243708682738087E-2</v>
      </c>
      <c r="L114" s="445">
        <f>'Type Data'!L24</f>
        <v>846496069.45456553</v>
      </c>
      <c r="M114" s="464">
        <f>'Type Data'!M24</f>
        <v>146187429.08971417</v>
      </c>
      <c r="N114" s="87">
        <f>'Type Data'!N24</f>
        <v>0.20874714470687167</v>
      </c>
      <c r="O114" s="86">
        <f>'Type Data'!O24</f>
        <v>218726275.06723014</v>
      </c>
      <c r="P114" s="85">
        <f>'Type Data'!P24</f>
        <v>26149893.139110267</v>
      </c>
      <c r="Q114" s="87">
        <f>'Type Data'!Q24</f>
        <v>0.13578972082293481</v>
      </c>
    </row>
    <row r="115" spans="2:17">
      <c r="B115" s="487"/>
      <c r="C115" s="145" t="s">
        <v>66</v>
      </c>
      <c r="D115" s="86">
        <f>'Type Data'!D25</f>
        <v>100346865.66754396</v>
      </c>
      <c r="E115" s="85">
        <f>'Type Data'!E25</f>
        <v>-6236176.9929003567</v>
      </c>
      <c r="F115" s="87">
        <f>'Type Data'!F25</f>
        <v>-5.8510029712397778E-2</v>
      </c>
      <c r="G115" s="102">
        <f>'Type Data'!G25</f>
        <v>5.2009342921809294</v>
      </c>
      <c r="H115" s="88">
        <f>'Type Data'!H25</f>
        <v>-0.66645058430961335</v>
      </c>
      <c r="I115" s="377">
        <f>'Type Data'!I25</f>
        <v>3.159557402477239</v>
      </c>
      <c r="J115" s="397">
        <f>'Type Data'!J25</f>
        <v>0.17434795931339186</v>
      </c>
      <c r="K115" s="87">
        <f>'Type Data'!K25</f>
        <v>5.8403928646497502E-2</v>
      </c>
      <c r="L115" s="445">
        <f>'Type Data'!L25</f>
        <v>317051682.23527765</v>
      </c>
      <c r="M115" s="464">
        <f>'Type Data'!M25</f>
        <v>-1121023.1958159208</v>
      </c>
      <c r="N115" s="87">
        <f>'Type Data'!N25</f>
        <v>-3.5233166663276214E-3</v>
      </c>
      <c r="O115" s="86">
        <f>'Type Data'!O25</f>
        <v>164453126.50273284</v>
      </c>
      <c r="P115" s="85">
        <f>'Type Data'!P25</f>
        <v>-18041914.058960408</v>
      </c>
      <c r="Q115" s="87">
        <f>'Type Data'!Q25</f>
        <v>-9.8862489651390065E-2</v>
      </c>
    </row>
    <row r="116" spans="2:17" ht="15" thickBot="1">
      <c r="B116" s="490"/>
      <c r="C116" s="146" t="s">
        <v>67</v>
      </c>
      <c r="D116" s="137">
        <f>'Type Data'!D26</f>
        <v>5635886.7802758962</v>
      </c>
      <c r="E116" s="133">
        <f>'Type Data'!E26</f>
        <v>52873.449788399972</v>
      </c>
      <c r="F116" s="134">
        <f>'Type Data'!F26</f>
        <v>9.4704143906787306E-3</v>
      </c>
      <c r="G116" s="135">
        <f>'Type Data'!G26</f>
        <v>0.2921055543428564</v>
      </c>
      <c r="H116" s="136">
        <f>'Type Data'!H26</f>
        <v>-1.5238720720747556E-2</v>
      </c>
      <c r="I116" s="378">
        <f>'Type Data'!I26</f>
        <v>3.0502839908921295</v>
      </c>
      <c r="J116" s="398">
        <f>'Type Data'!J26</f>
        <v>-2.5586592971591049E-2</v>
      </c>
      <c r="K116" s="134">
        <f>'Type Data'!K26</f>
        <v>-8.3184881398523387E-3</v>
      </c>
      <c r="L116" s="446">
        <f>'Type Data'!L26</f>
        <v>17191055.220356155</v>
      </c>
      <c r="M116" s="465">
        <f>'Type Data'!M26</f>
        <v>18428.747790645808</v>
      </c>
      <c r="N116" s="134">
        <f>'Type Data'!N26</f>
        <v>1.0731467210381034E-3</v>
      </c>
      <c r="O116" s="137">
        <f>'Type Data'!O26</f>
        <v>22543547.121103585</v>
      </c>
      <c r="P116" s="133">
        <f>'Type Data'!P26</f>
        <v>211493.79915359989</v>
      </c>
      <c r="Q116" s="134">
        <f>'Type Data'!Q26</f>
        <v>9.4704143906787306E-3</v>
      </c>
    </row>
    <row r="117" spans="2:17" ht="15" thickBot="1">
      <c r="B117" s="101" t="s">
        <v>68</v>
      </c>
      <c r="C117" s="147" t="s">
        <v>69</v>
      </c>
      <c r="D117" s="132">
        <f>Granola!D8</f>
        <v>381273.85461798124</v>
      </c>
      <c r="E117" s="128">
        <f>Granola!E8</f>
        <v>-118499.47040505806</v>
      </c>
      <c r="F117" s="129">
        <f>Granola!F8</f>
        <v>-0.23710643300059142</v>
      </c>
      <c r="G117" s="130">
        <f>Granola!G8</f>
        <v>1.976125763374029E-2</v>
      </c>
      <c r="H117" s="131">
        <f>Granola!H8</f>
        <v>-7.7512094127821854E-3</v>
      </c>
      <c r="I117" s="380">
        <f>Granola!I8</f>
        <v>6.4937924539719072</v>
      </c>
      <c r="J117" s="400">
        <f>Granola!J8</f>
        <v>1.6986637913769398</v>
      </c>
      <c r="K117" s="129">
        <f>Granola!K8</f>
        <v>0.35424780248913662</v>
      </c>
      <c r="L117" s="448">
        <f>Granola!L8</f>
        <v>2475913.2800150285</v>
      </c>
      <c r="M117" s="467">
        <f>Granola!M8</f>
        <v>79435.884396662004</v>
      </c>
      <c r="N117" s="129">
        <f>Granola!N8</f>
        <v>3.3146936642047924E-2</v>
      </c>
      <c r="O117" s="132">
        <f>Granola!O8</f>
        <v>1015493.6436339731</v>
      </c>
      <c r="P117" s="128">
        <f>Granola!P8</f>
        <v>-586452.0597549018</v>
      </c>
      <c r="Q117" s="129">
        <f>Granola!Q8</f>
        <v>-0.36608735147157456</v>
      </c>
    </row>
    <row r="118" spans="2:17">
      <c r="B118" s="486" t="s">
        <v>70</v>
      </c>
      <c r="C118" s="148" t="s">
        <v>14</v>
      </c>
      <c r="D118" s="123">
        <f>'NB vs PL'!D13</f>
        <v>1546993136.8517644</v>
      </c>
      <c r="E118" s="118">
        <f>'NB vs PL'!E13</f>
        <v>79293970.377441168</v>
      </c>
      <c r="F118" s="120">
        <f>'NB vs PL'!F13</f>
        <v>5.4026037616359428E-2</v>
      </c>
      <c r="G118" s="121">
        <f>'NB vs PL'!G13</f>
        <v>80.17997973028082</v>
      </c>
      <c r="H118" s="122">
        <f>'NB vs PL'!H13</f>
        <v>-0.61669934412121563</v>
      </c>
      <c r="I118" s="381">
        <f>'NB vs PL'!I13</f>
        <v>3.24378240040439</v>
      </c>
      <c r="J118" s="401">
        <f>'NB vs PL'!J13</f>
        <v>0.15775175331180158</v>
      </c>
      <c r="K118" s="120">
        <f>'NB vs PL'!K13</f>
        <v>5.1118012538346851E-2</v>
      </c>
      <c r="L118" s="449">
        <f>'NB vs PL'!L13</f>
        <v>5018109110.8661337</v>
      </c>
      <c r="M118" s="468">
        <f>'NB vs PL'!M13</f>
        <v>488744502.41412544</v>
      </c>
      <c r="N118" s="120">
        <f>'NB vs PL'!N13</f>
        <v>0.10790575382297665</v>
      </c>
      <c r="O118" s="123">
        <f>'NB vs PL'!O13</f>
        <v>1670915969.7976513</v>
      </c>
      <c r="P118" s="118">
        <f>'NB vs PL'!P13</f>
        <v>43360934.488576412</v>
      </c>
      <c r="Q118" s="120">
        <f>'NB vs PL'!Q13</f>
        <v>2.6641762366175294E-2</v>
      </c>
    </row>
    <row r="119" spans="2:17" ht="15" thickBot="1">
      <c r="B119" s="488"/>
      <c r="C119" s="149" t="s">
        <v>13</v>
      </c>
      <c r="D119" s="127">
        <f>'NB vs PL'!D14</f>
        <v>382407621.36210662</v>
      </c>
      <c r="E119" s="119">
        <f>'NB vs PL'!E14</f>
        <v>33572762.814450085</v>
      </c>
      <c r="F119" s="124">
        <f>'NB vs PL'!F14</f>
        <v>9.6242568630403938E-2</v>
      </c>
      <c r="G119" s="125">
        <f>'NB vs PL'!G14</f>
        <v>19.820020269719297</v>
      </c>
      <c r="H119" s="126">
        <f>'NB vs PL'!H14</f>
        <v>0.61669934412107708</v>
      </c>
      <c r="I119" s="382">
        <f>'NB vs PL'!I14</f>
        <v>1.8492347799249684</v>
      </c>
      <c r="J119" s="402">
        <f>'NB vs PL'!J14</f>
        <v>-2.1299033931611921E-2</v>
      </c>
      <c r="K119" s="124">
        <f>'NB vs PL'!K14</f>
        <v>-1.1386607274261756E-2</v>
      </c>
      <c r="L119" s="450">
        <f>'NB vs PL'!L14</f>
        <v>707161473.53118587</v>
      </c>
      <c r="M119" s="469">
        <f>'NB vs PL'!M14</f>
        <v>54654075.165917158</v>
      </c>
      <c r="N119" s="124">
        <f>'NB vs PL'!N14</f>
        <v>8.3760085024081554E-2</v>
      </c>
      <c r="O119" s="127">
        <f>'NB vs PL'!O14</f>
        <v>266092209.74708483</v>
      </c>
      <c r="P119" s="119">
        <f>'NB vs PL'!P14</f>
        <v>6230013.4916059375</v>
      </c>
      <c r="Q119" s="124">
        <f>'NB vs PL'!Q14</f>
        <v>2.3974297075058239E-2</v>
      </c>
    </row>
    <row r="120" spans="2:17">
      <c r="B120" s="489" t="s">
        <v>53</v>
      </c>
      <c r="C120" s="144" t="s">
        <v>60</v>
      </c>
      <c r="D120" s="117">
        <f>Package!D23</f>
        <v>897595271.59932685</v>
      </c>
      <c r="E120" s="113">
        <f>Package!E23</f>
        <v>-4124026.3793691397</v>
      </c>
      <c r="F120" s="114">
        <f>Package!F23</f>
        <v>-4.5735146055026253E-3</v>
      </c>
      <c r="G120" s="115">
        <f>Package!G23</f>
        <v>46.5219715384724</v>
      </c>
      <c r="H120" s="116">
        <f>Package!H23</f>
        <v>-3.1175774904970766</v>
      </c>
      <c r="I120" s="379">
        <f>Package!I23</f>
        <v>3.142416357106296</v>
      </c>
      <c r="J120" s="399">
        <f>Package!J23</f>
        <v>0.13287220578447867</v>
      </c>
      <c r="K120" s="114">
        <f>Package!K23</f>
        <v>4.4150276288892482E-2</v>
      </c>
      <c r="L120" s="447">
        <f>Package!L23</f>
        <v>2820618063.5349932</v>
      </c>
      <c r="M120" s="466">
        <f>Package!M23</f>
        <v>106854024.16919374</v>
      </c>
      <c r="N120" s="114">
        <f>Package!N23</f>
        <v>3.9374839749945718E-2</v>
      </c>
      <c r="O120" s="117">
        <f>Package!O23</f>
        <v>1297081381.3261597</v>
      </c>
      <c r="P120" s="113">
        <f>Package!P23</f>
        <v>-21543510.108891726</v>
      </c>
      <c r="Q120" s="114">
        <f>Package!Q23</f>
        <v>-1.6337860940457489E-2</v>
      </c>
    </row>
    <row r="121" spans="2:17">
      <c r="B121" s="487"/>
      <c r="C121" s="145" t="s">
        <v>61</v>
      </c>
      <c r="D121" s="86">
        <f>Package!D24</f>
        <v>669940644.41006684</v>
      </c>
      <c r="E121" s="85">
        <f>Package!E24</f>
        <v>86509794.004659176</v>
      </c>
      <c r="F121" s="87">
        <f>Package!F24</f>
        <v>0.14827771610730947</v>
      </c>
      <c r="G121" s="102">
        <f>Package!G24</f>
        <v>34.722731478050228</v>
      </c>
      <c r="H121" s="88">
        <f>Package!H24</f>
        <v>2.604926781364199</v>
      </c>
      <c r="I121" s="377">
        <f>Package!I24</f>
        <v>2.5256181539798335</v>
      </c>
      <c r="J121" s="397">
        <f>Package!J24</f>
        <v>7.057400427028071E-2</v>
      </c>
      <c r="K121" s="87">
        <f>Package!K24</f>
        <v>2.8746531616806181E-2</v>
      </c>
      <c r="L121" s="445">
        <f>Package!L24</f>
        <v>1692014253.6110132</v>
      </c>
      <c r="M121" s="464">
        <f>Package!M24</f>
        <v>259665757.56314778</v>
      </c>
      <c r="N121" s="87">
        <f>Package!N24</f>
        <v>0.18128671777826227</v>
      </c>
      <c r="O121" s="86">
        <f>Package!O24</f>
        <v>326249736.11830616</v>
      </c>
      <c r="P121" s="85">
        <f>Package!P24</f>
        <v>40023475.668642282</v>
      </c>
      <c r="Q121" s="87">
        <f>Package!Q24</f>
        <v>0.13983159897965008</v>
      </c>
    </row>
    <row r="122" spans="2:17" ht="15" customHeight="1">
      <c r="B122" s="487"/>
      <c r="C122" s="145" t="s">
        <v>62</v>
      </c>
      <c r="D122" s="86">
        <f>Package!D25</f>
        <v>56082623.801054507</v>
      </c>
      <c r="E122" s="85">
        <f>Package!E25</f>
        <v>-6581616.2568429783</v>
      </c>
      <c r="F122" s="87">
        <f>Package!F25</f>
        <v>-0.10502985834922778</v>
      </c>
      <c r="G122" s="102">
        <f>Package!G25</f>
        <v>2.9067379372739883</v>
      </c>
      <c r="H122" s="88">
        <f>Package!H25</f>
        <v>-0.54292164491519834</v>
      </c>
      <c r="I122" s="377">
        <f>Package!I25</f>
        <v>2.4563756124967719</v>
      </c>
      <c r="J122" s="397">
        <f>Package!J25</f>
        <v>8.772206577941688E-2</v>
      </c>
      <c r="K122" s="87">
        <f>Package!K25</f>
        <v>3.7034570083492466E-2</v>
      </c>
      <c r="L122" s="445">
        <f>Package!L25</f>
        <v>137759989.3897413</v>
      </c>
      <c r="M122" s="464">
        <f>Package!M25</f>
        <v>-10669885.075745344</v>
      </c>
      <c r="N122" s="87">
        <f>Package!N25</f>
        <v>-7.1885023915629176E-2</v>
      </c>
      <c r="O122" s="86">
        <f>Package!O25</f>
        <v>34348317.87341588</v>
      </c>
      <c r="P122" s="85">
        <f>Package!P25</f>
        <v>-2704989.4418091252</v>
      </c>
      <c r="Q122" s="87">
        <f>Package!Q25</f>
        <v>-7.3002645048574635E-2</v>
      </c>
    </row>
    <row r="123" spans="2:17" ht="15" thickBot="1">
      <c r="B123" s="490"/>
      <c r="C123" s="146" t="s">
        <v>63</v>
      </c>
      <c r="D123" s="137">
        <f>Package!D26</f>
        <v>265725041.07431084</v>
      </c>
      <c r="E123" s="133">
        <f>Package!E26</f>
        <v>30051276.914735824</v>
      </c>
      <c r="F123" s="134">
        <f>Package!F26</f>
        <v>0.12751218627113736</v>
      </c>
      <c r="G123" s="135">
        <f>Package!G26</f>
        <v>13.772413011815347</v>
      </c>
      <c r="H123" s="136">
        <f>Package!H26</f>
        <v>0.79859799303396173</v>
      </c>
      <c r="I123" s="378">
        <f>Package!I26</f>
        <v>3.1860833121396781</v>
      </c>
      <c r="J123" s="398">
        <f>Package!J26</f>
        <v>0.21488869156281387</v>
      </c>
      <c r="K123" s="134">
        <f>Package!K26</f>
        <v>7.2324003979615692E-2</v>
      </c>
      <c r="L123" s="446">
        <f>Package!L26</f>
        <v>846622118.9844923</v>
      </c>
      <c r="M123" s="465">
        <f>Package!M26</f>
        <v>146389498.70246243</v>
      </c>
      <c r="N123" s="134">
        <f>Package!N26</f>
        <v>0.20905838211807631</v>
      </c>
      <c r="O123" s="137">
        <f>Package!O26</f>
        <v>218753936.45253897</v>
      </c>
      <c r="P123" s="133">
        <f>Package!P26</f>
        <v>26194877.566529304</v>
      </c>
      <c r="Q123" s="134">
        <f>Package!Q26</f>
        <v>0.13603555043357396</v>
      </c>
    </row>
    <row r="124" spans="2:17">
      <c r="B124" s="486" t="s">
        <v>71</v>
      </c>
      <c r="C124" s="150" t="s">
        <v>72</v>
      </c>
      <c r="D124" s="117">
        <f>Flavor!D68</f>
        <v>151250790.25625128</v>
      </c>
      <c r="E124" s="113">
        <f>Flavor!E68</f>
        <v>-4853367.7914798856</v>
      </c>
      <c r="F124" s="114">
        <f>Flavor!F68</f>
        <v>-3.1090573449016626E-2</v>
      </c>
      <c r="G124" s="115">
        <f>Flavor!G68</f>
        <v>7.8392625074051896</v>
      </c>
      <c r="H124" s="116">
        <f>Flavor!H68</f>
        <v>-0.7542543713024763</v>
      </c>
      <c r="I124" s="379">
        <f>Flavor!I68</f>
        <v>3.0127804272363941</v>
      </c>
      <c r="J124" s="399">
        <f>Flavor!J68</f>
        <v>8.5417178810980765E-2</v>
      </c>
      <c r="K124" s="114">
        <f>Flavor!K68</f>
        <v>2.9178879271961018E-2</v>
      </c>
      <c r="L124" s="447">
        <f>Flavor!L68</f>
        <v>455685420.48807096</v>
      </c>
      <c r="M124" s="466">
        <f>Flavor!M68</f>
        <v>-1288154.7072494626</v>
      </c>
      <c r="N124" s="114">
        <f>Flavor!N68</f>
        <v>-2.8188822662204862E-3</v>
      </c>
      <c r="O124" s="117">
        <f>Flavor!O68</f>
        <v>177828882.8945125</v>
      </c>
      <c r="P124" s="113">
        <f>Flavor!P68</f>
        <v>-7019467.9923350513</v>
      </c>
      <c r="Q124" s="114">
        <f>Flavor!Q68</f>
        <v>-3.7974198626375223E-2</v>
      </c>
    </row>
    <row r="125" spans="2:17">
      <c r="B125" s="487"/>
      <c r="C125" s="145" t="s">
        <v>73</v>
      </c>
      <c r="D125" s="86">
        <f>Flavor!D69</f>
        <v>285296799.91243857</v>
      </c>
      <c r="E125" s="85">
        <f>Flavor!E69</f>
        <v>1485414.8364387155</v>
      </c>
      <c r="F125" s="87">
        <f>Flavor!F69</f>
        <v>5.233809898221478E-3</v>
      </c>
      <c r="G125" s="102">
        <f>Flavor!G69</f>
        <v>14.786808738302268</v>
      </c>
      <c r="H125" s="88">
        <f>Flavor!H69</f>
        <v>-0.83697706293349761</v>
      </c>
      <c r="I125" s="377">
        <f>Flavor!I69</f>
        <v>2.7288834850356367</v>
      </c>
      <c r="J125" s="397">
        <f>Flavor!J69</f>
        <v>0.1463315796072413</v>
      </c>
      <c r="K125" s="87">
        <f>Flavor!K69</f>
        <v>5.6661621901832687E-2</v>
      </c>
      <c r="L125" s="445">
        <f>Flavor!L69</f>
        <v>778541725.61457014</v>
      </c>
      <c r="M125" s="464">
        <f>Flavor!M69</f>
        <v>45584092.304274678</v>
      </c>
      <c r="N125" s="87">
        <f>Flavor!N69</f>
        <v>6.2191987957613354E-2</v>
      </c>
      <c r="O125" s="86">
        <f>Flavor!O69</f>
        <v>230195665.4892875</v>
      </c>
      <c r="P125" s="85">
        <f>Flavor!P69</f>
        <v>4190369.6276100576</v>
      </c>
      <c r="Q125" s="87">
        <f>Flavor!Q69</f>
        <v>1.8541024057129613E-2</v>
      </c>
    </row>
    <row r="126" spans="2:17">
      <c r="B126" s="487"/>
      <c r="C126" s="145" t="s">
        <v>74</v>
      </c>
      <c r="D126" s="86">
        <f>Flavor!D70</f>
        <v>316424206.13051373</v>
      </c>
      <c r="E126" s="85">
        <f>Flavor!E70</f>
        <v>25444864.954184532</v>
      </c>
      <c r="F126" s="87">
        <f>Flavor!F70</f>
        <v>8.7445606452058455E-2</v>
      </c>
      <c r="G126" s="102">
        <f>Flavor!G70</f>
        <v>16.400128629753496</v>
      </c>
      <c r="H126" s="88">
        <f>Flavor!H70</f>
        <v>0.38174762679875229</v>
      </c>
      <c r="I126" s="377">
        <f>Flavor!I70</f>
        <v>3.0166785305953545</v>
      </c>
      <c r="J126" s="397">
        <f>Flavor!J70</f>
        <v>0.11141755618828775</v>
      </c>
      <c r="K126" s="87">
        <f>Flavor!K70</f>
        <v>3.8350274612086059E-2</v>
      </c>
      <c r="L126" s="445">
        <f>Flavor!L70</f>
        <v>954550109.19459975</v>
      </c>
      <c r="M126" s="464">
        <f>Flavor!M70</f>
        <v>109179184.91633129</v>
      </c>
      <c r="N126" s="87">
        <f>Flavor!N70</f>
        <v>0.12914944408520143</v>
      </c>
      <c r="O126" s="86">
        <f>Flavor!O70</f>
        <v>266985985.56625307</v>
      </c>
      <c r="P126" s="85">
        <f>Flavor!P70</f>
        <v>11321681.016208202</v>
      </c>
      <c r="Q126" s="87">
        <f>Flavor!Q70</f>
        <v>4.42833857316677E-2</v>
      </c>
    </row>
    <row r="127" spans="2:17">
      <c r="B127" s="487"/>
      <c r="C127" s="145" t="s">
        <v>75</v>
      </c>
      <c r="D127" s="86">
        <f>Flavor!D71</f>
        <v>76196852.367375508</v>
      </c>
      <c r="E127" s="85">
        <f>Flavor!E71</f>
        <v>-7084963.8555917144</v>
      </c>
      <c r="F127" s="87">
        <f>Flavor!F71</f>
        <v>-8.5072158328336783E-2</v>
      </c>
      <c r="G127" s="102">
        <f>Flavor!G71</f>
        <v>3.9492496332340141</v>
      </c>
      <c r="H127" s="88">
        <f>Flavor!H71</f>
        <v>-0.63540526867236435</v>
      </c>
      <c r="I127" s="377">
        <f>Flavor!I71</f>
        <v>3.2522185675210875</v>
      </c>
      <c r="J127" s="397">
        <f>Flavor!J71</f>
        <v>0.36543139844981187</v>
      </c>
      <c r="K127" s="87">
        <f>Flavor!K71</f>
        <v>0.12658757887141947</v>
      </c>
      <c r="L127" s="445">
        <f>Flavor!L71</f>
        <v>247808818.05584174</v>
      </c>
      <c r="M127" s="464">
        <f>Flavor!M71</f>
        <v>7391939.5664279461</v>
      </c>
      <c r="N127" s="87">
        <f>Flavor!N71</f>
        <v>3.074634199093236E-2</v>
      </c>
      <c r="O127" s="86">
        <f>Flavor!O71</f>
        <v>110870885.60195623</v>
      </c>
      <c r="P127" s="85">
        <f>Flavor!P71</f>
        <v>-9959191.2063313723</v>
      </c>
      <c r="Q127" s="87">
        <f>Flavor!Q71</f>
        <v>-8.2423114090483487E-2</v>
      </c>
    </row>
    <row r="128" spans="2:17">
      <c r="B128" s="487"/>
      <c r="C128" s="145" t="s">
        <v>76</v>
      </c>
      <c r="D128" s="86">
        <f>Flavor!D72</f>
        <v>403983252.18310487</v>
      </c>
      <c r="E128" s="85">
        <f>Flavor!E72</f>
        <v>61101612.764374554</v>
      </c>
      <c r="F128" s="87">
        <f>Flavor!F72</f>
        <v>0.17820030511974042</v>
      </c>
      <c r="G128" s="102">
        <f>Flavor!G72</f>
        <v>20.938275807307651</v>
      </c>
      <c r="H128" s="88">
        <f>Flavor!H72</f>
        <v>2.0626789456093171</v>
      </c>
      <c r="I128" s="377">
        <f>Flavor!I72</f>
        <v>2.6994816212438248</v>
      </c>
      <c r="J128" s="397">
        <f>Flavor!J72</f>
        <v>5.553273096214939E-2</v>
      </c>
      <c r="K128" s="87">
        <f>Flavor!K72</f>
        <v>2.100370819052904E-2</v>
      </c>
      <c r="L128" s="445">
        <f>Flavor!L72</f>
        <v>1090545364.5586009</v>
      </c>
      <c r="M128" s="464">
        <f>Flavor!M72</f>
        <v>183983834.51948726</v>
      </c>
      <c r="N128" s="87">
        <f>Flavor!N72</f>
        <v>0.20294688051846771</v>
      </c>
      <c r="O128" s="86">
        <f>Flavor!O72</f>
        <v>243702714.08935639</v>
      </c>
      <c r="P128" s="85">
        <f>Flavor!P72</f>
        <v>32130149.717786998</v>
      </c>
      <c r="Q128" s="87">
        <f>Flavor!Q72</f>
        <v>0.15186349805430902</v>
      </c>
    </row>
    <row r="129" spans="2:17">
      <c r="B129" s="487"/>
      <c r="C129" s="145" t="s">
        <v>77</v>
      </c>
      <c r="D129" s="86">
        <f>Flavor!D73</f>
        <v>60738330.657355942</v>
      </c>
      <c r="E129" s="85">
        <f>Flavor!E73</f>
        <v>-3412591.2870631367</v>
      </c>
      <c r="F129" s="87">
        <f>Flavor!F73</f>
        <v>-5.319629373401423E-2</v>
      </c>
      <c r="G129" s="102">
        <f>Flavor!G73</f>
        <v>3.1480411935560801</v>
      </c>
      <c r="H129" s="88">
        <f>Flavor!H73</f>
        <v>-0.38346006437620828</v>
      </c>
      <c r="I129" s="377">
        <f>Flavor!I73</f>
        <v>3.0436287998531233</v>
      </c>
      <c r="J129" s="397">
        <f>Flavor!J73</f>
        <v>6.1330913933341336E-2</v>
      </c>
      <c r="K129" s="87">
        <f>Flavor!K73</f>
        <v>2.0564985886520868E-2</v>
      </c>
      <c r="L129" s="445">
        <f>Flavor!L73</f>
        <v>184864932.44373044</v>
      </c>
      <c r="M129" s="464">
        <f>Flavor!M73</f>
        <v>-6452226.4509155154</v>
      </c>
      <c r="N129" s="87">
        <f>Flavor!N73</f>
        <v>-3.3725288877348485E-2</v>
      </c>
      <c r="O129" s="86">
        <f>Flavor!O73</f>
        <v>110612357.45023273</v>
      </c>
      <c r="P129" s="85">
        <f>Flavor!P73</f>
        <v>-5396917.4233128279</v>
      </c>
      <c r="Q129" s="87">
        <f>Flavor!Q73</f>
        <v>-4.6521430542477482E-2</v>
      </c>
    </row>
    <row r="130" spans="2:17">
      <c r="B130" s="487"/>
      <c r="C130" s="145" t="s">
        <v>78</v>
      </c>
      <c r="D130" s="86">
        <f>Flavor!D74</f>
        <v>8243048.4897904452</v>
      </c>
      <c r="E130" s="85">
        <f>Flavor!E74</f>
        <v>1687355.6414791299</v>
      </c>
      <c r="F130" s="87">
        <f>Flavor!F74</f>
        <v>0.25738784298196288</v>
      </c>
      <c r="G130" s="102">
        <f>Flavor!G74</f>
        <v>0.42723360891707113</v>
      </c>
      <c r="H130" s="88">
        <f>Flavor!H74</f>
        <v>6.634343245962715E-2</v>
      </c>
      <c r="I130" s="377">
        <f>Flavor!I74</f>
        <v>4.0335218782600757</v>
      </c>
      <c r="J130" s="397">
        <f>Flavor!J74</f>
        <v>0.2838593976941528</v>
      </c>
      <c r="K130" s="87">
        <f>Flavor!K74</f>
        <v>7.5702653016201854E-2</v>
      </c>
      <c r="L130" s="445">
        <f>Flavor!L74</f>
        <v>33248516.427128438</v>
      </c>
      <c r="M130" s="464">
        <f>Flavor!M74</f>
        <v>8666880.9197011515</v>
      </c>
      <c r="N130" s="87">
        <f>Flavor!N74</f>
        <v>0.35257543856601703</v>
      </c>
      <c r="O130" s="86">
        <f>Flavor!O74</f>
        <v>14553319.304027149</v>
      </c>
      <c r="P130" s="85">
        <f>Flavor!P74</f>
        <v>2114854.1551819369</v>
      </c>
      <c r="Q130" s="87">
        <f>Flavor!Q74</f>
        <v>0.17002533108984752</v>
      </c>
    </row>
    <row r="131" spans="2:17">
      <c r="B131" s="487"/>
      <c r="C131" s="145" t="s">
        <v>79</v>
      </c>
      <c r="D131" s="86">
        <f>Flavor!D75</f>
        <v>39065844.1117635</v>
      </c>
      <c r="E131" s="85">
        <f>Flavor!E75</f>
        <v>-982708.86387863755</v>
      </c>
      <c r="F131" s="87">
        <f>Flavor!F75</f>
        <v>-2.4537936850710419E-2</v>
      </c>
      <c r="G131" s="102">
        <f>Flavor!G75</f>
        <v>2.0247656659950972</v>
      </c>
      <c r="H131" s="88">
        <f>Flavor!H75</f>
        <v>-0.17990280836269301</v>
      </c>
      <c r="I131" s="377">
        <f>Flavor!I75</f>
        <v>3.2911874260926806</v>
      </c>
      <c r="J131" s="397">
        <f>Flavor!J75</f>
        <v>0.10949669371527726</v>
      </c>
      <c r="K131" s="87">
        <f>Flavor!K75</f>
        <v>3.4414625092571399E-2</v>
      </c>
      <c r="L131" s="445">
        <f>Flavor!L75</f>
        <v>128573014.93033281</v>
      </c>
      <c r="M131" s="464">
        <f>Flavor!M75</f>
        <v>1150905.0826067477</v>
      </c>
      <c r="N131" s="87">
        <f>Flavor!N75</f>
        <v>9.0322243445985946E-3</v>
      </c>
      <c r="O131" s="86">
        <f>Flavor!O75</f>
        <v>72900987.569889992</v>
      </c>
      <c r="P131" s="85">
        <f>Flavor!P75</f>
        <v>-1091560.8043041676</v>
      </c>
      <c r="Q131" s="87">
        <f>Flavor!Q75</f>
        <v>-1.4752307202394765E-2</v>
      </c>
    </row>
    <row r="132" spans="2:17">
      <c r="B132" s="487"/>
      <c r="C132" s="145" t="s">
        <v>80</v>
      </c>
      <c r="D132" s="86">
        <f>Flavor!D76</f>
        <v>14424221.758510111</v>
      </c>
      <c r="E132" s="85">
        <f>Flavor!E76</f>
        <v>-1367085.1265268512</v>
      </c>
      <c r="F132" s="87">
        <f>Flavor!F76</f>
        <v>-8.6572006767991538E-2</v>
      </c>
      <c r="G132" s="102">
        <f>Flavor!G76</f>
        <v>0.74760112418859248</v>
      </c>
      <c r="H132" s="88">
        <f>Flavor!H76</f>
        <v>-0.12170859792607758</v>
      </c>
      <c r="I132" s="377">
        <f>Flavor!I76</f>
        <v>2.6560042749273256</v>
      </c>
      <c r="J132" s="397">
        <f>Flavor!J76</f>
        <v>1.8101814282690309E-2</v>
      </c>
      <c r="K132" s="87">
        <f>Flavor!K76</f>
        <v>6.862200006541066E-3</v>
      </c>
      <c r="L132" s="445">
        <f>Flavor!L76</f>
        <v>38310794.653102599</v>
      </c>
      <c r="M132" s="464">
        <f>Flavor!M76</f>
        <v>-3345132.6357309744</v>
      </c>
      <c r="N132" s="87">
        <f>Flavor!N76</f>
        <v>-8.030388118686009E-2</v>
      </c>
      <c r="O132" s="86">
        <f>Flavor!O76</f>
        <v>12068329.368323039</v>
      </c>
      <c r="P132" s="85">
        <f>Flavor!P76</f>
        <v>-1251206.7799008191</v>
      </c>
      <c r="Q132" s="87">
        <f>Flavor!Q76</f>
        <v>-9.3937714194924554E-2</v>
      </c>
    </row>
    <row r="133" spans="2:17">
      <c r="B133" s="487"/>
      <c r="C133" s="145" t="s">
        <v>81</v>
      </c>
      <c r="D133" s="86">
        <f>Flavor!D77</f>
        <v>15511458.893429926</v>
      </c>
      <c r="E133" s="85">
        <f>Flavor!E77</f>
        <v>-2289402.0389293637</v>
      </c>
      <c r="F133" s="87">
        <f>Flavor!F77</f>
        <v>-0.12861187150603345</v>
      </c>
      <c r="G133" s="102">
        <f>Flavor!G77</f>
        <v>0.80395215081129978</v>
      </c>
      <c r="H133" s="88">
        <f>Flavor!H77</f>
        <v>-0.17598330248382632</v>
      </c>
      <c r="I133" s="377">
        <f>Flavor!I77</f>
        <v>3.3565145452691989</v>
      </c>
      <c r="J133" s="397">
        <f>Flavor!J77</f>
        <v>0.11073837279676457</v>
      </c>
      <c r="K133" s="87">
        <f>Flavor!K77</f>
        <v>3.4117686159613046E-2</v>
      </c>
      <c r="L133" s="445">
        <f>Flavor!L77</f>
        <v>52064437.394142821</v>
      </c>
      <c r="M133" s="464">
        <f>Flavor!M77</f>
        <v>-5713172.8696044013</v>
      </c>
      <c r="N133" s="87">
        <f>Flavor!N77</f>
        <v>-9.8882124814863678E-2</v>
      </c>
      <c r="O133" s="86">
        <f>Flavor!O77</f>
        <v>34043751.863010332</v>
      </c>
      <c r="P133" s="85">
        <f>Flavor!P77</f>
        <v>-3097791.3774386793</v>
      </c>
      <c r="Q133" s="87">
        <f>Flavor!Q77</f>
        <v>-8.3405025940468419E-2</v>
      </c>
    </row>
    <row r="134" spans="2:17">
      <c r="B134" s="487"/>
      <c r="C134" s="145" t="s">
        <v>82</v>
      </c>
      <c r="D134" s="86">
        <f>Flavor!D78</f>
        <v>5971570.6066827336</v>
      </c>
      <c r="E134" s="85">
        <f>Flavor!E78</f>
        <v>950949.76805173513</v>
      </c>
      <c r="F134" s="87">
        <f>Flavor!F78</f>
        <v>0.18940879995053284</v>
      </c>
      <c r="G134" s="102">
        <f>Flavor!G78</f>
        <v>0.30950390069354378</v>
      </c>
      <c r="H134" s="88">
        <f>Flavor!H78</f>
        <v>3.31192709825609E-2</v>
      </c>
      <c r="I134" s="377">
        <f>Flavor!I78</f>
        <v>3.481219402837934</v>
      </c>
      <c r="J134" s="397">
        <f>Flavor!J78</f>
        <v>5.2832630977021733E-2</v>
      </c>
      <c r="K134" s="87">
        <f>Flavor!K78</f>
        <v>1.5410347341978697E-2</v>
      </c>
      <c r="L134" s="445">
        <f>Flavor!L78</f>
        <v>20788347.461400624</v>
      </c>
      <c r="M134" s="464">
        <f>Flavor!M78</f>
        <v>3575717.3917088695</v>
      </c>
      <c r="N134" s="87">
        <f>Flavor!N78</f>
        <v>0.20773800268937656</v>
      </c>
      <c r="O134" s="86">
        <f>Flavor!O78</f>
        <v>9712704.6721260343</v>
      </c>
      <c r="P134" s="85">
        <f>Flavor!P78</f>
        <v>839226.54259963147</v>
      </c>
      <c r="Q134" s="87">
        <f>Flavor!Q78</f>
        <v>9.4576955095783038E-2</v>
      </c>
    </row>
    <row r="135" spans="2:17">
      <c r="B135" s="487"/>
      <c r="C135" s="145" t="s">
        <v>83</v>
      </c>
      <c r="D135" s="86">
        <f>Flavor!D79</f>
        <v>17219839.39247762</v>
      </c>
      <c r="E135" s="85">
        <f>Flavor!E79</f>
        <v>-316306.73689777032</v>
      </c>
      <c r="F135" s="87">
        <f>Flavor!F79</f>
        <v>-1.8037414524501152E-2</v>
      </c>
      <c r="G135" s="102">
        <f>Flavor!G79</f>
        <v>0.89249676715265636</v>
      </c>
      <c r="H135" s="88">
        <f>Flavor!H79</f>
        <v>-7.2866165103085523E-2</v>
      </c>
      <c r="I135" s="377">
        <f>Flavor!I79</f>
        <v>2.9183436874715931</v>
      </c>
      <c r="J135" s="397">
        <f>Flavor!J79</f>
        <v>6.6384828847596555E-2</v>
      </c>
      <c r="K135" s="87">
        <f>Flavor!K79</f>
        <v>2.3276923735016879E-2</v>
      </c>
      <c r="L135" s="445">
        <f>Flavor!L79</f>
        <v>50253409.590311736</v>
      </c>
      <c r="M135" s="464">
        <f>Flavor!M79</f>
        <v>241042.29051467776</v>
      </c>
      <c r="N135" s="87">
        <f>Flavor!N79</f>
        <v>4.8196536882519434E-3</v>
      </c>
      <c r="O135" s="86">
        <f>Flavor!O79</f>
        <v>24714211.660208829</v>
      </c>
      <c r="P135" s="85">
        <f>Flavor!P79</f>
        <v>-1625102.983365614</v>
      </c>
      <c r="Q135" s="87">
        <f>Flavor!Q79</f>
        <v>-6.1698757365429888E-2</v>
      </c>
    </row>
    <row r="136" spans="2:17" ht="15" thickBot="1">
      <c r="B136" s="488"/>
      <c r="C136" s="151" t="s">
        <v>84</v>
      </c>
      <c r="D136" s="137">
        <f>Flavor!D80</f>
        <v>15143589.624100812</v>
      </c>
      <c r="E136" s="133">
        <f>Flavor!E80</f>
        <v>4825768.9199809842</v>
      </c>
      <c r="F136" s="134">
        <f>Flavor!F80</f>
        <v>0.46771203516398491</v>
      </c>
      <c r="G136" s="135">
        <f>Flavor!G80</f>
        <v>0.78488564698813001</v>
      </c>
      <c r="H136" s="136">
        <f>Flavor!H80</f>
        <v>0.21689074229621208</v>
      </c>
      <c r="I136" s="378">
        <f>Flavor!I80</f>
        <v>3.3623356288478057</v>
      </c>
      <c r="J136" s="398">
        <f>Flavor!J80</f>
        <v>0.43855848345667159</v>
      </c>
      <c r="K136" s="134">
        <f>Flavor!K80</f>
        <v>0.14999723359490266</v>
      </c>
      <c r="L136" s="446">
        <f>Flavor!L80</f>
        <v>50917830.941764109</v>
      </c>
      <c r="M136" s="465">
        <f>Flavor!M80</f>
        <v>20750822.576815099</v>
      </c>
      <c r="N136" s="134">
        <f>Flavor!N80</f>
        <v>0.68786478015252717</v>
      </c>
      <c r="O136" s="137">
        <f>Flavor!O80</f>
        <v>31445542.796411872</v>
      </c>
      <c r="P136" s="133">
        <f>Flavor!P80</f>
        <v>6045874.1082513519</v>
      </c>
      <c r="Q136" s="134">
        <f>Flavor!Q80</f>
        <v>0.23802964449963471</v>
      </c>
    </row>
    <row r="137" spans="2:17">
      <c r="B137" s="489" t="s">
        <v>85</v>
      </c>
      <c r="C137" s="178" t="s">
        <v>132</v>
      </c>
      <c r="D137" s="117">
        <f>Fat!D23</f>
        <v>474811180.06486732</v>
      </c>
      <c r="E137" s="113">
        <f>Fat!E23</f>
        <v>58955841.746540308</v>
      </c>
      <c r="F137" s="114">
        <f>Fat!F23</f>
        <v>0.14177007318206183</v>
      </c>
      <c r="G137" s="115">
        <f>Fat!G23</f>
        <v>24.609256425524624</v>
      </c>
      <c r="H137" s="116">
        <f>Fat!H23</f>
        <v>1.7164653965596521</v>
      </c>
      <c r="I137" s="379">
        <f>Fat!I23</f>
        <v>3.3480255890053434</v>
      </c>
      <c r="J137" s="399">
        <f>Fat!J23</f>
        <v>0.18675472779308322</v>
      </c>
      <c r="K137" s="114">
        <f>Fat!K23</f>
        <v>5.9075838797776392E-2</v>
      </c>
      <c r="L137" s="447">
        <f>Fat!L23</f>
        <v>1589679980.8029995</v>
      </c>
      <c r="M137" s="466">
        <f>Fat!M23</f>
        <v>275048617.29770613</v>
      </c>
      <c r="N137" s="114">
        <f>Fat!N23</f>
        <v>0.2092210979694907</v>
      </c>
      <c r="O137" s="117">
        <f>Fat!O23</f>
        <v>476982069.84736204</v>
      </c>
      <c r="P137" s="113">
        <f>Fat!P23</f>
        <v>56220260.553303301</v>
      </c>
      <c r="Q137" s="114">
        <f>Fat!Q23</f>
        <v>0.13361540736700397</v>
      </c>
    </row>
    <row r="138" spans="2:17">
      <c r="B138" s="487"/>
      <c r="C138" s="179" t="s">
        <v>87</v>
      </c>
      <c r="D138" s="86">
        <f>Fat!D24</f>
        <v>36382395.872303471</v>
      </c>
      <c r="E138" s="85">
        <f>Fat!E24</f>
        <v>546127.6258566007</v>
      </c>
      <c r="F138" s="87">
        <f>Fat!F24</f>
        <v>1.5239522767852613E-2</v>
      </c>
      <c r="G138" s="102">
        <f>Fat!G24</f>
        <v>1.8856837138378786</v>
      </c>
      <c r="H138" s="88">
        <f>Fat!H24</f>
        <v>-8.7098945491244084E-2</v>
      </c>
      <c r="I138" s="377">
        <f>Fat!I24</f>
        <v>3.8498023337242473</v>
      </c>
      <c r="J138" s="397">
        <f>Fat!J24</f>
        <v>0.17498816274618534</v>
      </c>
      <c r="K138" s="87">
        <f>Fat!K24</f>
        <v>4.7618234447923596E-2</v>
      </c>
      <c r="L138" s="445">
        <f>Fat!L24</f>
        <v>140065032.53567332</v>
      </c>
      <c r="M138" s="464">
        <f>Fat!M24</f>
        <v>8373406.1486592144</v>
      </c>
      <c r="N138" s="87">
        <f>Fat!N24</f>
        <v>6.3583436383810213E-2</v>
      </c>
      <c r="O138" s="86">
        <f>Fat!O24</f>
        <v>50147310.641378671</v>
      </c>
      <c r="P138" s="85">
        <f>Fat!P24</f>
        <v>-4788979.6967971846</v>
      </c>
      <c r="Q138" s="87">
        <f>Fat!Q24</f>
        <v>-8.7173336010081259E-2</v>
      </c>
    </row>
    <row r="139" spans="2:17">
      <c r="B139" s="487"/>
      <c r="C139" s="179" t="s">
        <v>50</v>
      </c>
      <c r="D139" s="86">
        <f>Fat!D25</f>
        <v>719236669.97857583</v>
      </c>
      <c r="E139" s="85">
        <f>Fat!E25</f>
        <v>30915713.377696753</v>
      </c>
      <c r="F139" s="87">
        <f>Fat!F25</f>
        <v>4.4914676912304358E-2</v>
      </c>
      <c r="G139" s="102">
        <f>Fat!G25</f>
        <v>37.277722988167838</v>
      </c>
      <c r="H139" s="88">
        <f>Fat!H25</f>
        <v>-0.61427061721217768</v>
      </c>
      <c r="I139" s="377">
        <f>Fat!I25</f>
        <v>2.8001063536156905</v>
      </c>
      <c r="J139" s="397">
        <f>Fat!J25</f>
        <v>9.3371326682095912E-2</v>
      </c>
      <c r="K139" s="87">
        <f>Fat!K25</f>
        <v>3.4495924334298211E-2</v>
      </c>
      <c r="L139" s="445">
        <f>Fat!L25</f>
        <v>2013939169.3604016</v>
      </c>
      <c r="M139" s="464">
        <f>Fat!M25</f>
        <v>150836726.35636353</v>
      </c>
      <c r="N139" s="87">
        <f>Fat!N25</f>
        <v>8.0959974542868768E-2</v>
      </c>
      <c r="O139" s="86">
        <f>Fat!O25</f>
        <v>772228474.40650845</v>
      </c>
      <c r="P139" s="85">
        <f>Fat!P25</f>
        <v>7788709.9999790192</v>
      </c>
      <c r="Q139" s="87">
        <f>Fat!Q25</f>
        <v>1.0188781853892388E-2</v>
      </c>
    </row>
    <row r="140" spans="2:17" ht="15" thickBot="1">
      <c r="B140" s="490"/>
      <c r="C140" s="180" t="s">
        <v>15</v>
      </c>
      <c r="D140" s="112">
        <f>Fat!D26</f>
        <v>698519988.43975997</v>
      </c>
      <c r="E140" s="108">
        <f>Fat!E26</f>
        <v>22532191.270730257</v>
      </c>
      <c r="F140" s="109">
        <f>Fat!F26</f>
        <v>3.3332245589480836E-2</v>
      </c>
      <c r="G140" s="110">
        <f>Fat!G26</f>
        <v>36.203986417337717</v>
      </c>
      <c r="H140" s="111">
        <f>Fat!H26</f>
        <v>-1.0090681061442837</v>
      </c>
      <c r="I140" s="383">
        <f>Fat!I26</f>
        <v>2.8367766349424888</v>
      </c>
      <c r="J140" s="403">
        <f>Fat!J26</f>
        <v>7.1187585010446419E-2</v>
      </c>
      <c r="K140" s="109">
        <f>Fat!K26</f>
        <v>2.5740478330356305E-2</v>
      </c>
      <c r="L140" s="451">
        <f>Fat!L26</f>
        <v>1981545182.2462084</v>
      </c>
      <c r="M140" s="470">
        <f>Fat!M26</f>
        <v>112040732.50785732</v>
      </c>
      <c r="N140" s="109">
        <f>Fat!N26</f>
        <v>5.9930711865135239E-2</v>
      </c>
      <c r="O140" s="112">
        <f>Fat!O26</f>
        <v>638365913.65644836</v>
      </c>
      <c r="P140" s="108">
        <f>Fat!P26</f>
        <v>-8350583.0268498659</v>
      </c>
      <c r="Q140" s="109">
        <f>Fat!Q26</f>
        <v>-1.2912277744074939E-2</v>
      </c>
    </row>
    <row r="141" spans="2:17" ht="15" hidden="1" thickBot="1">
      <c r="B141" s="486" t="s">
        <v>88</v>
      </c>
      <c r="C141" s="148" t="s">
        <v>89</v>
      </c>
      <c r="D141" s="123">
        <f>Organic!D8</f>
        <v>143011539.91479251</v>
      </c>
      <c r="E141" s="118">
        <f>Organic!E8</f>
        <v>5091623.5614035726</v>
      </c>
      <c r="F141" s="120">
        <f>Organic!F8</f>
        <v>3.6917246587921546E-2</v>
      </c>
      <c r="G141" s="121">
        <f>Organic!G8</f>
        <v>7.4122257548599997</v>
      </c>
      <c r="H141" s="122">
        <f>Organic!H8</f>
        <v>-0.18025060140976379</v>
      </c>
      <c r="I141" s="381">
        <f>Organic!I8</f>
        <v>3.4720373809677576</v>
      </c>
      <c r="J141" s="401">
        <f>Organic!J8</f>
        <v>0.29499975141197998</v>
      </c>
      <c r="K141" s="120">
        <f>Organic!K8</f>
        <v>9.2853716514911935E-2</v>
      </c>
      <c r="L141" s="449">
        <f>Organic!L8</f>
        <v>496541412.49392211</v>
      </c>
      <c r="M141" s="468">
        <f>Organic!M8</f>
        <v>58364648.374020219</v>
      </c>
      <c r="N141" s="120">
        <f>Organic!N8</f>
        <v>0.13319886665201952</v>
      </c>
      <c r="O141" s="123">
        <f>Organic!O8</f>
        <v>85207169.929375052</v>
      </c>
      <c r="P141" s="118">
        <f>Organic!P8</f>
        <v>6073467.5491232574</v>
      </c>
      <c r="Q141" s="120">
        <f>Organic!Q8</f>
        <v>7.6749442607135246E-2</v>
      </c>
    </row>
    <row r="142" spans="2:17" hidden="1">
      <c r="B142" s="487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384" t="e">
        <f>#REF!</f>
        <v>#REF!</v>
      </c>
      <c r="J142" s="404" t="e">
        <f>#REF!</f>
        <v>#REF!</v>
      </c>
      <c r="K142" s="104" t="e">
        <f>#REF!</f>
        <v>#REF!</v>
      </c>
      <c r="L142" s="452" t="e">
        <f>#REF!</f>
        <v>#REF!</v>
      </c>
      <c r="M142" s="471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488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382" t="e">
        <f>#REF!</f>
        <v>#REF!</v>
      </c>
      <c r="J143" s="402" t="e">
        <f>#REF!</f>
        <v>#REF!</v>
      </c>
      <c r="K143" s="124" t="e">
        <f>#REF!</f>
        <v>#REF!</v>
      </c>
      <c r="L143" s="450" t="e">
        <f>#REF!</f>
        <v>#REF!</v>
      </c>
      <c r="M143" s="469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489" t="s">
        <v>54</v>
      </c>
      <c r="C144" s="144" t="s">
        <v>92</v>
      </c>
      <c r="D144" s="117">
        <f>Size!D38</f>
        <v>317736010.18096912</v>
      </c>
      <c r="E144" s="113">
        <f>Size!E38</f>
        <v>-9897260.0752727985</v>
      </c>
      <c r="F144" s="114">
        <f>Size!F38</f>
        <v>-3.0208348705038877E-2</v>
      </c>
      <c r="G144" s="115">
        <f>Size!G38</f>
        <v>16.468118861687984</v>
      </c>
      <c r="H144" s="116">
        <f>Size!H38</f>
        <v>-1.5680569403192699</v>
      </c>
      <c r="I144" s="379">
        <f>Size!I38</f>
        <v>3.7691454869505847</v>
      </c>
      <c r="J144" s="399">
        <f>Size!J38</f>
        <v>0.17794842655239629</v>
      </c>
      <c r="K144" s="114">
        <f>Size!K38</f>
        <v>4.955128430982441E-2</v>
      </c>
      <c r="L144" s="447">
        <f>Size!L38</f>
        <v>1197593248.8152847</v>
      </c>
      <c r="M144" s="466">
        <f>Size!M38</f>
        <v>20997611.782423496</v>
      </c>
      <c r="N144" s="114">
        <f>Size!N38</f>
        <v>1.7846073129571746E-2</v>
      </c>
      <c r="O144" s="117">
        <f>Size!O38</f>
        <v>952516438.14456964</v>
      </c>
      <c r="P144" s="113">
        <f>Size!P38</f>
        <v>-27154653.919825315</v>
      </c>
      <c r="Q144" s="114">
        <f>Size!Q38</f>
        <v>-2.7718133299824272E-2</v>
      </c>
    </row>
    <row r="145" spans="1:17">
      <c r="B145" s="487"/>
      <c r="C145" s="145" t="s">
        <v>93</v>
      </c>
      <c r="D145" s="86">
        <f>Size!D39</f>
        <v>237021168.8071695</v>
      </c>
      <c r="E145" s="85">
        <f>Size!E39</f>
        <v>-7373099.8222038448</v>
      </c>
      <c r="F145" s="87">
        <f>Size!F39</f>
        <v>-3.0168873695582583E-2</v>
      </c>
      <c r="G145" s="102">
        <f>Size!G39</f>
        <v>12.284703828280362</v>
      </c>
      <c r="H145" s="88">
        <f>Size!H39</f>
        <v>-1.1691740106671809</v>
      </c>
      <c r="I145" s="377">
        <f>Size!I39</f>
        <v>3.078105403945635</v>
      </c>
      <c r="J145" s="397">
        <f>Size!J39</f>
        <v>8.5663081040151745E-2</v>
      </c>
      <c r="K145" s="87">
        <f>Size!K39</f>
        <v>2.8626476902979366E-2</v>
      </c>
      <c r="L145" s="445">
        <f>Size!L39</f>
        <v>729576140.55485904</v>
      </c>
      <c r="M145" s="464">
        <f>Size!M39</f>
        <v>-1759612.3672095537</v>
      </c>
      <c r="N145" s="87">
        <f>Size!N39</f>
        <v>-2.4060253586386041E-3</v>
      </c>
      <c r="O145" s="86">
        <f>Size!O39</f>
        <v>144368163.4958626</v>
      </c>
      <c r="P145" s="85">
        <f>Size!P39</f>
        <v>-2845143.9883506894</v>
      </c>
      <c r="Q145" s="87">
        <f>Size!Q39</f>
        <v>-1.9326676623007018E-2</v>
      </c>
    </row>
    <row r="146" spans="1:17">
      <c r="B146" s="487"/>
      <c r="C146" s="145" t="s">
        <v>94</v>
      </c>
      <c r="D146" s="86">
        <f>Size!D40</f>
        <v>422487323.64209872</v>
      </c>
      <c r="E146" s="85">
        <f>Size!E40</f>
        <v>-15796495.679048836</v>
      </c>
      <c r="F146" s="87">
        <f>Size!F40</f>
        <v>-3.604170398878935E-2</v>
      </c>
      <c r="G146" s="102">
        <f>Size!G40</f>
        <v>21.897333762489747</v>
      </c>
      <c r="H146" s="88">
        <f>Size!H40</f>
        <v>-2.2301427000469474</v>
      </c>
      <c r="I146" s="377">
        <f>Size!I40</f>
        <v>2.8131048584847829</v>
      </c>
      <c r="J146" s="397">
        <f>Size!J40</f>
        <v>0.16452781252703996</v>
      </c>
      <c r="K146" s="87">
        <f>Size!K40</f>
        <v>6.2119322818319458E-2</v>
      </c>
      <c r="L146" s="445">
        <f>Size!L40</f>
        <v>1188501142.7858207</v>
      </c>
      <c r="M146" s="464">
        <f>Size!M40</f>
        <v>27672679.317138672</v>
      </c>
      <c r="N146" s="87">
        <f>Size!N40</f>
        <v>2.3838732584528198E-2</v>
      </c>
      <c r="O146" s="86">
        <f>Size!O40</f>
        <v>230236696.85457015</v>
      </c>
      <c r="P146" s="85">
        <f>Size!P40</f>
        <v>-2604233.6030991971</v>
      </c>
      <c r="Q146" s="87">
        <f>Size!Q40</f>
        <v>-1.1184604004031193E-2</v>
      </c>
    </row>
    <row r="147" spans="1:17">
      <c r="B147" s="487"/>
      <c r="C147" s="145" t="s">
        <v>95</v>
      </c>
      <c r="D147" s="86">
        <f>Size!D41</f>
        <v>530296440.65652418</v>
      </c>
      <c r="E147" s="85">
        <f>Size!E41</f>
        <v>66768627.602314889</v>
      </c>
      <c r="F147" s="87">
        <f>Size!F41</f>
        <v>0.14404449036698114</v>
      </c>
      <c r="G147" s="102">
        <f>Size!G41</f>
        <v>27.485033288130506</v>
      </c>
      <c r="H147" s="88">
        <f>Size!H41</f>
        <v>1.9678777232298259</v>
      </c>
      <c r="I147" s="377">
        <f>Size!I41</f>
        <v>2.4822736290544736</v>
      </c>
      <c r="J147" s="397">
        <f>Size!J41</f>
        <v>7.4940744546348359E-2</v>
      </c>
      <c r="K147" s="87">
        <f>Size!K41</f>
        <v>3.1130196005967208E-2</v>
      </c>
      <c r="L147" s="445">
        <f>Size!L41</f>
        <v>1316340870.2231405</v>
      </c>
      <c r="M147" s="464">
        <f>Size!M41</f>
        <v>200475122.97360778</v>
      </c>
      <c r="N147" s="87">
        <f>Size!N41</f>
        <v>0.17965881959165203</v>
      </c>
      <c r="O147" s="86">
        <f>Size!O41</f>
        <v>263040117.57142001</v>
      </c>
      <c r="P147" s="85">
        <f>Size!P41</f>
        <v>32866347.995247483</v>
      </c>
      <c r="Q147" s="87">
        <f>Size!Q41</f>
        <v>0.14278928505087918</v>
      </c>
    </row>
    <row r="148" spans="1:17">
      <c r="B148" s="487"/>
      <c r="C148" s="145" t="s">
        <v>96</v>
      </c>
      <c r="D148" s="86">
        <f>Size!D42</f>
        <v>425633583.73961067</v>
      </c>
      <c r="E148" s="85">
        <f>Size!E42</f>
        <v>8126038.3564677238</v>
      </c>
      <c r="F148" s="87">
        <f>Size!F42</f>
        <v>1.9463213171418331E-2</v>
      </c>
      <c r="G148" s="102">
        <f>Size!G42</f>
        <v>22.060403051444762</v>
      </c>
      <c r="H148" s="88">
        <f>Size!H42</f>
        <v>-0.92334179627930979</v>
      </c>
      <c r="I148" s="377">
        <f>Size!I42</f>
        <v>3.9214832089821328</v>
      </c>
      <c r="J148" s="397">
        <f>Size!J42</f>
        <v>0.22221102526729997</v>
      </c>
      <c r="K148" s="87">
        <f>Size!K42</f>
        <v>6.0068849825522769E-2</v>
      </c>
      <c r="L148" s="445">
        <f>Size!L42</f>
        <v>1669114951.8137739</v>
      </c>
      <c r="M148" s="464">
        <f>Size!M42</f>
        <v>124640902.68685508</v>
      </c>
      <c r="N148" s="87">
        <f>Size!N42</f>
        <v>8.0701195826057281E-2</v>
      </c>
      <c r="O148" s="86">
        <f>Size!O42</f>
        <v>1171602315.6185226</v>
      </c>
      <c r="P148" s="85">
        <f>Size!P42</f>
        <v>5189766.7244520187</v>
      </c>
      <c r="Q148" s="87">
        <f>Size!Q42</f>
        <v>4.4493406122667967E-3</v>
      </c>
    </row>
    <row r="149" spans="1:17" ht="15" customHeight="1">
      <c r="B149" s="487"/>
      <c r="C149" s="145" t="s">
        <v>97</v>
      </c>
      <c r="D149" s="86">
        <f>Size!D43</f>
        <v>682715283.34685433</v>
      </c>
      <c r="E149" s="85">
        <f>Size!E43</f>
        <v>88126263.641910553</v>
      </c>
      <c r="F149" s="87">
        <f>Size!F43</f>
        <v>0.14821374213341837</v>
      </c>
      <c r="G149" s="102">
        <f>Size!G43</f>
        <v>35.384835443875012</v>
      </c>
      <c r="H149" s="88">
        <f>Size!H43</f>
        <v>2.6527747439522145</v>
      </c>
      <c r="I149" s="377">
        <f>Size!I43</f>
        <v>2.4809711243447676</v>
      </c>
      <c r="J149" s="397">
        <f>Size!J43</f>
        <v>7.2206206372932069E-2</v>
      </c>
      <c r="K149" s="87">
        <f>Size!K43</f>
        <v>2.9976443875531542E-2</v>
      </c>
      <c r="L149" s="445">
        <f>Size!L43</f>
        <v>1693796904.1324019</v>
      </c>
      <c r="M149" s="464">
        <f>Size!M43</f>
        <v>261571732.85586905</v>
      </c>
      <c r="N149" s="87">
        <f>Size!N43</f>
        <v>0.18263310693159504</v>
      </c>
      <c r="O149" s="86">
        <f>Size!O43</f>
        <v>326779112.18832296</v>
      </c>
      <c r="P149" s="85">
        <f>Size!P43</f>
        <v>41868169.73541832</v>
      </c>
      <c r="Q149" s="87">
        <f>Size!Q43</f>
        <v>0.14695177859775976</v>
      </c>
    </row>
    <row r="150" spans="1:17" ht="15" thickBot="1">
      <c r="B150" s="490"/>
      <c r="C150" s="146" t="s">
        <v>98</v>
      </c>
      <c r="D150" s="137">
        <f>Size!D44</f>
        <v>820601367.26903927</v>
      </c>
      <c r="E150" s="133">
        <f>Size!E44</f>
        <v>16697572.022444129</v>
      </c>
      <c r="F150" s="134">
        <f>Size!F44</f>
        <v>2.0770609768451458E-2</v>
      </c>
      <c r="G150" s="135">
        <f>Size!G44</f>
        <v>42.531411049548154</v>
      </c>
      <c r="H150" s="136">
        <f>Size!H44</f>
        <v>-1.7234052199610304</v>
      </c>
      <c r="I150" s="378">
        <f>Size!I44</f>
        <v>2.8787637983847176</v>
      </c>
      <c r="J150" s="398">
        <f>Size!J44</f>
        <v>0.13934314226538991</v>
      </c>
      <c r="K150" s="134">
        <f>Size!K44</f>
        <v>5.0865916468186327E-2</v>
      </c>
      <c r="L150" s="446">
        <f>Size!L44</f>
        <v>2362317508.9991121</v>
      </c>
      <c r="M150" s="465">
        <f>Size!M44</f>
        <v>160086846.76786661</v>
      </c>
      <c r="N150" s="134">
        <f>Size!N44</f>
        <v>7.2693042338113023E-2</v>
      </c>
      <c r="O150" s="137">
        <f>Size!O44</f>
        <v>439342340.74485219</v>
      </c>
      <c r="P150" s="133">
        <f>Size!P44</f>
        <v>3811471.3697647452</v>
      </c>
      <c r="Q150" s="134">
        <f>Size!Q44</f>
        <v>8.7513231271839735E-3</v>
      </c>
    </row>
    <row r="151" spans="1:17">
      <c r="A151" s="59"/>
      <c r="B151" s="523"/>
      <c r="C151" s="523"/>
      <c r="D151" s="524"/>
      <c r="E151" s="524"/>
      <c r="F151" s="523"/>
      <c r="G151" s="523"/>
      <c r="H151" s="523"/>
      <c r="I151" s="527"/>
      <c r="J151" s="527"/>
      <c r="K151" s="523"/>
      <c r="L151" s="528"/>
      <c r="M151" s="528"/>
      <c r="N151" s="523"/>
      <c r="O151" s="524"/>
      <c r="P151" s="524"/>
      <c r="Q151" s="523"/>
    </row>
    <row r="152" spans="1:17">
      <c r="A152" s="59"/>
      <c r="B152" s="523"/>
      <c r="C152" s="523"/>
      <c r="D152" s="524"/>
      <c r="E152" s="524"/>
      <c r="F152" s="523"/>
      <c r="G152" s="523"/>
      <c r="H152" s="523"/>
      <c r="I152" s="527"/>
      <c r="J152" s="527"/>
      <c r="K152" s="523"/>
      <c r="L152" s="528"/>
      <c r="M152" s="528"/>
      <c r="N152" s="523"/>
      <c r="O152" s="524"/>
      <c r="P152" s="524"/>
      <c r="Q152" s="523"/>
    </row>
    <row r="153" spans="1:17">
      <c r="A153" s="59"/>
      <c r="B153" s="59"/>
      <c r="C153" s="172" t="s">
        <v>121</v>
      </c>
      <c r="D153" s="433"/>
      <c r="E153" s="433"/>
      <c r="F153" s="172"/>
      <c r="G153" s="172"/>
      <c r="H153" s="172"/>
      <c r="I153" s="387"/>
      <c r="J153" s="387"/>
      <c r="K153" s="170"/>
      <c r="L153" s="529"/>
      <c r="M153" s="529"/>
      <c r="N153" s="520"/>
      <c r="O153" s="522"/>
      <c r="P153" s="522"/>
      <c r="Q153" s="520"/>
    </row>
    <row r="154" spans="1:17">
      <c r="A154" s="59"/>
      <c r="B154" s="60"/>
      <c r="C154" s="142"/>
      <c r="D154" s="434"/>
      <c r="E154" s="434"/>
      <c r="F154" s="61"/>
      <c r="G154" s="61"/>
      <c r="H154" s="61"/>
      <c r="I154" s="388"/>
      <c r="J154" s="388"/>
      <c r="K154" s="61"/>
      <c r="L154" s="455"/>
      <c r="M154" s="455"/>
      <c r="N154" s="61"/>
      <c r="O154" s="434"/>
      <c r="P154" s="434"/>
      <c r="Q154" s="61"/>
    </row>
    <row r="155" spans="1:17">
      <c r="A155" s="59"/>
      <c r="B155" s="59"/>
      <c r="C155" s="62"/>
      <c r="D155" s="435"/>
      <c r="E155" s="435"/>
      <c r="F155" s="64"/>
      <c r="G155" s="65"/>
      <c r="H155" s="65"/>
      <c r="I155" s="389"/>
      <c r="J155" s="389"/>
      <c r="K155" s="64"/>
      <c r="L155" s="456"/>
      <c r="M155" s="456"/>
      <c r="N155" s="64"/>
      <c r="O155" s="435"/>
      <c r="P155" s="435"/>
      <c r="Q155" s="64"/>
    </row>
    <row r="156" spans="1:17">
      <c r="A156" s="59"/>
      <c r="B156" s="513"/>
      <c r="C156" s="66"/>
      <c r="D156" s="436"/>
      <c r="E156" s="436"/>
      <c r="F156" s="68"/>
      <c r="G156" s="69"/>
      <c r="H156" s="69"/>
      <c r="I156" s="390"/>
      <c r="J156" s="390"/>
      <c r="K156" s="68"/>
      <c r="L156" s="457"/>
      <c r="M156" s="457"/>
      <c r="N156" s="68"/>
      <c r="O156" s="436"/>
      <c r="P156" s="436"/>
      <c r="Q156" s="68"/>
    </row>
    <row r="157" spans="1:17">
      <c r="A157" s="59"/>
      <c r="B157" s="513"/>
      <c r="C157" s="66"/>
      <c r="D157" s="436"/>
      <c r="E157" s="436"/>
      <c r="F157" s="68"/>
      <c r="G157" s="69"/>
      <c r="H157" s="69"/>
      <c r="I157" s="390"/>
      <c r="J157" s="390"/>
      <c r="K157" s="68"/>
      <c r="L157" s="457"/>
      <c r="M157" s="457"/>
      <c r="N157" s="68"/>
      <c r="O157" s="436"/>
      <c r="P157" s="436"/>
      <c r="Q157" s="68"/>
    </row>
    <row r="158" spans="1:17">
      <c r="A158" s="59"/>
      <c r="B158" s="513"/>
      <c r="C158" s="66"/>
      <c r="D158" s="436"/>
      <c r="E158" s="436"/>
      <c r="F158" s="68"/>
      <c r="G158" s="69"/>
      <c r="H158" s="69"/>
      <c r="I158" s="390"/>
      <c r="J158" s="390"/>
      <c r="K158" s="68"/>
      <c r="L158" s="457"/>
      <c r="M158" s="457"/>
      <c r="N158" s="68"/>
      <c r="O158" s="436"/>
      <c r="P158" s="436"/>
      <c r="Q158" s="68"/>
    </row>
    <row r="159" spans="1:17">
      <c r="A159" s="59"/>
      <c r="B159" s="513"/>
      <c r="C159" s="73"/>
      <c r="D159" s="437"/>
      <c r="E159" s="437"/>
      <c r="F159" s="71"/>
      <c r="G159" s="72"/>
      <c r="H159" s="72"/>
      <c r="I159" s="391"/>
      <c r="J159" s="391"/>
      <c r="K159" s="71"/>
      <c r="L159" s="458"/>
      <c r="M159" s="458"/>
      <c r="N159" s="71"/>
      <c r="O159" s="437"/>
      <c r="P159" s="437"/>
      <c r="Q159" s="71"/>
    </row>
    <row r="160" spans="1:17">
      <c r="A160" s="59"/>
      <c r="B160" s="513"/>
      <c r="C160" s="73"/>
      <c r="D160" s="437"/>
      <c r="E160" s="437"/>
      <c r="F160" s="71"/>
      <c r="G160" s="72"/>
      <c r="H160" s="72"/>
      <c r="I160" s="391"/>
      <c r="J160" s="391"/>
      <c r="K160" s="71"/>
      <c r="L160" s="458"/>
      <c r="M160" s="458"/>
      <c r="N160" s="71"/>
      <c r="O160" s="437"/>
      <c r="P160" s="437"/>
      <c r="Q160" s="71"/>
    </row>
    <row r="161" spans="1:17">
      <c r="A161" s="59"/>
      <c r="B161" s="513"/>
      <c r="C161" s="73"/>
      <c r="D161" s="437"/>
      <c r="E161" s="437"/>
      <c r="F161" s="71"/>
      <c r="G161" s="72"/>
      <c r="H161" s="72"/>
      <c r="I161" s="391"/>
      <c r="J161" s="391"/>
      <c r="K161" s="71"/>
      <c r="L161" s="458"/>
      <c r="M161" s="458"/>
      <c r="N161" s="71"/>
      <c r="O161" s="437"/>
      <c r="P161" s="437"/>
      <c r="Q161" s="71"/>
    </row>
    <row r="162" spans="1:17">
      <c r="A162" s="59"/>
      <c r="B162" s="513"/>
      <c r="C162" s="73"/>
      <c r="D162" s="437"/>
      <c r="E162" s="437"/>
      <c r="F162" s="71"/>
      <c r="G162" s="72"/>
      <c r="H162" s="72"/>
      <c r="I162" s="391"/>
      <c r="J162" s="391"/>
      <c r="K162" s="71"/>
      <c r="L162" s="458"/>
      <c r="M162" s="458"/>
      <c r="N162" s="71"/>
      <c r="O162" s="437"/>
      <c r="P162" s="437"/>
      <c r="Q162" s="71"/>
    </row>
    <row r="163" spans="1:17">
      <c r="A163" s="59"/>
      <c r="B163" s="513"/>
      <c r="C163" s="73"/>
      <c r="D163" s="437"/>
      <c r="E163" s="437"/>
      <c r="F163" s="71"/>
      <c r="G163" s="72"/>
      <c r="H163" s="72"/>
      <c r="I163" s="391"/>
      <c r="J163" s="391"/>
      <c r="K163" s="71"/>
      <c r="L163" s="458"/>
      <c r="M163" s="458"/>
      <c r="N163" s="71"/>
      <c r="O163" s="437"/>
      <c r="P163" s="437"/>
      <c r="Q163" s="71"/>
    </row>
    <row r="164" spans="1:17">
      <c r="A164" s="59"/>
      <c r="B164" s="513"/>
      <c r="C164" s="73"/>
      <c r="D164" s="437"/>
      <c r="E164" s="437"/>
      <c r="F164" s="71"/>
      <c r="G164" s="72"/>
      <c r="H164" s="72"/>
      <c r="I164" s="391"/>
      <c r="J164" s="391"/>
      <c r="K164" s="71"/>
      <c r="L164" s="458"/>
      <c r="M164" s="458"/>
      <c r="N164" s="71"/>
      <c r="O164" s="437"/>
      <c r="P164" s="437"/>
      <c r="Q164" s="71"/>
    </row>
    <row r="165" spans="1:17">
      <c r="A165" s="59"/>
      <c r="B165" s="513"/>
      <c r="C165" s="73"/>
      <c r="D165" s="437"/>
      <c r="E165" s="437"/>
      <c r="F165" s="71"/>
      <c r="G165" s="72"/>
      <c r="H165" s="72"/>
      <c r="I165" s="391"/>
      <c r="J165" s="391"/>
      <c r="K165" s="71"/>
      <c r="L165" s="458"/>
      <c r="M165" s="458"/>
      <c r="N165" s="71"/>
      <c r="O165" s="437"/>
      <c r="P165" s="437"/>
      <c r="Q165" s="71"/>
    </row>
    <row r="166" spans="1:17">
      <c r="A166" s="59"/>
      <c r="B166" s="513"/>
      <c r="C166" s="73"/>
      <c r="D166" s="437"/>
      <c r="E166" s="437"/>
      <c r="F166" s="71"/>
      <c r="G166" s="72"/>
      <c r="H166" s="72"/>
      <c r="I166" s="391"/>
      <c r="J166" s="391"/>
      <c r="K166" s="71"/>
      <c r="L166" s="458"/>
      <c r="M166" s="458"/>
      <c r="N166" s="71"/>
      <c r="O166" s="437"/>
      <c r="P166" s="437"/>
      <c r="Q166" s="71"/>
    </row>
    <row r="167" spans="1:17">
      <c r="A167" s="59"/>
      <c r="B167" s="513"/>
      <c r="C167" s="73"/>
      <c r="D167" s="437"/>
      <c r="E167" s="437"/>
      <c r="F167" s="71"/>
      <c r="G167" s="72"/>
      <c r="H167" s="72"/>
      <c r="I167" s="391"/>
      <c r="J167" s="391"/>
      <c r="K167" s="71"/>
      <c r="L167" s="458"/>
      <c r="M167" s="458"/>
      <c r="N167" s="71"/>
      <c r="O167" s="437"/>
      <c r="P167" s="437"/>
      <c r="Q167" s="71"/>
    </row>
    <row r="168" spans="1:17">
      <c r="A168" s="59"/>
      <c r="B168" s="513"/>
      <c r="C168" s="73"/>
      <c r="D168" s="437"/>
      <c r="E168" s="437"/>
      <c r="F168" s="71"/>
      <c r="G168" s="72"/>
      <c r="H168" s="72"/>
      <c r="I168" s="391"/>
      <c r="J168" s="391"/>
      <c r="K168" s="71"/>
      <c r="L168" s="458"/>
      <c r="M168" s="458"/>
      <c r="N168" s="71"/>
      <c r="O168" s="437"/>
      <c r="P168" s="437"/>
      <c r="Q168" s="71"/>
    </row>
    <row r="169" spans="1:17">
      <c r="A169" s="59"/>
      <c r="B169" s="513"/>
      <c r="C169" s="73"/>
      <c r="D169" s="437"/>
      <c r="E169" s="437"/>
      <c r="F169" s="71"/>
      <c r="G169" s="72"/>
      <c r="H169" s="72"/>
      <c r="I169" s="391"/>
      <c r="J169" s="391"/>
      <c r="K169" s="71"/>
      <c r="L169" s="458"/>
      <c r="M169" s="458"/>
      <c r="N169" s="71"/>
      <c r="O169" s="437"/>
      <c r="P169" s="437"/>
      <c r="Q169" s="71"/>
    </row>
    <row r="170" spans="1:17">
      <c r="A170" s="59"/>
      <c r="B170" s="513"/>
      <c r="C170" s="73"/>
      <c r="D170" s="437"/>
      <c r="E170" s="437"/>
      <c r="F170" s="71"/>
      <c r="G170" s="72"/>
      <c r="H170" s="72"/>
      <c r="I170" s="391"/>
      <c r="J170" s="391"/>
      <c r="K170" s="71"/>
      <c r="L170" s="458"/>
      <c r="M170" s="458"/>
      <c r="N170" s="71"/>
      <c r="O170" s="437"/>
      <c r="P170" s="437"/>
      <c r="Q170" s="71"/>
    </row>
    <row r="171" spans="1:17">
      <c r="A171" s="59"/>
      <c r="B171" s="513"/>
      <c r="C171" s="73"/>
      <c r="D171" s="437"/>
      <c r="E171" s="437"/>
      <c r="F171" s="71"/>
      <c r="G171" s="72"/>
      <c r="H171" s="72"/>
      <c r="I171" s="391"/>
      <c r="J171" s="391"/>
      <c r="K171" s="71"/>
      <c r="L171" s="458"/>
      <c r="M171" s="458"/>
      <c r="N171" s="71"/>
      <c r="O171" s="437"/>
      <c r="P171" s="437"/>
      <c r="Q171" s="71"/>
    </row>
    <row r="172" spans="1:17">
      <c r="A172" s="59"/>
      <c r="B172" s="513"/>
      <c r="C172" s="73"/>
      <c r="D172" s="437"/>
      <c r="E172" s="437"/>
      <c r="F172" s="71"/>
      <c r="G172" s="72"/>
      <c r="H172" s="72"/>
      <c r="I172" s="391"/>
      <c r="J172" s="391"/>
      <c r="K172" s="71"/>
      <c r="L172" s="458"/>
      <c r="M172" s="458"/>
      <c r="N172" s="71"/>
      <c r="O172" s="437"/>
      <c r="P172" s="437"/>
      <c r="Q172" s="71"/>
    </row>
    <row r="173" spans="1:17">
      <c r="A173" s="59"/>
      <c r="B173" s="513"/>
      <c r="C173" s="73"/>
      <c r="D173" s="437"/>
      <c r="E173" s="437"/>
      <c r="F173" s="71"/>
      <c r="G173" s="72"/>
      <c r="H173" s="72"/>
      <c r="I173" s="391"/>
      <c r="J173" s="391"/>
      <c r="K173" s="71"/>
      <c r="L173" s="458"/>
      <c r="M173" s="458"/>
      <c r="N173" s="71"/>
      <c r="O173" s="437"/>
      <c r="P173" s="437"/>
      <c r="Q173" s="71"/>
    </row>
    <row r="174" spans="1:17">
      <c r="A174" s="59"/>
      <c r="B174" s="513"/>
      <c r="C174" s="73"/>
      <c r="D174" s="437"/>
      <c r="E174" s="437"/>
      <c r="F174" s="71"/>
      <c r="G174" s="72"/>
      <c r="H174" s="72"/>
      <c r="I174" s="391"/>
      <c r="J174" s="391"/>
      <c r="K174" s="71"/>
      <c r="L174" s="458"/>
      <c r="M174" s="458"/>
      <c r="N174" s="71"/>
      <c r="O174" s="437"/>
      <c r="P174" s="437"/>
      <c r="Q174" s="71"/>
    </row>
    <row r="175" spans="1:17">
      <c r="A175" s="59"/>
      <c r="B175" s="513"/>
      <c r="C175" s="73"/>
      <c r="D175" s="437"/>
      <c r="E175" s="437"/>
      <c r="F175" s="71"/>
      <c r="G175" s="72"/>
      <c r="H175" s="72"/>
      <c r="I175" s="391"/>
      <c r="J175" s="391"/>
      <c r="K175" s="71"/>
      <c r="L175" s="458"/>
      <c r="M175" s="458"/>
      <c r="N175" s="71"/>
      <c r="O175" s="437"/>
      <c r="P175" s="437"/>
      <c r="Q175" s="71"/>
    </row>
    <row r="176" spans="1:17">
      <c r="A176" s="59"/>
      <c r="B176" s="513"/>
      <c r="C176" s="73"/>
      <c r="D176" s="437"/>
      <c r="E176" s="437"/>
      <c r="F176" s="71"/>
      <c r="G176" s="72"/>
      <c r="H176" s="72"/>
      <c r="I176" s="391"/>
      <c r="J176" s="391"/>
      <c r="K176" s="71"/>
      <c r="L176" s="458"/>
      <c r="M176" s="458"/>
      <c r="N176" s="71"/>
      <c r="O176" s="437"/>
      <c r="P176" s="437"/>
      <c r="Q176" s="71"/>
    </row>
    <row r="177" spans="1:17">
      <c r="A177" s="59"/>
      <c r="B177" s="513"/>
      <c r="C177" s="73"/>
      <c r="D177" s="437"/>
      <c r="E177" s="437"/>
      <c r="F177" s="71"/>
      <c r="G177" s="72"/>
      <c r="H177" s="72"/>
      <c r="I177" s="391"/>
      <c r="J177" s="391"/>
      <c r="K177" s="71"/>
      <c r="L177" s="458"/>
      <c r="M177" s="458"/>
      <c r="N177" s="71"/>
      <c r="O177" s="437"/>
      <c r="P177" s="437"/>
      <c r="Q177" s="71"/>
    </row>
    <row r="178" spans="1:17">
      <c r="A178" s="59"/>
      <c r="B178" s="513"/>
      <c r="C178" s="73"/>
      <c r="D178" s="437"/>
      <c r="E178" s="437"/>
      <c r="F178" s="71"/>
      <c r="G178" s="72"/>
      <c r="H178" s="72"/>
      <c r="I178" s="391"/>
      <c r="J178" s="391"/>
      <c r="K178" s="71"/>
      <c r="L178" s="458"/>
      <c r="M178" s="458"/>
      <c r="N178" s="71"/>
      <c r="O178" s="437"/>
      <c r="P178" s="437"/>
      <c r="Q178" s="71"/>
    </row>
    <row r="179" spans="1:17">
      <c r="A179" s="59"/>
      <c r="B179" s="513"/>
      <c r="C179" s="73"/>
      <c r="D179" s="437"/>
      <c r="E179" s="437"/>
      <c r="F179" s="71"/>
      <c r="G179" s="72"/>
      <c r="H179" s="72"/>
      <c r="I179" s="391"/>
      <c r="J179" s="391"/>
      <c r="K179" s="71"/>
      <c r="L179" s="458"/>
      <c r="M179" s="458"/>
      <c r="N179" s="71"/>
      <c r="O179" s="437"/>
      <c r="P179" s="437"/>
      <c r="Q179" s="71"/>
    </row>
    <row r="180" spans="1:17">
      <c r="A180" s="59"/>
      <c r="B180" s="513"/>
      <c r="C180" s="73"/>
      <c r="D180" s="437"/>
      <c r="E180" s="437"/>
      <c r="F180" s="71"/>
      <c r="G180" s="72"/>
      <c r="H180" s="72"/>
      <c r="I180" s="391"/>
      <c r="J180" s="391"/>
      <c r="K180" s="71"/>
      <c r="L180" s="458"/>
      <c r="M180" s="458"/>
      <c r="N180" s="71"/>
      <c r="O180" s="437"/>
      <c r="P180" s="437"/>
      <c r="Q180" s="71"/>
    </row>
    <row r="181" spans="1:17">
      <c r="A181" s="59"/>
      <c r="B181" s="513"/>
      <c r="C181" s="73"/>
      <c r="D181" s="437"/>
      <c r="E181" s="437"/>
      <c r="F181" s="71"/>
      <c r="G181" s="72"/>
      <c r="H181" s="72"/>
      <c r="I181" s="391"/>
      <c r="J181" s="391"/>
      <c r="K181" s="71"/>
      <c r="L181" s="458"/>
      <c r="M181" s="458"/>
      <c r="N181" s="71"/>
      <c r="O181" s="437"/>
      <c r="P181" s="437"/>
      <c r="Q181" s="71"/>
    </row>
    <row r="182" spans="1:17">
      <c r="A182" s="59"/>
      <c r="B182" s="513"/>
      <c r="C182" s="73"/>
      <c r="D182" s="437"/>
      <c r="E182" s="437"/>
      <c r="F182" s="71"/>
      <c r="G182" s="72"/>
      <c r="H182" s="72"/>
      <c r="I182" s="391"/>
      <c r="J182" s="391"/>
      <c r="K182" s="71"/>
      <c r="L182" s="458"/>
      <c r="M182" s="458"/>
      <c r="N182" s="71"/>
      <c r="O182" s="437"/>
      <c r="P182" s="437"/>
      <c r="Q182" s="71"/>
    </row>
    <row r="183" spans="1:17">
      <c r="A183" s="59"/>
      <c r="B183" s="513"/>
      <c r="C183" s="73"/>
      <c r="D183" s="437"/>
      <c r="E183" s="437"/>
      <c r="F183" s="71"/>
      <c r="G183" s="72"/>
      <c r="H183" s="72"/>
      <c r="I183" s="391"/>
      <c r="J183" s="391"/>
      <c r="K183" s="71"/>
      <c r="L183" s="458"/>
      <c r="M183" s="458"/>
      <c r="N183" s="71"/>
      <c r="O183" s="437"/>
      <c r="P183" s="437"/>
      <c r="Q183" s="71"/>
    </row>
    <row r="184" spans="1:17">
      <c r="A184" s="59"/>
      <c r="B184" s="513"/>
      <c r="C184" s="73"/>
      <c r="D184" s="437"/>
      <c r="E184" s="437"/>
      <c r="F184" s="71"/>
      <c r="G184" s="72"/>
      <c r="H184" s="72"/>
      <c r="I184" s="391"/>
      <c r="J184" s="391"/>
      <c r="K184" s="71"/>
      <c r="L184" s="458"/>
      <c r="M184" s="458"/>
      <c r="N184" s="71"/>
      <c r="O184" s="437"/>
      <c r="P184" s="437"/>
      <c r="Q184" s="71"/>
    </row>
    <row r="185" spans="1:17">
      <c r="A185" s="59"/>
      <c r="B185" s="513"/>
      <c r="C185" s="73"/>
      <c r="D185" s="437"/>
      <c r="E185" s="437"/>
      <c r="F185" s="71"/>
      <c r="G185" s="72"/>
      <c r="H185" s="72"/>
      <c r="I185" s="391"/>
      <c r="J185" s="391"/>
      <c r="K185" s="71"/>
      <c r="L185" s="458"/>
      <c r="M185" s="458"/>
      <c r="N185" s="71"/>
      <c r="O185" s="437"/>
      <c r="P185" s="437"/>
      <c r="Q185" s="71"/>
    </row>
    <row r="186" spans="1:17">
      <c r="A186" s="59"/>
      <c r="B186" s="513"/>
      <c r="C186" s="73"/>
      <c r="D186" s="437"/>
      <c r="E186" s="437"/>
      <c r="F186" s="71"/>
      <c r="G186" s="72"/>
      <c r="H186" s="72"/>
      <c r="I186" s="391"/>
      <c r="J186" s="391"/>
      <c r="K186" s="71"/>
      <c r="L186" s="458"/>
      <c r="M186" s="458"/>
      <c r="N186" s="71"/>
      <c r="O186" s="437"/>
      <c r="P186" s="437"/>
      <c r="Q186" s="71"/>
    </row>
    <row r="187" spans="1:17">
      <c r="A187" s="59"/>
      <c r="B187" s="513"/>
      <c r="C187" s="73"/>
      <c r="D187" s="437"/>
      <c r="E187" s="437"/>
      <c r="F187" s="71"/>
      <c r="G187" s="72"/>
      <c r="H187" s="72"/>
      <c r="I187" s="391"/>
      <c r="J187" s="391"/>
      <c r="K187" s="71"/>
      <c r="L187" s="458"/>
      <c r="M187" s="458"/>
      <c r="N187" s="71"/>
      <c r="O187" s="437"/>
      <c r="P187" s="437"/>
      <c r="Q187" s="71"/>
    </row>
    <row r="188" spans="1:17">
      <c r="A188" s="59"/>
      <c r="B188" s="513"/>
      <c r="C188" s="73"/>
      <c r="D188" s="437"/>
      <c r="E188" s="437"/>
      <c r="F188" s="71"/>
      <c r="G188" s="72"/>
      <c r="H188" s="72"/>
      <c r="I188" s="391"/>
      <c r="J188" s="391"/>
      <c r="K188" s="71"/>
      <c r="L188" s="458"/>
      <c r="M188" s="458"/>
      <c r="N188" s="71"/>
      <c r="O188" s="437"/>
      <c r="P188" s="437"/>
      <c r="Q188" s="71"/>
    </row>
    <row r="189" spans="1:17">
      <c r="A189" s="59"/>
      <c r="B189" s="513"/>
      <c r="C189" s="73"/>
      <c r="D189" s="437"/>
      <c r="E189" s="437"/>
      <c r="F189" s="71"/>
      <c r="G189" s="72"/>
      <c r="H189" s="72"/>
      <c r="I189" s="391"/>
      <c r="J189" s="391"/>
      <c r="K189" s="71"/>
      <c r="L189" s="458"/>
      <c r="M189" s="458"/>
      <c r="N189" s="71"/>
      <c r="O189" s="437"/>
      <c r="P189" s="437"/>
      <c r="Q189" s="71"/>
    </row>
    <row r="190" spans="1:17">
      <c r="A190" s="59"/>
      <c r="B190" s="513"/>
      <c r="C190" s="73"/>
      <c r="D190" s="437"/>
      <c r="E190" s="437"/>
      <c r="F190" s="71"/>
      <c r="G190" s="72"/>
      <c r="H190" s="72"/>
      <c r="I190" s="391"/>
      <c r="J190" s="391"/>
      <c r="K190" s="71"/>
      <c r="L190" s="458"/>
      <c r="M190" s="458"/>
      <c r="N190" s="71"/>
      <c r="O190" s="437"/>
      <c r="P190" s="437"/>
      <c r="Q190" s="71"/>
    </row>
    <row r="191" spans="1:17">
      <c r="A191" s="59"/>
      <c r="B191" s="513"/>
      <c r="C191" s="73"/>
      <c r="D191" s="437"/>
      <c r="E191" s="437"/>
      <c r="F191" s="71"/>
      <c r="G191" s="72"/>
      <c r="H191" s="72"/>
      <c r="I191" s="391"/>
      <c r="J191" s="391"/>
      <c r="K191" s="71"/>
      <c r="L191" s="458"/>
      <c r="M191" s="458"/>
      <c r="N191" s="71"/>
      <c r="O191" s="437"/>
      <c r="P191" s="437"/>
      <c r="Q191" s="71"/>
    </row>
    <row r="192" spans="1:17">
      <c r="A192" s="59"/>
      <c r="B192" s="513"/>
      <c r="C192" s="73"/>
      <c r="D192" s="437"/>
      <c r="E192" s="437"/>
      <c r="F192" s="71"/>
      <c r="G192" s="72"/>
      <c r="H192" s="72"/>
      <c r="I192" s="391"/>
      <c r="J192" s="391"/>
      <c r="K192" s="71"/>
      <c r="L192" s="458"/>
      <c r="M192" s="458"/>
      <c r="N192" s="71"/>
      <c r="O192" s="437"/>
      <c r="P192" s="437"/>
      <c r="Q192" s="71"/>
    </row>
    <row r="193" spans="1:17">
      <c r="A193" s="59"/>
      <c r="B193" s="513"/>
      <c r="C193" s="73"/>
      <c r="D193" s="437"/>
      <c r="E193" s="437"/>
      <c r="F193" s="71"/>
      <c r="G193" s="72"/>
      <c r="H193" s="72"/>
      <c r="I193" s="391"/>
      <c r="J193" s="391"/>
      <c r="K193" s="71"/>
      <c r="L193" s="458"/>
      <c r="M193" s="458"/>
      <c r="N193" s="71"/>
      <c r="O193" s="437"/>
      <c r="P193" s="437"/>
      <c r="Q193" s="71"/>
    </row>
    <row r="194" spans="1:17">
      <c r="A194" s="59"/>
      <c r="B194" s="513"/>
      <c r="C194" s="143"/>
      <c r="D194" s="437"/>
      <c r="E194" s="437"/>
      <c r="F194" s="71"/>
      <c r="G194" s="72"/>
      <c r="H194" s="72"/>
      <c r="I194" s="391"/>
      <c r="J194" s="391"/>
      <c r="K194" s="71"/>
      <c r="L194" s="458"/>
      <c r="M194" s="458"/>
      <c r="N194" s="71"/>
      <c r="O194" s="437"/>
      <c r="P194" s="437"/>
      <c r="Q194" s="71"/>
    </row>
    <row r="195" spans="1:17">
      <c r="A195" s="59"/>
      <c r="B195" s="521"/>
      <c r="C195" s="73"/>
      <c r="D195" s="437"/>
      <c r="E195" s="437"/>
      <c r="F195" s="71"/>
      <c r="G195" s="72"/>
      <c r="H195" s="72"/>
      <c r="I195" s="391"/>
      <c r="J195" s="391"/>
      <c r="K195" s="71"/>
      <c r="L195" s="458"/>
      <c r="M195" s="458"/>
      <c r="N195" s="71"/>
      <c r="O195" s="437"/>
      <c r="P195" s="437"/>
      <c r="Q195" s="71"/>
    </row>
    <row r="196" spans="1:17">
      <c r="A196" s="59"/>
      <c r="B196" s="521"/>
      <c r="C196" s="73"/>
      <c r="D196" s="437"/>
      <c r="E196" s="437"/>
      <c r="F196" s="71"/>
      <c r="G196" s="72"/>
      <c r="H196" s="72"/>
      <c r="I196" s="391"/>
      <c r="J196" s="391"/>
      <c r="K196" s="71"/>
      <c r="L196" s="458"/>
      <c r="M196" s="458"/>
      <c r="N196" s="71"/>
      <c r="O196" s="437"/>
      <c r="P196" s="437"/>
      <c r="Q196" s="71"/>
    </row>
    <row r="197" spans="1:17">
      <c r="A197" s="59"/>
      <c r="B197" s="521"/>
      <c r="C197" s="74"/>
      <c r="D197" s="437"/>
      <c r="E197" s="437"/>
      <c r="F197" s="71"/>
      <c r="G197" s="72"/>
      <c r="H197" s="72"/>
      <c r="I197" s="391"/>
      <c r="J197" s="391"/>
      <c r="K197" s="71"/>
      <c r="L197" s="458"/>
      <c r="M197" s="458"/>
      <c r="N197" s="71"/>
      <c r="O197" s="437"/>
      <c r="P197" s="437"/>
      <c r="Q197" s="71"/>
    </row>
    <row r="198" spans="1:17">
      <c r="A198" s="59"/>
      <c r="B198" s="521"/>
      <c r="C198" s="74"/>
      <c r="D198" s="437"/>
      <c r="E198" s="437"/>
      <c r="F198" s="71"/>
      <c r="G198" s="72"/>
      <c r="H198" s="72"/>
      <c r="I198" s="391"/>
      <c r="J198" s="391"/>
      <c r="K198" s="71"/>
      <c r="L198" s="458"/>
      <c r="M198" s="458"/>
      <c r="N198" s="71"/>
      <c r="O198" s="437"/>
      <c r="P198" s="437"/>
      <c r="Q198" s="71"/>
    </row>
    <row r="199" spans="1:17">
      <c r="A199" s="59"/>
      <c r="B199" s="521"/>
      <c r="C199" s="74"/>
      <c r="D199" s="437"/>
      <c r="E199" s="437"/>
      <c r="F199" s="71"/>
      <c r="G199" s="72"/>
      <c r="H199" s="72"/>
      <c r="I199" s="391"/>
      <c r="J199" s="391"/>
      <c r="K199" s="71"/>
      <c r="L199" s="458"/>
      <c r="M199" s="458"/>
      <c r="N199" s="71"/>
      <c r="O199" s="437"/>
      <c r="P199" s="437"/>
      <c r="Q199" s="71"/>
    </row>
    <row r="200" spans="1:17">
      <c r="A200" s="59"/>
      <c r="B200" s="521"/>
      <c r="C200" s="74"/>
      <c r="D200" s="437"/>
      <c r="E200" s="437"/>
      <c r="F200" s="71"/>
      <c r="G200" s="72"/>
      <c r="H200" s="72"/>
      <c r="I200" s="391"/>
      <c r="J200" s="391"/>
      <c r="K200" s="71"/>
      <c r="L200" s="458"/>
      <c r="M200" s="458"/>
      <c r="N200" s="71"/>
      <c r="O200" s="437"/>
      <c r="P200" s="437"/>
      <c r="Q200" s="71"/>
    </row>
    <row r="201" spans="1:17">
      <c r="A201" s="59"/>
      <c r="B201" s="521"/>
      <c r="C201" s="74"/>
      <c r="D201" s="437"/>
      <c r="E201" s="437"/>
      <c r="F201" s="71"/>
      <c r="G201" s="72"/>
      <c r="H201" s="72"/>
      <c r="I201" s="391"/>
      <c r="J201" s="391"/>
      <c r="K201" s="71"/>
      <c r="L201" s="458"/>
      <c r="M201" s="458"/>
      <c r="N201" s="71"/>
      <c r="O201" s="437"/>
      <c r="P201" s="437"/>
      <c r="Q201" s="71"/>
    </row>
    <row r="202" spans="1:17">
      <c r="A202" s="59"/>
      <c r="B202" s="521"/>
      <c r="C202" s="74"/>
      <c r="D202" s="437"/>
      <c r="E202" s="437"/>
      <c r="F202" s="71"/>
      <c r="G202" s="72"/>
      <c r="H202" s="72"/>
      <c r="I202" s="391"/>
      <c r="J202" s="391"/>
      <c r="K202" s="71"/>
      <c r="L202" s="458"/>
      <c r="M202" s="458"/>
      <c r="N202" s="71"/>
      <c r="O202" s="437"/>
      <c r="P202" s="437"/>
      <c r="Q202" s="71"/>
    </row>
    <row r="203" spans="1:17">
      <c r="A203" s="59"/>
      <c r="B203" s="521"/>
      <c r="C203" s="74"/>
      <c r="D203" s="437"/>
      <c r="E203" s="437"/>
      <c r="F203" s="71"/>
      <c r="G203" s="72"/>
      <c r="H203" s="72"/>
      <c r="I203" s="391"/>
      <c r="J203" s="391"/>
      <c r="K203" s="71"/>
      <c r="L203" s="458"/>
      <c r="M203" s="458"/>
      <c r="N203" s="71"/>
      <c r="O203" s="437"/>
      <c r="P203" s="437"/>
      <c r="Q203" s="71"/>
    </row>
    <row r="204" spans="1:17">
      <c r="A204" s="59"/>
      <c r="B204" s="521"/>
      <c r="C204" s="74"/>
      <c r="D204" s="437"/>
      <c r="E204" s="437"/>
      <c r="F204" s="71"/>
      <c r="G204" s="72"/>
      <c r="H204" s="72"/>
      <c r="I204" s="391"/>
      <c r="J204" s="391"/>
      <c r="K204" s="71"/>
      <c r="L204" s="458"/>
      <c r="M204" s="458"/>
      <c r="N204" s="71"/>
      <c r="O204" s="437"/>
      <c r="P204" s="437"/>
      <c r="Q204" s="71"/>
    </row>
    <row r="205" spans="1:17">
      <c r="A205" s="59"/>
      <c r="B205" s="521"/>
      <c r="C205" s="74"/>
      <c r="D205" s="437"/>
      <c r="E205" s="437"/>
      <c r="F205" s="71"/>
      <c r="G205" s="72"/>
      <c r="H205" s="72"/>
      <c r="I205" s="391"/>
      <c r="J205" s="391"/>
      <c r="K205" s="71"/>
      <c r="L205" s="458"/>
      <c r="M205" s="458"/>
      <c r="N205" s="71"/>
      <c r="O205" s="437"/>
      <c r="P205" s="437"/>
      <c r="Q205" s="71"/>
    </row>
    <row r="206" spans="1:17">
      <c r="A206" s="59"/>
      <c r="B206" s="521"/>
      <c r="C206" s="74"/>
      <c r="D206" s="437"/>
      <c r="E206" s="437"/>
      <c r="F206" s="71"/>
      <c r="G206" s="72"/>
      <c r="H206" s="72"/>
      <c r="I206" s="391"/>
      <c r="J206" s="391"/>
      <c r="K206" s="71"/>
      <c r="L206" s="458"/>
      <c r="M206" s="458"/>
      <c r="N206" s="71"/>
      <c r="O206" s="437"/>
      <c r="P206" s="437"/>
      <c r="Q206" s="71"/>
    </row>
    <row r="207" spans="1:17">
      <c r="A207" s="59"/>
      <c r="B207" s="521"/>
      <c r="C207" s="74"/>
      <c r="D207" s="437"/>
      <c r="E207" s="437"/>
      <c r="F207" s="71"/>
      <c r="G207" s="72"/>
      <c r="H207" s="72"/>
      <c r="I207" s="391"/>
      <c r="J207" s="391"/>
      <c r="K207" s="71"/>
      <c r="L207" s="458"/>
      <c r="M207" s="458"/>
      <c r="N207" s="71"/>
      <c r="O207" s="437"/>
      <c r="P207" s="437"/>
      <c r="Q207" s="71"/>
    </row>
    <row r="208" spans="1:17">
      <c r="A208" s="59"/>
      <c r="B208" s="521"/>
      <c r="C208" s="73"/>
      <c r="D208" s="437"/>
      <c r="E208" s="437"/>
      <c r="F208" s="71"/>
      <c r="G208" s="72"/>
      <c r="H208" s="72"/>
      <c r="I208" s="391"/>
      <c r="J208" s="391"/>
      <c r="K208" s="71"/>
      <c r="L208" s="458"/>
      <c r="M208" s="458"/>
      <c r="N208" s="71"/>
      <c r="O208" s="437"/>
      <c r="P208" s="437"/>
      <c r="Q208" s="71"/>
    </row>
    <row r="209" spans="1:17">
      <c r="A209" s="59"/>
      <c r="B209" s="521"/>
      <c r="C209" s="66"/>
      <c r="D209" s="437"/>
      <c r="E209" s="437"/>
      <c r="F209" s="71"/>
      <c r="G209" s="72"/>
      <c r="H209" s="72"/>
      <c r="I209" s="391"/>
      <c r="J209" s="391"/>
      <c r="K209" s="71"/>
      <c r="L209" s="458"/>
      <c r="M209" s="458"/>
      <c r="N209" s="71"/>
      <c r="O209" s="437"/>
      <c r="P209" s="437"/>
      <c r="Q209" s="71"/>
    </row>
    <row r="210" spans="1:17">
      <c r="A210" s="59"/>
      <c r="B210" s="521"/>
      <c r="C210" s="66"/>
      <c r="D210" s="437"/>
      <c r="E210" s="437"/>
      <c r="F210" s="71"/>
      <c r="G210" s="72"/>
      <c r="H210" s="72"/>
      <c r="I210" s="391"/>
      <c r="J210" s="391"/>
      <c r="K210" s="71"/>
      <c r="L210" s="458"/>
      <c r="M210" s="458"/>
      <c r="N210" s="71"/>
      <c r="O210" s="437"/>
      <c r="P210" s="437"/>
      <c r="Q210" s="71"/>
    </row>
    <row r="211" spans="1:17">
      <c r="A211" s="59"/>
      <c r="B211" s="521"/>
      <c r="C211" s="66"/>
      <c r="D211" s="437"/>
      <c r="E211" s="437"/>
      <c r="F211" s="71"/>
      <c r="G211" s="72"/>
      <c r="H211" s="72"/>
      <c r="I211" s="391"/>
      <c r="J211" s="391"/>
      <c r="K211" s="71"/>
      <c r="L211" s="458"/>
      <c r="M211" s="458"/>
      <c r="N211" s="71"/>
      <c r="O211" s="437"/>
      <c r="P211" s="437"/>
      <c r="Q211" s="71"/>
    </row>
    <row r="212" spans="1:17">
      <c r="A212" s="59"/>
      <c r="B212" s="521"/>
      <c r="C212" s="66"/>
      <c r="D212" s="437"/>
      <c r="E212" s="437"/>
      <c r="F212" s="71"/>
      <c r="G212" s="72"/>
      <c r="H212" s="72"/>
      <c r="I212" s="391"/>
      <c r="J212" s="391"/>
      <c r="K212" s="71"/>
      <c r="L212" s="458"/>
      <c r="M212" s="458"/>
      <c r="N212" s="71"/>
      <c r="O212" s="437"/>
      <c r="P212" s="437"/>
      <c r="Q212" s="71"/>
    </row>
    <row r="213" spans="1:17">
      <c r="A213" s="59"/>
      <c r="B213" s="513"/>
      <c r="C213" s="74"/>
      <c r="D213" s="437"/>
      <c r="E213" s="437"/>
      <c r="F213" s="71"/>
      <c r="G213" s="72"/>
      <c r="H213" s="72"/>
      <c r="I213" s="391"/>
      <c r="J213" s="391"/>
      <c r="K213" s="71"/>
      <c r="L213" s="458"/>
      <c r="M213" s="458"/>
      <c r="N213" s="71"/>
      <c r="O213" s="437"/>
      <c r="P213" s="437"/>
      <c r="Q213" s="71"/>
    </row>
    <row r="214" spans="1:17">
      <c r="A214" s="59"/>
      <c r="B214" s="513"/>
      <c r="C214" s="74"/>
      <c r="D214" s="437"/>
      <c r="E214" s="437"/>
      <c r="F214" s="71"/>
      <c r="G214" s="72"/>
      <c r="H214" s="72"/>
      <c r="I214" s="391"/>
      <c r="J214" s="391"/>
      <c r="K214" s="71"/>
      <c r="L214" s="458"/>
      <c r="M214" s="458"/>
      <c r="N214" s="71"/>
      <c r="O214" s="437"/>
      <c r="P214" s="437"/>
      <c r="Q214" s="71"/>
    </row>
    <row r="215" spans="1:17">
      <c r="A215" s="59"/>
      <c r="B215" s="513"/>
      <c r="C215" s="74"/>
      <c r="D215" s="437"/>
      <c r="E215" s="437"/>
      <c r="F215" s="71"/>
      <c r="G215" s="72"/>
      <c r="H215" s="72"/>
      <c r="I215" s="391"/>
      <c r="J215" s="391"/>
      <c r="K215" s="71"/>
      <c r="L215" s="458"/>
      <c r="M215" s="458"/>
      <c r="N215" s="71"/>
      <c r="O215" s="437"/>
      <c r="P215" s="437"/>
      <c r="Q215" s="71"/>
    </row>
    <row r="216" spans="1:17">
      <c r="A216" s="59"/>
      <c r="B216" s="513"/>
      <c r="C216" s="74"/>
      <c r="D216" s="437"/>
      <c r="E216" s="437"/>
      <c r="F216" s="71"/>
      <c r="G216" s="72"/>
      <c r="H216" s="72"/>
      <c r="I216" s="391"/>
      <c r="J216" s="391"/>
      <c r="K216" s="71"/>
      <c r="L216" s="458"/>
      <c r="M216" s="458"/>
      <c r="N216" s="71"/>
      <c r="O216" s="437"/>
      <c r="P216" s="437"/>
      <c r="Q216" s="71"/>
    </row>
    <row r="217" spans="1:17">
      <c r="A217" s="59"/>
      <c r="B217" s="513"/>
      <c r="C217" s="74"/>
      <c r="D217" s="437"/>
      <c r="E217" s="437"/>
      <c r="F217" s="71"/>
      <c r="G217" s="72"/>
      <c r="H217" s="72"/>
      <c r="I217" s="391"/>
      <c r="J217" s="391"/>
      <c r="K217" s="71"/>
      <c r="L217" s="458"/>
      <c r="M217" s="458"/>
      <c r="N217" s="71"/>
      <c r="O217" s="437"/>
      <c r="P217" s="437"/>
      <c r="Q217" s="71"/>
    </row>
    <row r="218" spans="1:17">
      <c r="A218" s="59"/>
      <c r="B218" s="513"/>
      <c r="C218" s="143"/>
      <c r="D218" s="438"/>
      <c r="E218" s="438"/>
      <c r="F218" s="76"/>
      <c r="G218" s="77"/>
      <c r="H218" s="77"/>
      <c r="I218" s="392"/>
      <c r="J218" s="392"/>
      <c r="K218" s="76"/>
      <c r="L218" s="459"/>
      <c r="M218" s="459"/>
      <c r="N218" s="76"/>
      <c r="O218" s="438"/>
      <c r="P218" s="438"/>
      <c r="Q218" s="76"/>
    </row>
    <row r="219" spans="1:17">
      <c r="A219" s="59"/>
      <c r="B219" s="513"/>
      <c r="C219" s="143"/>
      <c r="D219" s="438"/>
      <c r="E219" s="438"/>
      <c r="F219" s="76"/>
      <c r="G219" s="77"/>
      <c r="H219" s="77"/>
      <c r="I219" s="392"/>
      <c r="J219" s="392"/>
      <c r="K219" s="76"/>
      <c r="L219" s="459"/>
      <c r="M219" s="459"/>
      <c r="N219" s="76"/>
      <c r="O219" s="438"/>
      <c r="P219" s="438"/>
      <c r="Q219" s="76"/>
    </row>
    <row r="220" spans="1:17">
      <c r="A220" s="59"/>
      <c r="B220" s="513"/>
      <c r="C220" s="143"/>
      <c r="D220" s="438"/>
      <c r="E220" s="438"/>
      <c r="F220" s="76"/>
      <c r="G220" s="77"/>
      <c r="H220" s="77"/>
      <c r="I220" s="392"/>
      <c r="J220" s="392"/>
      <c r="K220" s="76"/>
      <c r="L220" s="459"/>
      <c r="M220" s="459"/>
      <c r="N220" s="76"/>
      <c r="O220" s="438"/>
      <c r="P220" s="438"/>
      <c r="Q220" s="76"/>
    </row>
    <row r="221" spans="1:17">
      <c r="A221" s="59"/>
      <c r="B221" s="513"/>
      <c r="C221" s="143"/>
      <c r="D221" s="438"/>
      <c r="E221" s="438"/>
      <c r="F221" s="76"/>
      <c r="G221" s="77"/>
      <c r="H221" s="77"/>
      <c r="I221" s="392"/>
      <c r="J221" s="392"/>
      <c r="K221" s="76"/>
      <c r="L221" s="459"/>
      <c r="M221" s="459"/>
      <c r="N221" s="76"/>
      <c r="O221" s="438"/>
      <c r="P221" s="438"/>
      <c r="Q221" s="76"/>
    </row>
    <row r="222" spans="1:17">
      <c r="A222" s="59"/>
      <c r="B222" s="513"/>
      <c r="C222" s="143"/>
      <c r="D222" s="438"/>
      <c r="E222" s="438"/>
      <c r="F222" s="76"/>
      <c r="G222" s="77"/>
      <c r="H222" s="77"/>
      <c r="I222" s="392"/>
      <c r="J222" s="392"/>
      <c r="K222" s="76"/>
      <c r="L222" s="459"/>
      <c r="M222" s="459"/>
      <c r="N222" s="76"/>
      <c r="O222" s="438"/>
      <c r="P222" s="438"/>
      <c r="Q222" s="76"/>
    </row>
    <row r="223" spans="1:17">
      <c r="A223" s="59"/>
      <c r="B223" s="513"/>
      <c r="C223" s="143"/>
      <c r="D223" s="438"/>
      <c r="E223" s="438"/>
      <c r="F223" s="76"/>
      <c r="G223" s="77"/>
      <c r="H223" s="77"/>
      <c r="I223" s="392"/>
      <c r="J223" s="392"/>
      <c r="K223" s="76"/>
      <c r="L223" s="459"/>
      <c r="M223" s="459"/>
      <c r="N223" s="76"/>
      <c r="O223" s="438"/>
      <c r="P223" s="438"/>
      <c r="Q223" s="76"/>
    </row>
    <row r="224" spans="1:17">
      <c r="A224" s="59"/>
      <c r="B224" s="513"/>
      <c r="C224" s="143"/>
      <c r="D224" s="438"/>
      <c r="E224" s="438"/>
      <c r="F224" s="76"/>
      <c r="G224" s="77"/>
      <c r="H224" s="77"/>
      <c r="I224" s="392"/>
      <c r="J224" s="392"/>
      <c r="K224" s="76"/>
      <c r="L224" s="459"/>
      <c r="M224" s="459"/>
      <c r="N224" s="76"/>
      <c r="O224" s="438"/>
      <c r="P224" s="438"/>
      <c r="Q224" s="76"/>
    </row>
    <row r="225" spans="1:17">
      <c r="A225" s="59"/>
      <c r="B225" s="513"/>
      <c r="C225" s="143"/>
      <c r="D225" s="438"/>
      <c r="E225" s="438"/>
      <c r="F225" s="76"/>
      <c r="G225" s="77"/>
      <c r="H225" s="77"/>
      <c r="I225" s="392"/>
      <c r="J225" s="392"/>
      <c r="K225" s="76"/>
      <c r="L225" s="459"/>
      <c r="M225" s="459"/>
      <c r="N225" s="76"/>
      <c r="O225" s="438"/>
      <c r="P225" s="438"/>
      <c r="Q225" s="76"/>
    </row>
    <row r="226" spans="1:17">
      <c r="A226" s="59"/>
      <c r="B226" s="513"/>
      <c r="C226" s="143"/>
      <c r="D226" s="438"/>
      <c r="E226" s="438"/>
      <c r="F226" s="76"/>
      <c r="G226" s="77"/>
      <c r="H226" s="77"/>
      <c r="I226" s="392"/>
      <c r="J226" s="392"/>
      <c r="K226" s="76"/>
      <c r="L226" s="459"/>
      <c r="M226" s="459"/>
      <c r="N226" s="76"/>
      <c r="O226" s="438"/>
      <c r="P226" s="438"/>
      <c r="Q226" s="76"/>
    </row>
    <row r="227" spans="1:17">
      <c r="A227" s="59"/>
      <c r="B227" s="513"/>
      <c r="C227" s="143"/>
      <c r="D227" s="438"/>
      <c r="E227" s="438"/>
      <c r="F227" s="76"/>
      <c r="G227" s="77"/>
      <c r="H227" s="77"/>
      <c r="I227" s="392"/>
      <c r="J227" s="392"/>
      <c r="K227" s="76"/>
      <c r="L227" s="459"/>
      <c r="M227" s="459"/>
      <c r="N227" s="76"/>
      <c r="O227" s="438"/>
      <c r="P227" s="438"/>
      <c r="Q227" s="76"/>
    </row>
    <row r="228" spans="1:17">
      <c r="A228" s="59"/>
      <c r="B228" s="513"/>
      <c r="C228" s="143"/>
      <c r="D228" s="438"/>
      <c r="E228" s="438"/>
      <c r="F228" s="76"/>
      <c r="G228" s="77"/>
      <c r="H228" s="77"/>
      <c r="I228" s="392"/>
      <c r="J228" s="392"/>
      <c r="K228" s="76"/>
      <c r="L228" s="459"/>
      <c r="M228" s="459"/>
      <c r="N228" s="76"/>
      <c r="O228" s="438"/>
      <c r="P228" s="438"/>
      <c r="Q228" s="76"/>
    </row>
    <row r="229" spans="1:17">
      <c r="A229" s="59"/>
      <c r="B229" s="513"/>
      <c r="C229" s="143"/>
      <c r="D229" s="438"/>
      <c r="E229" s="438"/>
      <c r="F229" s="76"/>
      <c r="G229" s="77"/>
      <c r="H229" s="77"/>
      <c r="I229" s="392"/>
      <c r="J229" s="392"/>
      <c r="K229" s="76"/>
      <c r="L229" s="459"/>
      <c r="M229" s="459"/>
      <c r="N229" s="76"/>
      <c r="O229" s="438"/>
      <c r="P229" s="438"/>
      <c r="Q229" s="76"/>
    </row>
    <row r="230" spans="1:17">
      <c r="A230" s="59"/>
      <c r="B230" s="513"/>
      <c r="C230" s="143"/>
      <c r="D230" s="438"/>
      <c r="E230" s="438"/>
      <c r="F230" s="76"/>
      <c r="G230" s="77"/>
      <c r="H230" s="77"/>
      <c r="I230" s="392"/>
      <c r="J230" s="392"/>
      <c r="K230" s="76"/>
      <c r="L230" s="459"/>
      <c r="M230" s="459"/>
      <c r="N230" s="76"/>
      <c r="O230" s="438"/>
      <c r="P230" s="438"/>
      <c r="Q230" s="76"/>
    </row>
    <row r="231" spans="1:17">
      <c r="A231" s="59"/>
      <c r="B231" s="513"/>
      <c r="C231" s="143"/>
      <c r="D231" s="438"/>
      <c r="E231" s="438"/>
      <c r="F231" s="76"/>
      <c r="G231" s="77"/>
      <c r="H231" s="77"/>
      <c r="I231" s="392"/>
      <c r="J231" s="392"/>
      <c r="K231" s="76"/>
      <c r="L231" s="459"/>
      <c r="M231" s="459"/>
      <c r="N231" s="76"/>
      <c r="O231" s="438"/>
      <c r="P231" s="438"/>
      <c r="Q231" s="76"/>
    </row>
    <row r="232" spans="1:17">
      <c r="A232" s="59"/>
      <c r="B232" s="513"/>
      <c r="C232" s="143"/>
      <c r="D232" s="438"/>
      <c r="E232" s="438"/>
      <c r="F232" s="76"/>
      <c r="G232" s="77"/>
      <c r="H232" s="77"/>
      <c r="I232" s="392"/>
      <c r="J232" s="392"/>
      <c r="K232" s="76"/>
      <c r="L232" s="459"/>
      <c r="M232" s="459"/>
      <c r="N232" s="76"/>
      <c r="O232" s="438"/>
      <c r="P232" s="438"/>
      <c r="Q232" s="76"/>
    </row>
    <row r="233" spans="1:17">
      <c r="A233" s="59"/>
      <c r="B233" s="513"/>
      <c r="C233" s="143"/>
      <c r="D233" s="438"/>
      <c r="E233" s="438"/>
      <c r="F233" s="76"/>
      <c r="G233" s="77"/>
      <c r="H233" s="77"/>
      <c r="I233" s="392"/>
      <c r="J233" s="392"/>
      <c r="K233" s="76"/>
      <c r="L233" s="459"/>
      <c r="M233" s="459"/>
      <c r="N233" s="76"/>
      <c r="O233" s="438"/>
      <c r="P233" s="438"/>
      <c r="Q233" s="76"/>
    </row>
    <row r="234" spans="1:17">
      <c r="A234" s="59"/>
      <c r="B234" s="513"/>
      <c r="C234" s="143"/>
      <c r="D234" s="438"/>
      <c r="E234" s="438"/>
      <c r="F234" s="76"/>
      <c r="G234" s="77"/>
      <c r="H234" s="77"/>
      <c r="I234" s="392"/>
      <c r="J234" s="392"/>
      <c r="K234" s="76"/>
      <c r="L234" s="459"/>
      <c r="M234" s="459"/>
      <c r="N234" s="76"/>
      <c r="O234" s="438"/>
      <c r="P234" s="438"/>
      <c r="Q234" s="76"/>
    </row>
    <row r="235" spans="1:17">
      <c r="A235" s="59"/>
      <c r="B235" s="513"/>
      <c r="C235" s="143"/>
      <c r="D235" s="438"/>
      <c r="E235" s="438"/>
      <c r="F235" s="76"/>
      <c r="G235" s="77"/>
      <c r="H235" s="77"/>
      <c r="I235" s="392"/>
      <c r="J235" s="392"/>
      <c r="K235" s="76"/>
      <c r="L235" s="459"/>
      <c r="M235" s="459"/>
      <c r="N235" s="76"/>
      <c r="O235" s="438"/>
      <c r="P235" s="438"/>
      <c r="Q235" s="76"/>
    </row>
    <row r="236" spans="1:17">
      <c r="A236" s="59"/>
      <c r="B236" s="513"/>
      <c r="C236" s="143"/>
      <c r="D236" s="438"/>
      <c r="E236" s="438"/>
      <c r="F236" s="76"/>
      <c r="G236" s="77"/>
      <c r="H236" s="77"/>
      <c r="I236" s="392"/>
      <c r="J236" s="392"/>
      <c r="K236" s="76"/>
      <c r="L236" s="459"/>
      <c r="M236" s="459"/>
      <c r="N236" s="76"/>
      <c r="O236" s="438"/>
      <c r="P236" s="438"/>
      <c r="Q236" s="76"/>
    </row>
    <row r="237" spans="1:17">
      <c r="A237" s="59"/>
      <c r="B237" s="513"/>
      <c r="C237" s="143"/>
      <c r="D237" s="438"/>
      <c r="E237" s="438"/>
      <c r="F237" s="76"/>
      <c r="G237" s="77"/>
      <c r="H237" s="77"/>
      <c r="I237" s="392"/>
      <c r="J237" s="392"/>
      <c r="K237" s="76"/>
      <c r="L237" s="459"/>
      <c r="M237" s="459"/>
      <c r="N237" s="76"/>
      <c r="O237" s="438"/>
      <c r="P237" s="438"/>
      <c r="Q237" s="76"/>
    </row>
    <row r="238" spans="1:17">
      <c r="A238" s="59"/>
      <c r="B238" s="513"/>
      <c r="C238" s="143"/>
      <c r="D238" s="438"/>
      <c r="E238" s="438"/>
      <c r="F238" s="76"/>
      <c r="G238" s="77"/>
      <c r="H238" s="77"/>
      <c r="I238" s="392"/>
      <c r="J238" s="392"/>
      <c r="K238" s="76"/>
      <c r="L238" s="459"/>
      <c r="M238" s="459"/>
      <c r="N238" s="76"/>
      <c r="O238" s="438"/>
      <c r="P238" s="438"/>
      <c r="Q238" s="76"/>
    </row>
    <row r="239" spans="1:17">
      <c r="A239" s="59"/>
      <c r="B239" s="513"/>
      <c r="C239" s="143"/>
      <c r="D239" s="438"/>
      <c r="E239" s="438"/>
      <c r="F239" s="76"/>
      <c r="G239" s="77"/>
      <c r="H239" s="77"/>
      <c r="I239" s="392"/>
      <c r="J239" s="392"/>
      <c r="K239" s="76"/>
      <c r="L239" s="459"/>
      <c r="M239" s="459"/>
      <c r="N239" s="76"/>
      <c r="O239" s="438"/>
      <c r="P239" s="438"/>
      <c r="Q239" s="76"/>
    </row>
    <row r="240" spans="1:17">
      <c r="A240" s="59"/>
      <c r="B240" s="513"/>
      <c r="C240" s="143"/>
      <c r="D240" s="438"/>
      <c r="E240" s="438"/>
      <c r="F240" s="76"/>
      <c r="G240" s="77"/>
      <c r="H240" s="77"/>
      <c r="I240" s="392"/>
      <c r="J240" s="392"/>
      <c r="K240" s="76"/>
      <c r="L240" s="459"/>
      <c r="M240" s="459"/>
      <c r="N240" s="76"/>
      <c r="O240" s="438"/>
      <c r="P240" s="438"/>
      <c r="Q240" s="76"/>
    </row>
    <row r="241" spans="1:17">
      <c r="A241" s="59"/>
      <c r="B241" s="513"/>
      <c r="C241" s="143"/>
      <c r="D241" s="438"/>
      <c r="E241" s="438"/>
      <c r="F241" s="76"/>
      <c r="G241" s="77"/>
      <c r="H241" s="77"/>
      <c r="I241" s="392"/>
      <c r="J241" s="392"/>
      <c r="K241" s="76"/>
      <c r="L241" s="459"/>
      <c r="M241" s="459"/>
      <c r="N241" s="76"/>
      <c r="O241" s="438"/>
      <c r="P241" s="438"/>
      <c r="Q241" s="76"/>
    </row>
    <row r="242" spans="1:17">
      <c r="A242" s="59"/>
      <c r="B242" s="513"/>
      <c r="C242" s="143"/>
      <c r="D242" s="438"/>
      <c r="E242" s="438"/>
      <c r="F242" s="76"/>
      <c r="G242" s="77"/>
      <c r="H242" s="77"/>
      <c r="I242" s="392"/>
      <c r="J242" s="392"/>
      <c r="K242" s="76"/>
      <c r="L242" s="459"/>
      <c r="M242" s="459"/>
      <c r="N242" s="76"/>
      <c r="O242" s="438"/>
      <c r="P242" s="438"/>
      <c r="Q242" s="76"/>
    </row>
    <row r="243" spans="1:17">
      <c r="A243" s="59"/>
      <c r="B243" s="513"/>
      <c r="C243" s="143"/>
      <c r="D243" s="438"/>
      <c r="E243" s="438"/>
      <c r="F243" s="76"/>
      <c r="G243" s="77"/>
      <c r="H243" s="77"/>
      <c r="I243" s="392"/>
      <c r="J243" s="392"/>
      <c r="K243" s="76"/>
      <c r="L243" s="459"/>
      <c r="M243" s="459"/>
      <c r="N243" s="76"/>
      <c r="O243" s="438"/>
      <c r="P243" s="438"/>
      <c r="Q243" s="76"/>
    </row>
    <row r="244" spans="1:17">
      <c r="A244" s="59"/>
      <c r="B244" s="513"/>
      <c r="C244" s="143"/>
      <c r="D244" s="438"/>
      <c r="E244" s="438"/>
      <c r="F244" s="76"/>
      <c r="G244" s="77"/>
      <c r="H244" s="77"/>
      <c r="I244" s="392"/>
      <c r="J244" s="392"/>
      <c r="K244" s="76"/>
      <c r="L244" s="459"/>
      <c r="M244" s="459"/>
      <c r="N244" s="76"/>
      <c r="O244" s="438"/>
      <c r="P244" s="438"/>
      <c r="Q244" s="76"/>
    </row>
    <row r="245" spans="1:17">
      <c r="A245" s="59"/>
      <c r="B245" s="513"/>
      <c r="C245" s="143"/>
      <c r="D245" s="438"/>
      <c r="E245" s="438"/>
      <c r="F245" s="76"/>
      <c r="G245" s="77"/>
      <c r="H245" s="77"/>
      <c r="I245" s="392"/>
      <c r="J245" s="392"/>
      <c r="K245" s="76"/>
      <c r="L245" s="459"/>
      <c r="M245" s="459"/>
      <c r="N245" s="76"/>
      <c r="O245" s="438"/>
      <c r="P245" s="438"/>
      <c r="Q245" s="76"/>
    </row>
    <row r="246" spans="1:17">
      <c r="A246" s="59"/>
      <c r="B246" s="513"/>
      <c r="C246" s="143"/>
      <c r="D246" s="438"/>
      <c r="E246" s="438"/>
      <c r="F246" s="76"/>
      <c r="G246" s="77"/>
      <c r="H246" s="77"/>
      <c r="I246" s="392"/>
      <c r="J246" s="392"/>
      <c r="K246" s="76"/>
      <c r="L246" s="459"/>
      <c r="M246" s="459"/>
      <c r="N246" s="76"/>
      <c r="O246" s="438"/>
      <c r="P246" s="438"/>
      <c r="Q246" s="76"/>
    </row>
    <row r="247" spans="1:17">
      <c r="A247" s="59"/>
      <c r="B247" s="513"/>
      <c r="C247" s="143"/>
      <c r="D247" s="438"/>
      <c r="E247" s="438"/>
      <c r="F247" s="76"/>
      <c r="G247" s="77"/>
      <c r="H247" s="77"/>
      <c r="I247" s="392"/>
      <c r="J247" s="392"/>
      <c r="K247" s="76"/>
      <c r="L247" s="459"/>
      <c r="M247" s="459"/>
      <c r="N247" s="76"/>
      <c r="O247" s="438"/>
      <c r="P247" s="438"/>
      <c r="Q247" s="76"/>
    </row>
    <row r="248" spans="1:17">
      <c r="A248" s="59"/>
      <c r="B248" s="513"/>
      <c r="C248" s="143"/>
      <c r="D248" s="438"/>
      <c r="E248" s="438"/>
      <c r="F248" s="76"/>
      <c r="G248" s="77"/>
      <c r="H248" s="77"/>
      <c r="I248" s="392"/>
      <c r="J248" s="392"/>
      <c r="K248" s="76"/>
      <c r="L248" s="459"/>
      <c r="M248" s="459"/>
      <c r="N248" s="76"/>
      <c r="O248" s="438"/>
      <c r="P248" s="438"/>
      <c r="Q248" s="76"/>
    </row>
    <row r="249" spans="1:17">
      <c r="A249" s="59"/>
      <c r="B249" s="513"/>
      <c r="C249" s="143"/>
      <c r="D249" s="438"/>
      <c r="E249" s="438"/>
      <c r="F249" s="76"/>
      <c r="G249" s="77"/>
      <c r="H249" s="77"/>
      <c r="I249" s="392"/>
      <c r="J249" s="392"/>
      <c r="K249" s="76"/>
      <c r="L249" s="459"/>
      <c r="M249" s="459"/>
      <c r="N249" s="76"/>
      <c r="O249" s="438"/>
      <c r="P249" s="438"/>
      <c r="Q249" s="76"/>
    </row>
    <row r="250" spans="1:17">
      <c r="A250" s="59"/>
      <c r="B250" s="513"/>
      <c r="C250" s="143"/>
      <c r="D250" s="438"/>
      <c r="E250" s="438"/>
      <c r="F250" s="76"/>
      <c r="G250" s="77"/>
      <c r="H250" s="77"/>
      <c r="I250" s="392"/>
      <c r="J250" s="392"/>
      <c r="K250" s="76"/>
      <c r="L250" s="459"/>
      <c r="M250" s="459"/>
      <c r="N250" s="76"/>
      <c r="O250" s="438"/>
      <c r="P250" s="438"/>
      <c r="Q250" s="76"/>
    </row>
    <row r="251" spans="1:17">
      <c r="A251" s="59"/>
      <c r="B251" s="513"/>
      <c r="C251" s="143"/>
      <c r="D251" s="438"/>
      <c r="E251" s="438"/>
      <c r="F251" s="76"/>
      <c r="G251" s="77"/>
      <c r="H251" s="77"/>
      <c r="I251" s="392"/>
      <c r="J251" s="392"/>
      <c r="K251" s="76"/>
      <c r="L251" s="459"/>
      <c r="M251" s="459"/>
      <c r="N251" s="76"/>
      <c r="O251" s="438"/>
      <c r="P251" s="438"/>
      <c r="Q251" s="76"/>
    </row>
    <row r="252" spans="1:17">
      <c r="A252" s="59"/>
      <c r="B252" s="513"/>
      <c r="C252" s="143"/>
      <c r="D252" s="438"/>
      <c r="E252" s="438"/>
      <c r="F252" s="76"/>
      <c r="G252" s="77"/>
      <c r="H252" s="77"/>
      <c r="I252" s="392"/>
      <c r="J252" s="392"/>
      <c r="K252" s="76"/>
      <c r="L252" s="459"/>
      <c r="M252" s="459"/>
      <c r="N252" s="76"/>
      <c r="O252" s="438"/>
      <c r="P252" s="438"/>
      <c r="Q252" s="76"/>
    </row>
    <row r="253" spans="1:17">
      <c r="A253" s="59"/>
      <c r="B253" s="513"/>
      <c r="C253" s="143"/>
      <c r="D253" s="438"/>
      <c r="E253" s="438"/>
      <c r="F253" s="76"/>
      <c r="G253" s="77"/>
      <c r="H253" s="77"/>
      <c r="I253" s="392"/>
      <c r="J253" s="392"/>
      <c r="K253" s="76"/>
      <c r="L253" s="459"/>
      <c r="M253" s="459"/>
      <c r="N253" s="76"/>
      <c r="O253" s="438"/>
      <c r="P253" s="438"/>
      <c r="Q253" s="76"/>
    </row>
    <row r="254" spans="1:17">
      <c r="A254" s="59"/>
      <c r="B254" s="513"/>
      <c r="C254" s="143"/>
      <c r="D254" s="438"/>
      <c r="E254" s="438"/>
      <c r="F254" s="76"/>
      <c r="G254" s="77"/>
      <c r="H254" s="77"/>
      <c r="I254" s="392"/>
      <c r="J254" s="392"/>
      <c r="K254" s="76"/>
      <c r="L254" s="459"/>
      <c r="M254" s="459"/>
      <c r="N254" s="76"/>
      <c r="O254" s="438"/>
      <c r="P254" s="438"/>
      <c r="Q254" s="76"/>
    </row>
    <row r="255" spans="1:17">
      <c r="A255" s="59"/>
      <c r="B255" s="513"/>
      <c r="C255" s="143"/>
      <c r="D255" s="438"/>
      <c r="E255" s="438"/>
      <c r="F255" s="76"/>
      <c r="G255" s="77"/>
      <c r="H255" s="77"/>
      <c r="I255" s="392"/>
      <c r="J255" s="392"/>
      <c r="K255" s="76"/>
      <c r="L255" s="459"/>
      <c r="M255" s="459"/>
      <c r="N255" s="76"/>
      <c r="O255" s="438"/>
      <c r="P255" s="438"/>
      <c r="Q255" s="76"/>
    </row>
    <row r="256" spans="1:17">
      <c r="A256" s="59"/>
      <c r="B256" s="513"/>
      <c r="C256" s="143"/>
      <c r="D256" s="438"/>
      <c r="E256" s="438"/>
      <c r="F256" s="76"/>
      <c r="G256" s="77"/>
      <c r="H256" s="77"/>
      <c r="I256" s="392"/>
      <c r="J256" s="392"/>
      <c r="K256" s="76"/>
      <c r="L256" s="459"/>
      <c r="M256" s="459"/>
      <c r="N256" s="76"/>
      <c r="O256" s="438"/>
      <c r="P256" s="438"/>
      <c r="Q256" s="76"/>
    </row>
    <row r="257" spans="1:17">
      <c r="A257" s="59"/>
      <c r="B257" s="513"/>
      <c r="C257" s="143"/>
      <c r="D257" s="438"/>
      <c r="E257" s="438"/>
      <c r="F257" s="76"/>
      <c r="G257" s="77"/>
      <c r="H257" s="77"/>
      <c r="I257" s="392"/>
      <c r="J257" s="392"/>
      <c r="K257" s="76"/>
      <c r="L257" s="459"/>
      <c r="M257" s="459"/>
      <c r="N257" s="76"/>
      <c r="O257" s="438"/>
      <c r="P257" s="438"/>
      <c r="Q257" s="76"/>
    </row>
    <row r="258" spans="1:17">
      <c r="A258" s="59"/>
      <c r="B258" s="513"/>
      <c r="C258" s="143"/>
      <c r="D258" s="438"/>
      <c r="E258" s="438"/>
      <c r="F258" s="76"/>
      <c r="G258" s="77"/>
      <c r="H258" s="77"/>
      <c r="I258" s="392"/>
      <c r="J258" s="392"/>
      <c r="K258" s="76"/>
      <c r="L258" s="459"/>
      <c r="M258" s="459"/>
      <c r="N258" s="76"/>
      <c r="O258" s="438"/>
      <c r="P258" s="438"/>
      <c r="Q258" s="76"/>
    </row>
    <row r="259" spans="1:17">
      <c r="A259" s="59"/>
      <c r="B259" s="513"/>
      <c r="C259" s="143"/>
      <c r="D259" s="438"/>
      <c r="E259" s="438"/>
      <c r="F259" s="76"/>
      <c r="G259" s="77"/>
      <c r="H259" s="77"/>
      <c r="I259" s="392"/>
      <c r="J259" s="392"/>
      <c r="K259" s="76"/>
      <c r="L259" s="459"/>
      <c r="M259" s="459"/>
      <c r="N259" s="76"/>
      <c r="O259" s="438"/>
      <c r="P259" s="438"/>
      <c r="Q259" s="76"/>
    </row>
    <row r="260" spans="1:17">
      <c r="A260" s="59"/>
      <c r="B260" s="513"/>
      <c r="C260" s="143"/>
      <c r="D260" s="438"/>
      <c r="E260" s="438"/>
      <c r="F260" s="76"/>
      <c r="G260" s="77"/>
      <c r="H260" s="77"/>
      <c r="I260" s="392"/>
      <c r="J260" s="392"/>
      <c r="K260" s="76"/>
      <c r="L260" s="459"/>
      <c r="M260" s="459"/>
      <c r="N260" s="76"/>
      <c r="O260" s="438"/>
      <c r="P260" s="438"/>
      <c r="Q260" s="76"/>
    </row>
    <row r="261" spans="1:17">
      <c r="A261" s="59"/>
      <c r="B261" s="513"/>
      <c r="C261" s="143"/>
      <c r="D261" s="438"/>
      <c r="E261" s="438"/>
      <c r="F261" s="76"/>
      <c r="G261" s="77"/>
      <c r="H261" s="77"/>
      <c r="I261" s="392"/>
      <c r="J261" s="392"/>
      <c r="K261" s="76"/>
      <c r="L261" s="459"/>
      <c r="M261" s="459"/>
      <c r="N261" s="76"/>
      <c r="O261" s="438"/>
      <c r="P261" s="438"/>
      <c r="Q261" s="76"/>
    </row>
    <row r="262" spans="1:17">
      <c r="A262" s="59"/>
      <c r="B262" s="513"/>
      <c r="C262" s="143"/>
      <c r="D262" s="438"/>
      <c r="E262" s="438"/>
      <c r="F262" s="76"/>
      <c r="G262" s="77"/>
      <c r="H262" s="77"/>
      <c r="I262" s="392"/>
      <c r="J262" s="392"/>
      <c r="K262" s="76"/>
      <c r="L262" s="459"/>
      <c r="M262" s="459"/>
      <c r="N262" s="76"/>
      <c r="O262" s="438"/>
      <c r="P262" s="438"/>
      <c r="Q262" s="76"/>
    </row>
    <row r="263" spans="1:17">
      <c r="A263" s="59"/>
      <c r="B263" s="513"/>
      <c r="C263" s="143"/>
      <c r="D263" s="438"/>
      <c r="E263" s="438"/>
      <c r="F263" s="76"/>
      <c r="G263" s="77"/>
      <c r="H263" s="77"/>
      <c r="I263" s="392"/>
      <c r="J263" s="392"/>
      <c r="K263" s="76"/>
      <c r="L263" s="459"/>
      <c r="M263" s="459"/>
      <c r="N263" s="76"/>
      <c r="O263" s="438"/>
      <c r="P263" s="438"/>
      <c r="Q263" s="76"/>
    </row>
    <row r="264" spans="1:17">
      <c r="A264" s="59"/>
      <c r="B264" s="513"/>
      <c r="C264" s="143"/>
      <c r="D264" s="438"/>
      <c r="E264" s="438"/>
      <c r="F264" s="76"/>
      <c r="G264" s="77"/>
      <c r="H264" s="77"/>
      <c r="I264" s="392"/>
      <c r="J264" s="392"/>
      <c r="K264" s="76"/>
      <c r="L264" s="459"/>
      <c r="M264" s="459"/>
      <c r="N264" s="76"/>
      <c r="O264" s="438"/>
      <c r="P264" s="438"/>
      <c r="Q264" s="76"/>
    </row>
    <row r="265" spans="1:17">
      <c r="A265" s="59"/>
      <c r="B265" s="513"/>
      <c r="C265" s="143"/>
      <c r="D265" s="438"/>
      <c r="E265" s="438"/>
      <c r="F265" s="76"/>
      <c r="G265" s="77"/>
      <c r="H265" s="77"/>
      <c r="I265" s="392"/>
      <c r="J265" s="392"/>
      <c r="K265" s="76"/>
      <c r="L265" s="459"/>
      <c r="M265" s="459"/>
      <c r="N265" s="76"/>
      <c r="O265" s="438"/>
      <c r="P265" s="438"/>
      <c r="Q265" s="76"/>
    </row>
    <row r="266" spans="1:17">
      <c r="A266" s="59"/>
      <c r="B266" s="513"/>
      <c r="C266" s="143"/>
      <c r="D266" s="438"/>
      <c r="E266" s="438"/>
      <c r="F266" s="76"/>
      <c r="G266" s="77"/>
      <c r="H266" s="77"/>
      <c r="I266" s="392"/>
      <c r="J266" s="392"/>
      <c r="K266" s="76"/>
      <c r="L266" s="459"/>
      <c r="M266" s="459"/>
      <c r="N266" s="76"/>
      <c r="O266" s="438"/>
      <c r="P266" s="438"/>
      <c r="Q266" s="76"/>
    </row>
    <row r="267" spans="1:17">
      <c r="A267" s="59"/>
      <c r="B267" s="513"/>
      <c r="C267" s="143"/>
      <c r="D267" s="438"/>
      <c r="E267" s="438"/>
      <c r="F267" s="76"/>
      <c r="G267" s="77"/>
      <c r="H267" s="77"/>
      <c r="I267" s="392"/>
      <c r="J267" s="392"/>
      <c r="K267" s="76"/>
      <c r="L267" s="459"/>
      <c r="M267" s="459"/>
      <c r="N267" s="76"/>
      <c r="O267" s="438"/>
      <c r="P267" s="438"/>
      <c r="Q267" s="76"/>
    </row>
    <row r="268" spans="1:17">
      <c r="A268" s="59"/>
      <c r="B268" s="513"/>
      <c r="C268" s="143"/>
      <c r="D268" s="438"/>
      <c r="E268" s="438"/>
      <c r="F268" s="76"/>
      <c r="G268" s="77"/>
      <c r="H268" s="77"/>
      <c r="I268" s="392"/>
      <c r="J268" s="392"/>
      <c r="K268" s="76"/>
      <c r="L268" s="459"/>
      <c r="M268" s="459"/>
      <c r="N268" s="76"/>
      <c r="O268" s="438"/>
      <c r="P268" s="438"/>
      <c r="Q268" s="76"/>
    </row>
    <row r="269" spans="1:17">
      <c r="A269" s="59"/>
      <c r="B269" s="513"/>
      <c r="C269" s="143"/>
      <c r="D269" s="438"/>
      <c r="E269" s="438"/>
      <c r="F269" s="76"/>
      <c r="G269" s="77"/>
      <c r="H269" s="77"/>
      <c r="I269" s="392"/>
      <c r="J269" s="392"/>
      <c r="K269" s="76"/>
      <c r="L269" s="459"/>
      <c r="M269" s="459"/>
      <c r="N269" s="76"/>
      <c r="O269" s="438"/>
      <c r="P269" s="438"/>
      <c r="Q269" s="76"/>
    </row>
    <row r="270" spans="1:17">
      <c r="A270" s="59"/>
      <c r="B270" s="513"/>
      <c r="C270" s="143"/>
      <c r="D270" s="438"/>
      <c r="E270" s="438"/>
      <c r="F270" s="76"/>
      <c r="G270" s="77"/>
      <c r="H270" s="77"/>
      <c r="I270" s="392"/>
      <c r="J270" s="392"/>
      <c r="K270" s="76"/>
      <c r="L270" s="459"/>
      <c r="M270" s="459"/>
      <c r="N270" s="76"/>
      <c r="O270" s="438"/>
      <c r="P270" s="438"/>
      <c r="Q270" s="76"/>
    </row>
    <row r="271" spans="1:17">
      <c r="A271" s="59"/>
      <c r="B271" s="513"/>
      <c r="C271" s="143"/>
      <c r="D271" s="438"/>
      <c r="E271" s="438"/>
      <c r="F271" s="76"/>
      <c r="G271" s="77"/>
      <c r="H271" s="77"/>
      <c r="I271" s="392"/>
      <c r="J271" s="392"/>
      <c r="K271" s="76"/>
      <c r="L271" s="459"/>
      <c r="M271" s="459"/>
      <c r="N271" s="76"/>
      <c r="O271" s="438"/>
      <c r="P271" s="438"/>
      <c r="Q271" s="76"/>
    </row>
    <row r="272" spans="1:17">
      <c r="A272" s="59"/>
      <c r="B272" s="513"/>
      <c r="C272" s="143"/>
      <c r="D272" s="438"/>
      <c r="E272" s="438"/>
      <c r="F272" s="76"/>
      <c r="G272" s="77"/>
      <c r="H272" s="77"/>
      <c r="I272" s="392"/>
      <c r="J272" s="392"/>
      <c r="K272" s="76"/>
      <c r="L272" s="459"/>
      <c r="M272" s="459"/>
      <c r="N272" s="76"/>
      <c r="O272" s="438"/>
      <c r="P272" s="438"/>
      <c r="Q272" s="76"/>
    </row>
    <row r="273" spans="1:17">
      <c r="A273" s="59"/>
      <c r="B273" s="513"/>
      <c r="C273" s="143"/>
      <c r="D273" s="438"/>
      <c r="E273" s="438"/>
      <c r="F273" s="76"/>
      <c r="G273" s="77"/>
      <c r="H273" s="77"/>
      <c r="I273" s="392"/>
      <c r="J273" s="392"/>
      <c r="K273" s="76"/>
      <c r="L273" s="459"/>
      <c r="M273" s="459"/>
      <c r="N273" s="76"/>
      <c r="O273" s="438"/>
      <c r="P273" s="438"/>
      <c r="Q273" s="76"/>
    </row>
    <row r="274" spans="1:17">
      <c r="A274" s="59"/>
      <c r="B274" s="513"/>
      <c r="C274" s="143"/>
      <c r="D274" s="438"/>
      <c r="E274" s="438"/>
      <c r="F274" s="76"/>
      <c r="G274" s="77"/>
      <c r="H274" s="77"/>
      <c r="I274" s="392"/>
      <c r="J274" s="392"/>
      <c r="K274" s="76"/>
      <c r="L274" s="459"/>
      <c r="M274" s="459"/>
      <c r="N274" s="76"/>
      <c r="O274" s="438"/>
      <c r="P274" s="438"/>
      <c r="Q274" s="76"/>
    </row>
    <row r="275" spans="1:17">
      <c r="A275" s="59"/>
      <c r="B275" s="513"/>
      <c r="C275" s="143"/>
      <c r="D275" s="438"/>
      <c r="E275" s="438"/>
      <c r="F275" s="76"/>
      <c r="G275" s="77"/>
      <c r="H275" s="77"/>
      <c r="I275" s="392"/>
      <c r="J275" s="392"/>
      <c r="K275" s="76"/>
      <c r="L275" s="459"/>
      <c r="M275" s="459"/>
      <c r="N275" s="76"/>
      <c r="O275" s="438"/>
      <c r="P275" s="438"/>
      <c r="Q275" s="76"/>
    </row>
    <row r="276" spans="1:17">
      <c r="A276" s="59"/>
      <c r="B276" s="513"/>
      <c r="C276" s="143"/>
      <c r="D276" s="438"/>
      <c r="E276" s="438"/>
      <c r="F276" s="76"/>
      <c r="G276" s="77"/>
      <c r="H276" s="77"/>
      <c r="I276" s="392"/>
      <c r="J276" s="392"/>
      <c r="K276" s="76"/>
      <c r="L276" s="459"/>
      <c r="M276" s="459"/>
      <c r="N276" s="76"/>
      <c r="O276" s="438"/>
      <c r="P276" s="438"/>
      <c r="Q276" s="76"/>
    </row>
    <row r="277" spans="1:17">
      <c r="A277" s="59"/>
      <c r="B277" s="513"/>
      <c r="C277" s="143"/>
      <c r="D277" s="438"/>
      <c r="E277" s="438"/>
      <c r="F277" s="76"/>
      <c r="G277" s="77"/>
      <c r="H277" s="77"/>
      <c r="I277" s="392"/>
      <c r="J277" s="392"/>
      <c r="K277" s="76"/>
      <c r="L277" s="459"/>
      <c r="M277" s="459"/>
      <c r="N277" s="76"/>
      <c r="O277" s="438"/>
      <c r="P277" s="438"/>
      <c r="Q277" s="76"/>
    </row>
    <row r="278" spans="1:17">
      <c r="A278" s="59"/>
      <c r="B278" s="513"/>
      <c r="C278" s="143"/>
      <c r="D278" s="438"/>
      <c r="E278" s="438"/>
      <c r="F278" s="76"/>
      <c r="G278" s="77"/>
      <c r="H278" s="77"/>
      <c r="I278" s="392"/>
      <c r="J278" s="392"/>
      <c r="K278" s="76"/>
      <c r="L278" s="459"/>
      <c r="M278" s="459"/>
      <c r="N278" s="76"/>
      <c r="O278" s="438"/>
      <c r="P278" s="438"/>
      <c r="Q278" s="76"/>
    </row>
    <row r="279" spans="1:17">
      <c r="A279" s="59"/>
      <c r="B279" s="513"/>
      <c r="C279" s="143"/>
      <c r="D279" s="438"/>
      <c r="E279" s="438"/>
      <c r="F279" s="76"/>
      <c r="G279" s="77"/>
      <c r="H279" s="77"/>
      <c r="I279" s="392"/>
      <c r="J279" s="392"/>
      <c r="K279" s="76"/>
      <c r="L279" s="459"/>
      <c r="M279" s="459"/>
      <c r="N279" s="76"/>
      <c r="O279" s="438"/>
      <c r="P279" s="438"/>
      <c r="Q279" s="76"/>
    </row>
    <row r="280" spans="1:17">
      <c r="A280" s="59"/>
      <c r="B280" s="513"/>
      <c r="C280" s="143"/>
      <c r="D280" s="438"/>
      <c r="E280" s="438"/>
      <c r="F280" s="76"/>
      <c r="G280" s="77"/>
      <c r="H280" s="77"/>
      <c r="I280" s="392"/>
      <c r="J280" s="392"/>
      <c r="K280" s="76"/>
      <c r="L280" s="459"/>
      <c r="M280" s="459"/>
      <c r="N280" s="76"/>
      <c r="O280" s="438"/>
      <c r="P280" s="438"/>
      <c r="Q280" s="76"/>
    </row>
    <row r="281" spans="1:17">
      <c r="A281" s="59"/>
      <c r="B281" s="513"/>
      <c r="C281" s="143"/>
      <c r="D281" s="438"/>
      <c r="E281" s="438"/>
      <c r="F281" s="76"/>
      <c r="G281" s="77"/>
      <c r="H281" s="77"/>
      <c r="I281" s="392"/>
      <c r="J281" s="392"/>
      <c r="K281" s="76"/>
      <c r="L281" s="459"/>
      <c r="M281" s="459"/>
      <c r="N281" s="76"/>
      <c r="O281" s="438"/>
      <c r="P281" s="438"/>
      <c r="Q281" s="76"/>
    </row>
    <row r="282" spans="1:17">
      <c r="A282" s="59"/>
      <c r="B282" s="513"/>
      <c r="C282" s="143"/>
      <c r="D282" s="438"/>
      <c r="E282" s="438"/>
      <c r="F282" s="76"/>
      <c r="G282" s="77"/>
      <c r="H282" s="77"/>
      <c r="I282" s="392"/>
      <c r="J282" s="392"/>
      <c r="K282" s="76"/>
      <c r="L282" s="459"/>
      <c r="M282" s="459"/>
      <c r="N282" s="76"/>
      <c r="O282" s="438"/>
      <c r="P282" s="438"/>
      <c r="Q282" s="76"/>
    </row>
    <row r="283" spans="1:17">
      <c r="A283" s="59"/>
      <c r="B283" s="513"/>
      <c r="C283" s="143"/>
      <c r="D283" s="438"/>
      <c r="E283" s="438"/>
      <c r="F283" s="76"/>
      <c r="G283" s="77"/>
      <c r="H283" s="77"/>
      <c r="I283" s="392"/>
      <c r="J283" s="392"/>
      <c r="K283" s="76"/>
      <c r="L283" s="459"/>
      <c r="M283" s="459"/>
      <c r="N283" s="76"/>
      <c r="O283" s="438"/>
      <c r="P283" s="438"/>
      <c r="Q283" s="76"/>
    </row>
    <row r="284" spans="1:17">
      <c r="A284" s="59"/>
      <c r="B284" s="513"/>
      <c r="C284" s="143"/>
      <c r="D284" s="438"/>
      <c r="E284" s="438"/>
      <c r="F284" s="76"/>
      <c r="G284" s="77"/>
      <c r="H284" s="77"/>
      <c r="I284" s="392"/>
      <c r="J284" s="392"/>
      <c r="K284" s="76"/>
      <c r="L284" s="459"/>
      <c r="M284" s="459"/>
      <c r="N284" s="76"/>
      <c r="O284" s="438"/>
      <c r="P284" s="438"/>
      <c r="Q284" s="76"/>
    </row>
    <row r="285" spans="1:17">
      <c r="A285" s="59"/>
      <c r="B285" s="513"/>
      <c r="C285" s="143"/>
      <c r="D285" s="438"/>
      <c r="E285" s="438"/>
      <c r="F285" s="76"/>
      <c r="G285" s="77"/>
      <c r="H285" s="77"/>
      <c r="I285" s="392"/>
      <c r="J285" s="392"/>
      <c r="K285" s="76"/>
      <c r="L285" s="459"/>
      <c r="M285" s="459"/>
      <c r="N285" s="76"/>
      <c r="O285" s="438"/>
      <c r="P285" s="438"/>
      <c r="Q285" s="76"/>
    </row>
    <row r="286" spans="1:17">
      <c r="A286" s="59"/>
      <c r="B286" s="513"/>
      <c r="C286" s="143"/>
      <c r="D286" s="438"/>
      <c r="E286" s="438"/>
      <c r="F286" s="76"/>
      <c r="G286" s="77"/>
      <c r="H286" s="77"/>
      <c r="I286" s="392"/>
      <c r="J286" s="392"/>
      <c r="K286" s="76"/>
      <c r="L286" s="459"/>
      <c r="M286" s="459"/>
      <c r="N286" s="76"/>
      <c r="O286" s="438"/>
      <c r="P286" s="438"/>
      <c r="Q286" s="76"/>
    </row>
    <row r="287" spans="1:17">
      <c r="A287" s="59"/>
      <c r="B287" s="513"/>
      <c r="C287" s="143"/>
      <c r="D287" s="438"/>
      <c r="E287" s="438"/>
      <c r="F287" s="76"/>
      <c r="G287" s="77"/>
      <c r="H287" s="77"/>
      <c r="I287" s="392"/>
      <c r="J287" s="392"/>
      <c r="K287" s="76"/>
      <c r="L287" s="459"/>
      <c r="M287" s="459"/>
      <c r="N287" s="76"/>
      <c r="O287" s="438"/>
      <c r="P287" s="438"/>
      <c r="Q287" s="76"/>
    </row>
    <row r="288" spans="1:17">
      <c r="A288" s="59"/>
      <c r="B288" s="513"/>
      <c r="C288" s="143"/>
      <c r="D288" s="438"/>
      <c r="E288" s="438"/>
      <c r="F288" s="76"/>
      <c r="G288" s="77"/>
      <c r="H288" s="77"/>
      <c r="I288" s="392"/>
      <c r="J288" s="392"/>
      <c r="K288" s="76"/>
      <c r="L288" s="459"/>
      <c r="M288" s="459"/>
      <c r="N288" s="76"/>
      <c r="O288" s="438"/>
      <c r="P288" s="438"/>
      <c r="Q288" s="76"/>
    </row>
    <row r="289" spans="1:17">
      <c r="A289" s="59"/>
      <c r="B289" s="513"/>
      <c r="C289" s="143"/>
      <c r="D289" s="438"/>
      <c r="E289" s="438"/>
      <c r="F289" s="76"/>
      <c r="G289" s="77"/>
      <c r="H289" s="77"/>
      <c r="I289" s="392"/>
      <c r="J289" s="392"/>
      <c r="K289" s="76"/>
      <c r="L289" s="459"/>
      <c r="M289" s="459"/>
      <c r="N289" s="76"/>
      <c r="O289" s="438"/>
      <c r="P289" s="438"/>
      <c r="Q289" s="76"/>
    </row>
    <row r="290" spans="1:17">
      <c r="A290" s="59"/>
      <c r="B290" s="59"/>
      <c r="C290" s="73"/>
      <c r="D290" s="439"/>
      <c r="E290" s="439"/>
      <c r="F290" s="171"/>
      <c r="G290" s="171"/>
      <c r="H290" s="171"/>
      <c r="I290" s="393"/>
      <c r="J290" s="393"/>
      <c r="K290" s="171"/>
      <c r="L290" s="460"/>
      <c r="M290" s="460"/>
      <c r="N290" s="171"/>
      <c r="O290" s="439"/>
      <c r="P290" s="439"/>
      <c r="Q290" s="171"/>
    </row>
    <row r="291" spans="1:17">
      <c r="A291" s="59"/>
      <c r="B291" s="59"/>
      <c r="C291" s="73"/>
      <c r="D291" s="439"/>
      <c r="E291" s="439"/>
      <c r="F291" s="171"/>
      <c r="G291" s="171"/>
      <c r="H291" s="171"/>
      <c r="I291" s="393"/>
      <c r="J291" s="393"/>
      <c r="K291" s="171"/>
      <c r="L291" s="460"/>
      <c r="M291" s="460"/>
      <c r="N291" s="171"/>
      <c r="O291" s="439"/>
      <c r="P291" s="439"/>
      <c r="Q291" s="171"/>
    </row>
    <row r="292" spans="1:17">
      <c r="A292" s="59"/>
      <c r="B292" s="59"/>
      <c r="C292" s="73"/>
      <c r="D292" s="439"/>
      <c r="E292" s="439"/>
      <c r="F292" s="171"/>
      <c r="G292" s="171"/>
      <c r="H292" s="171"/>
      <c r="I292" s="393"/>
      <c r="J292" s="393"/>
      <c r="K292" s="171"/>
      <c r="L292" s="460"/>
      <c r="M292" s="460"/>
      <c r="N292" s="171"/>
      <c r="O292" s="439"/>
      <c r="P292" s="439"/>
      <c r="Q292" s="171"/>
    </row>
    <row r="293" spans="1:17">
      <c r="A293" s="59"/>
      <c r="B293" s="59"/>
      <c r="C293" s="73"/>
      <c r="D293" s="439"/>
      <c r="E293" s="439"/>
      <c r="F293" s="171"/>
      <c r="G293" s="171"/>
      <c r="H293" s="171"/>
      <c r="I293" s="393"/>
      <c r="J293" s="393"/>
      <c r="K293" s="171"/>
      <c r="L293" s="460"/>
      <c r="M293" s="460"/>
      <c r="N293" s="171"/>
      <c r="O293" s="439"/>
      <c r="P293" s="439"/>
      <c r="Q293" s="171"/>
    </row>
    <row r="294" spans="1:17">
      <c r="A294" s="59"/>
      <c r="B294" s="59"/>
      <c r="C294" s="73"/>
      <c r="D294" s="439"/>
      <c r="E294" s="439"/>
      <c r="F294" s="171"/>
      <c r="G294" s="171"/>
      <c r="H294" s="171"/>
      <c r="I294" s="393"/>
      <c r="J294" s="393"/>
      <c r="K294" s="171"/>
      <c r="L294" s="460"/>
      <c r="M294" s="460"/>
      <c r="N294" s="171"/>
      <c r="O294" s="439"/>
      <c r="P294" s="439"/>
      <c r="Q294" s="171"/>
    </row>
    <row r="295" spans="1:17">
      <c r="A295" s="59"/>
      <c r="B295" s="59"/>
      <c r="C295" s="73"/>
      <c r="D295" s="439"/>
      <c r="E295" s="439"/>
      <c r="F295" s="171"/>
      <c r="G295" s="171"/>
      <c r="H295" s="171"/>
      <c r="I295" s="393"/>
      <c r="J295" s="393"/>
      <c r="K295" s="171"/>
      <c r="L295" s="460"/>
      <c r="M295" s="460"/>
      <c r="N295" s="171"/>
      <c r="O295" s="439"/>
      <c r="P295" s="439"/>
      <c r="Q295" s="171"/>
    </row>
  </sheetData>
  <mergeCells count="62">
    <mergeCell ref="B8:B12"/>
    <mergeCell ref="L105:N105"/>
    <mergeCell ref="B68:B69"/>
    <mergeCell ref="B70:B73"/>
    <mergeCell ref="B74:B86"/>
    <mergeCell ref="B87:B90"/>
    <mergeCell ref="B91:B93"/>
    <mergeCell ref="B13:B16"/>
    <mergeCell ref="B52:Q52"/>
    <mergeCell ref="B18:B19"/>
    <mergeCell ref="B20:B23"/>
    <mergeCell ref="B24:B36"/>
    <mergeCell ref="B37:B40"/>
    <mergeCell ref="B41:B43"/>
    <mergeCell ref="B53:Q53"/>
    <mergeCell ref="B54:Q54"/>
    <mergeCell ref="B2:Q2"/>
    <mergeCell ref="B4:Q4"/>
    <mergeCell ref="G5:H5"/>
    <mergeCell ref="I5:K5"/>
    <mergeCell ref="L5:N5"/>
    <mergeCell ref="O5:Q5"/>
    <mergeCell ref="D5:F5"/>
    <mergeCell ref="B3:Q3"/>
    <mergeCell ref="B44:B50"/>
    <mergeCell ref="B63:B66"/>
    <mergeCell ref="D55:F55"/>
    <mergeCell ref="G55:H55"/>
    <mergeCell ref="I55:K55"/>
    <mergeCell ref="L55:N55"/>
    <mergeCell ref="O55:Q55"/>
    <mergeCell ref="B58:B62"/>
    <mergeCell ref="B124:B136"/>
    <mergeCell ref="B137:B140"/>
    <mergeCell ref="B141:B143"/>
    <mergeCell ref="B144:B150"/>
    <mergeCell ref="B94:B100"/>
    <mergeCell ref="B113:B116"/>
    <mergeCell ref="B118:B119"/>
    <mergeCell ref="B120:B123"/>
    <mergeCell ref="B102:Q102"/>
    <mergeCell ref="B103:Q103"/>
    <mergeCell ref="B104:Q104"/>
    <mergeCell ref="O105:Q105"/>
    <mergeCell ref="G105:H105"/>
    <mergeCell ref="I105:K105"/>
    <mergeCell ref="D105:F105"/>
    <mergeCell ref="B108:B112"/>
    <mergeCell ref="B151:Q151"/>
    <mergeCell ref="B152:Q152"/>
    <mergeCell ref="L153:N153"/>
    <mergeCell ref="O153:Q153"/>
    <mergeCell ref="B156:B158"/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{1C9D1830-674C-4FA6-AD22-7F24A238C412}</x14:id>
        </ext>
      </extLst>
    </cfRule>
  </conditionalFormatting>
  <conditionalFormatting sqref="D218">
    <cfRule type="cellIs" dxfId="98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{CEADC32E-2F7B-4BA4-A8DA-AA6185987EAF}</x14:id>
        </ext>
      </extLst>
    </cfRule>
  </conditionalFormatting>
  <conditionalFormatting sqref="D7:Q51">
    <cfRule type="cellIs" dxfId="97" priority="3" operator="lessThan">
      <formula>0</formula>
    </cfRule>
  </conditionalFormatting>
  <conditionalFormatting sqref="D57:Q101">
    <cfRule type="cellIs" dxfId="96" priority="2" operator="lessThan">
      <formula>0</formula>
    </cfRule>
  </conditionalFormatting>
  <conditionalFormatting sqref="D107:Q150">
    <cfRule type="cellIs" dxfId="95" priority="1" operator="lessThan">
      <formula>0</formula>
    </cfRule>
  </conditionalFormatting>
  <conditionalFormatting sqref="D155:Q289">
    <cfRule type="cellIs" dxfId="94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1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C9D1830-674C-4FA6-AD22-7F24A238C41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CEADC32E-2F7B-4BA4-A8DA-AA6185987EA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0">
    <tabColor rgb="FFC00000"/>
    <pageSetUpPr fitToPage="1"/>
  </sheetPr>
  <dimension ref="A2:V295"/>
  <sheetViews>
    <sheetView showGridLines="0" zoomScale="80" zoomScaleNormal="80" workbookViewId="0">
      <selection activeCell="P24" sqref="P24"/>
    </sheetView>
  </sheetViews>
  <sheetFormatPr defaultColWidth="9.21875" defaultRowHeight="14.4"/>
  <cols>
    <col min="1" max="1" width="9.21875" style="1"/>
    <col min="2" max="2" width="21.77734375" style="1" customWidth="1"/>
    <col min="3" max="3" width="42" style="139" bestFit="1" customWidth="1"/>
    <col min="4" max="4" width="14.6640625" style="1" bestFit="1" customWidth="1"/>
    <col min="5" max="5" width="13" style="1" bestFit="1" customWidth="1"/>
    <col min="6" max="6" width="11.77734375" style="138" bestFit="1" customWidth="1"/>
    <col min="7" max="7" width="9" style="138" bestFit="1" customWidth="1"/>
    <col min="8" max="8" width="9.88671875" style="138" bestFit="1" customWidth="1"/>
    <col min="9" max="9" width="9" style="394" bestFit="1" customWidth="1"/>
    <col min="10" max="10" width="9.88671875" style="394" bestFit="1" customWidth="1"/>
    <col min="11" max="11" width="11.77734375" style="138" bestFit="1" customWidth="1"/>
    <col min="12" max="12" width="18.5546875" style="461" bestFit="1" customWidth="1"/>
    <col min="13" max="13" width="16.77734375" style="461" bestFit="1" customWidth="1"/>
    <col min="14" max="14" width="11.77734375" style="138" bestFit="1" customWidth="1"/>
    <col min="15" max="15" width="15.77734375" style="1" bestFit="1" customWidth="1"/>
    <col min="16" max="16" width="13" style="1" bestFit="1" customWidth="1"/>
    <col min="17" max="17" width="11.77734375" style="138" bestFit="1" customWidth="1"/>
    <col min="18" max="16384" width="9.21875" style="1"/>
  </cols>
  <sheetData>
    <row r="2" spans="2:17" ht="23.4">
      <c r="B2" s="491" t="s">
        <v>125</v>
      </c>
      <c r="C2" s="491"/>
      <c r="D2" s="491"/>
      <c r="E2" s="491"/>
      <c r="F2" s="491"/>
      <c r="G2" s="491"/>
      <c r="H2" s="491"/>
      <c r="I2" s="530"/>
      <c r="J2" s="530"/>
      <c r="K2" s="491"/>
      <c r="L2" s="531"/>
      <c r="M2" s="531"/>
      <c r="N2" s="491"/>
      <c r="O2" s="491"/>
      <c r="P2" s="491"/>
      <c r="Q2" s="491"/>
    </row>
    <row r="3" spans="2:17">
      <c r="B3" s="495" t="s">
        <v>16</v>
      </c>
      <c r="C3" s="495"/>
      <c r="D3" s="495"/>
      <c r="E3" s="495"/>
      <c r="F3" s="495"/>
      <c r="G3" s="495"/>
      <c r="H3" s="495"/>
      <c r="I3" s="532"/>
      <c r="J3" s="532"/>
      <c r="K3" s="495"/>
      <c r="L3" s="533"/>
      <c r="M3" s="533"/>
      <c r="N3" s="495"/>
      <c r="O3" s="495"/>
      <c r="P3" s="495"/>
      <c r="Q3" s="495"/>
    </row>
    <row r="4" spans="2:17" ht="15" thickBot="1">
      <c r="B4" s="499" t="str">
        <f>'HOME PAGE'!H5</f>
        <v>4 WEEKS  ENDING 5-17-2026</v>
      </c>
      <c r="C4" s="499"/>
      <c r="D4" s="499"/>
      <c r="E4" s="499"/>
      <c r="F4" s="499"/>
      <c r="G4" s="499"/>
      <c r="H4" s="499"/>
      <c r="I4" s="534"/>
      <c r="J4" s="534"/>
      <c r="K4" s="499"/>
      <c r="L4" s="535"/>
      <c r="M4" s="535"/>
      <c r="N4" s="499"/>
      <c r="O4" s="499"/>
      <c r="P4" s="499"/>
      <c r="Q4" s="499"/>
    </row>
    <row r="5" spans="2:17">
      <c r="D5" s="508" t="s">
        <v>55</v>
      </c>
      <c r="E5" s="509"/>
      <c r="F5" s="505"/>
      <c r="G5" s="516" t="s">
        <v>20</v>
      </c>
      <c r="H5" s="512"/>
      <c r="I5" s="536" t="s">
        <v>21</v>
      </c>
      <c r="J5" s="537"/>
      <c r="K5" s="505"/>
      <c r="L5" s="541" t="s">
        <v>22</v>
      </c>
      <c r="M5" s="539"/>
      <c r="N5" s="512"/>
      <c r="O5" s="508" t="s">
        <v>23</v>
      </c>
      <c r="P5" s="509"/>
      <c r="Q5" s="505"/>
    </row>
    <row r="6" spans="2:17" s="14" customFormat="1" ht="29.4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375" t="s">
        <v>19</v>
      </c>
      <c r="J6" s="395" t="s">
        <v>25</v>
      </c>
      <c r="K6" s="17" t="s">
        <v>26</v>
      </c>
      <c r="L6" s="443" t="s">
        <v>19</v>
      </c>
      <c r="M6" s="462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12" t="s">
        <v>11</v>
      </c>
      <c r="D7" s="213">
        <f>'Segment Data'!D39</f>
        <v>197793653.16617519</v>
      </c>
      <c r="E7" s="214">
        <f>'Segment Data'!E39</f>
        <v>11355974.229396135</v>
      </c>
      <c r="F7" s="215">
        <f>'Segment Data'!F39</f>
        <v>6.0910296106222936E-2</v>
      </c>
      <c r="G7" s="216">
        <f>'Segment Data'!G39</f>
        <v>99.978803493114782</v>
      </c>
      <c r="H7" s="217">
        <f>'Segment Data'!H39</f>
        <v>4.9752208786628671E-3</v>
      </c>
      <c r="I7" s="376">
        <f>'Segment Data'!I39</f>
        <v>3.276472904097798</v>
      </c>
      <c r="J7" s="396">
        <f>'Segment Data'!J39</f>
        <v>7.6927286560185326E-2</v>
      </c>
      <c r="K7" s="215">
        <f>'Segment Data'!K39</f>
        <v>2.4043191051418413E-2</v>
      </c>
      <c r="L7" s="444">
        <f>'Segment Data'!L39</f>
        <v>648065545.20149064</v>
      </c>
      <c r="M7" s="463">
        <f>'Segment Data'!M39</f>
        <v>51549686.615434766</v>
      </c>
      <c r="N7" s="215">
        <f>'Segment Data'!N39</f>
        <v>8.6417965043921782E-2</v>
      </c>
      <c r="O7" s="213">
        <f>'Segment Data'!O39</f>
        <v>247513284.51009709</v>
      </c>
      <c r="P7" s="214">
        <f>'Segment Data'!P39</f>
        <v>7540850.7286124229</v>
      </c>
      <c r="Q7" s="215">
        <f>'Segment Data'!Q39</f>
        <v>3.1423820685500106E-2</v>
      </c>
    </row>
    <row r="8" spans="2:17">
      <c r="B8" s="483" t="s">
        <v>51</v>
      </c>
      <c r="C8" s="145" t="s">
        <v>133</v>
      </c>
      <c r="D8" s="86">
        <f>'Segment Data'!D40</f>
        <v>3316415.9621814466</v>
      </c>
      <c r="E8" s="85">
        <f>'Segment Data'!E40</f>
        <v>-26565.068761135451</v>
      </c>
      <c r="F8" s="87">
        <f>'Segment Data'!F40</f>
        <v>-7.9465209390210644E-3</v>
      </c>
      <c r="G8" s="102">
        <f>'Segment Data'!G40</f>
        <v>1.6763495414375116</v>
      </c>
      <c r="H8" s="88">
        <f>'Segment Data'!H40</f>
        <v>-0.11626348298298228</v>
      </c>
      <c r="I8" s="377">
        <f>'Segment Data'!I40</f>
        <v>5.6664740368206576</v>
      </c>
      <c r="J8" s="397">
        <f>'Segment Data'!J40</f>
        <v>0.24479978227558341</v>
      </c>
      <c r="K8" s="87">
        <f>'Segment Data'!K40</f>
        <v>4.5152063879596589E-2</v>
      </c>
      <c r="L8" s="445">
        <f>'Segment Data'!L40</f>
        <v>18792384.944998767</v>
      </c>
      <c r="M8" s="464">
        <f>'Segment Data'!M40</f>
        <v>667830.75610481948</v>
      </c>
      <c r="N8" s="87">
        <f>'Segment Data'!N40</f>
        <v>3.6846741119516267E-2</v>
      </c>
      <c r="O8" s="86">
        <f>'Segment Data'!O40</f>
        <v>6707636.1688741706</v>
      </c>
      <c r="P8" s="85">
        <f>'Segment Data'!P40</f>
        <v>-170195.14233843237</v>
      </c>
      <c r="Q8" s="87">
        <f>'Segment Data'!Q40</f>
        <v>-2.4745466214178776E-2</v>
      </c>
    </row>
    <row r="9" spans="2:17">
      <c r="B9" s="484"/>
      <c r="C9" s="145" t="s">
        <v>137</v>
      </c>
      <c r="D9" s="86">
        <f>'Segment Data'!D41</f>
        <v>3000334.0940638939</v>
      </c>
      <c r="E9" s="85">
        <f>'Segment Data'!E41</f>
        <v>44104.37228875747</v>
      </c>
      <c r="F9" s="87">
        <f>'Segment Data'!F41</f>
        <v>1.4919128903918191E-2</v>
      </c>
      <c r="G9" s="102">
        <f>'Segment Data'!G41</f>
        <v>1.5165795666460982</v>
      </c>
      <c r="H9" s="88">
        <f>'Segment Data'!H41</f>
        <v>-6.8645073692013225E-2</v>
      </c>
      <c r="I9" s="377">
        <f>'Segment Data'!I41</f>
        <v>4.2180738360034926</v>
      </c>
      <c r="J9" s="397">
        <f>'Segment Data'!J41</f>
        <v>-8.6443632311308249E-2</v>
      </c>
      <c r="K9" s="87">
        <f>'Segment Data'!K41</f>
        <v>-2.0082072601078454E-2</v>
      </c>
      <c r="L9" s="445">
        <f>'Segment Data'!L41</f>
        <v>12655630.741440153</v>
      </c>
      <c r="M9" s="464">
        <f>'Segment Data'!M41</f>
        <v>-69511.736292326823</v>
      </c>
      <c r="N9" s="87">
        <f>'Segment Data'!N41</f>
        <v>-5.4625507269536891E-3</v>
      </c>
      <c r="O9" s="86">
        <f>'Segment Data'!O41</f>
        <v>5924632.6304828105</v>
      </c>
      <c r="P9" s="85">
        <f>'Segment Data'!P41</f>
        <v>2902.1426078435034</v>
      </c>
      <c r="Q9" s="87">
        <f>'Segment Data'!Q41</f>
        <v>4.9008353449819819E-4</v>
      </c>
    </row>
    <row r="10" spans="2:17">
      <c r="B10" s="484"/>
      <c r="C10" s="145" t="s">
        <v>134</v>
      </c>
      <c r="D10" s="86">
        <f>'Segment Data'!D42</f>
        <v>113498107.56351639</v>
      </c>
      <c r="E10" s="85">
        <f>'Segment Data'!E42</f>
        <v>12624350.168560386</v>
      </c>
      <c r="F10" s="87">
        <f>'Segment Data'!F42</f>
        <v>0.12514999435513879</v>
      </c>
      <c r="G10" s="102">
        <f>'Segment Data'!G42</f>
        <v>57.36991461197065</v>
      </c>
      <c r="H10" s="88">
        <f>'Segment Data'!H42</f>
        <v>3.2781893958555628</v>
      </c>
      <c r="I10" s="377">
        <f>'Segment Data'!I42</f>
        <v>3.48049032481229</v>
      </c>
      <c r="J10" s="397">
        <f>'Segment Data'!J42</f>
        <v>2.5163162276265805E-2</v>
      </c>
      <c r="K10" s="87">
        <f>'Segment Data'!K42</f>
        <v>7.2824253949363791E-3</v>
      </c>
      <c r="L10" s="445">
        <f>'Segment Data'!L42</f>
        <v>395029065.25932342</v>
      </c>
      <c r="M10" s="464">
        <f>'Segment Data'!M42</f>
        <v>46477231.345462799</v>
      </c>
      <c r="N10" s="87">
        <f>'Segment Data'!N42</f>
        <v>0.13334381524714328</v>
      </c>
      <c r="O10" s="86">
        <f>'Segment Data'!O42</f>
        <v>136198095.67936683</v>
      </c>
      <c r="P10" s="85">
        <f>'Segment Data'!P42</f>
        <v>7655990.6699911654</v>
      </c>
      <c r="Q10" s="87">
        <f>'Segment Data'!Q42</f>
        <v>5.9560178117767322E-2</v>
      </c>
    </row>
    <row r="11" spans="2:17">
      <c r="B11" s="484"/>
      <c r="C11" s="145" t="s">
        <v>136</v>
      </c>
      <c r="D11" s="86">
        <f>'Segment Data'!D43</f>
        <v>5261423.551349273</v>
      </c>
      <c r="E11" s="85">
        <f>'Segment Data'!E43</f>
        <v>307387.38169594482</v>
      </c>
      <c r="F11" s="87">
        <f>'Segment Data'!F43</f>
        <v>6.2047867873652421E-2</v>
      </c>
      <c r="G11" s="102">
        <f>'Segment Data'!G43</f>
        <v>2.6594929762101782</v>
      </c>
      <c r="H11" s="88">
        <f>'Segment Data'!H43</f>
        <v>2.9808156650159567E-3</v>
      </c>
      <c r="I11" s="377">
        <f>'Segment Data'!I43</f>
        <v>5.087354874230039</v>
      </c>
      <c r="J11" s="397">
        <f>'Segment Data'!J43</f>
        <v>0.35845944735104585</v>
      </c>
      <c r="K11" s="87">
        <f>'Segment Data'!K43</f>
        <v>7.5801939986569811E-2</v>
      </c>
      <c r="L11" s="445">
        <f>'Segment Data'!L43</f>
        <v>26766728.749345444</v>
      </c>
      <c r="M11" s="464">
        <f>'Segment Data'!M43</f>
        <v>3339609.7620786987</v>
      </c>
      <c r="N11" s="87">
        <f>'Segment Data'!N43</f>
        <v>0.14255315661707546</v>
      </c>
      <c r="O11" s="86">
        <f>'Segment Data'!O43</f>
        <v>10942786.701844461</v>
      </c>
      <c r="P11" s="85">
        <f>'Segment Data'!P43</f>
        <v>817509.66649299487</v>
      </c>
      <c r="Q11" s="87">
        <f>'Segment Data'!Q43</f>
        <v>8.0739486301336316E-2</v>
      </c>
    </row>
    <row r="12" spans="2:17" ht="15" thickBot="1">
      <c r="B12" s="485"/>
      <c r="C12" s="145" t="s">
        <v>135</v>
      </c>
      <c r="D12" s="137">
        <f>'Segment Data'!D44</f>
        <v>72717371.995063707</v>
      </c>
      <c r="E12" s="133">
        <f>'Segment Data'!E44</f>
        <v>-1593302.6243874431</v>
      </c>
      <c r="F12" s="134">
        <f>'Segment Data'!F44</f>
        <v>-2.1441100253050172E-2</v>
      </c>
      <c r="G12" s="135">
        <f>'Segment Data'!G44</f>
        <v>36.756466796850091</v>
      </c>
      <c r="H12" s="136">
        <f>'Segment Data'!H44</f>
        <v>-3.0912864339667152</v>
      </c>
      <c r="I12" s="378">
        <f>'Segment Data'!I44</f>
        <v>2.6791635913301164</v>
      </c>
      <c r="J12" s="398">
        <f>'Segment Data'!J44</f>
        <v>7.271155721544309E-2</v>
      </c>
      <c r="K12" s="134">
        <f>'Segment Data'!K44</f>
        <v>2.7896756304644922E-2</v>
      </c>
      <c r="L12" s="446">
        <f>'Segment Data'!L44</f>
        <v>194821735.50638291</v>
      </c>
      <c r="M12" s="465">
        <f>'Segment Data'!M44</f>
        <v>1134526.4880808294</v>
      </c>
      <c r="N12" s="134">
        <f>'Segment Data'!N44</f>
        <v>5.8575189029319149E-3</v>
      </c>
      <c r="O12" s="137">
        <f>'Segment Data'!O44</f>
        <v>87740133.329528809</v>
      </c>
      <c r="P12" s="133">
        <f>'Segment Data'!P44</f>
        <v>-765356.60814113915</v>
      </c>
      <c r="Q12" s="134">
        <f>'Segment Data'!Q44</f>
        <v>-8.6475608313127481E-3</v>
      </c>
    </row>
    <row r="13" spans="2:17">
      <c r="B13" s="489" t="s">
        <v>52</v>
      </c>
      <c r="C13" s="144" t="s">
        <v>64</v>
      </c>
      <c r="D13" s="117">
        <f>'Type Data'!D27</f>
        <v>165174249.37724325</v>
      </c>
      <c r="E13" s="113">
        <f>'Type Data'!E27</f>
        <v>9585814.4978815317</v>
      </c>
      <c r="F13" s="114">
        <f>'Type Data'!F27</f>
        <v>6.1610070859791505E-2</v>
      </c>
      <c r="G13" s="115">
        <f>'Type Data'!G27</f>
        <v>83.490665935251528</v>
      </c>
      <c r="H13" s="116">
        <f>'Type Data'!H27</f>
        <v>5.918599792664736E-2</v>
      </c>
      <c r="I13" s="379">
        <f>'Type Data'!I27</f>
        <v>3.2188662880685208</v>
      </c>
      <c r="J13" s="399">
        <f>'Type Data'!J27</f>
        <v>6.1749076533538449E-2</v>
      </c>
      <c r="K13" s="114">
        <f>'Type Data'!K27</f>
        <v>1.9558689904805974E-2</v>
      </c>
      <c r="L13" s="447">
        <f>'Type Data'!L27</f>
        <v>531673822.97743118</v>
      </c>
      <c r="M13" s="466">
        <f>'Type Data'!M27</f>
        <v>40462897.304008543</v>
      </c>
      <c r="N13" s="114">
        <f>'Type Data'!N27</f>
        <v>8.2373773035557346E-2</v>
      </c>
      <c r="O13" s="117">
        <f>'Type Data'!O27</f>
        <v>203155452.89336357</v>
      </c>
      <c r="P13" s="113">
        <f>'Type Data'!P27</f>
        <v>5356772.1803886294</v>
      </c>
      <c r="Q13" s="114">
        <f>'Type Data'!Q27</f>
        <v>2.7081940896066064E-2</v>
      </c>
    </row>
    <row r="14" spans="2:17">
      <c r="B14" s="487"/>
      <c r="C14" s="145" t="s">
        <v>65</v>
      </c>
      <c r="D14" s="86">
        <f>'Type Data'!D28</f>
        <v>21625209.386026997</v>
      </c>
      <c r="E14" s="85">
        <f>'Type Data'!E28</f>
        <v>2055568.3535583988</v>
      </c>
      <c r="F14" s="87">
        <f>'Type Data'!F28</f>
        <v>0.10503863357268238</v>
      </c>
      <c r="G14" s="102">
        <f>'Type Data'!G28</f>
        <v>10.930899576876767</v>
      </c>
      <c r="H14" s="88">
        <f>'Type Data'!H28</f>
        <v>0.43703404987268435</v>
      </c>
      <c r="I14" s="377">
        <f>'Type Data'!I28</f>
        <v>3.6523278546505691</v>
      </c>
      <c r="J14" s="397">
        <f>'Type Data'!J28</f>
        <v>0.25128501371530376</v>
      </c>
      <c r="K14" s="87">
        <f>'Type Data'!K28</f>
        <v>7.388469521489531E-2</v>
      </c>
      <c r="L14" s="445">
        <f>'Type Data'!L28</f>
        <v>78982354.603237331</v>
      </c>
      <c r="M14" s="464">
        <f>'Type Data'!M28</f>
        <v>12425167.070086993</v>
      </c>
      <c r="N14" s="87">
        <f>'Type Data'!N28</f>
        <v>0.18668407621488442</v>
      </c>
      <c r="O14" s="86">
        <f>'Type Data'!O28</f>
        <v>23554655.883130088</v>
      </c>
      <c r="P14" s="85">
        <f>'Type Data'!P28</f>
        <v>2388699.0176334567</v>
      </c>
      <c r="Q14" s="87">
        <f>'Type Data'!Q28</f>
        <v>0.11285570658642693</v>
      </c>
    </row>
    <row r="15" spans="2:17">
      <c r="B15" s="487"/>
      <c r="C15" s="145" t="s">
        <v>66</v>
      </c>
      <c r="D15" s="86">
        <f>'Type Data'!D29</f>
        <v>10389590.26811273</v>
      </c>
      <c r="E15" s="85">
        <f>'Type Data'!E29</f>
        <v>-304144.93078581803</v>
      </c>
      <c r="F15" s="87">
        <f>'Type Data'!F29</f>
        <v>-2.8441412203394082E-2</v>
      </c>
      <c r="G15" s="102">
        <f>'Type Data'!G29</f>
        <v>5.2516285895024639</v>
      </c>
      <c r="H15" s="88">
        <f>'Type Data'!H29</f>
        <v>-0.48269320886094214</v>
      </c>
      <c r="I15" s="377">
        <f>'Type Data'!I29</f>
        <v>3.4334777046145506</v>
      </c>
      <c r="J15" s="397">
        <f>'Type Data'!J29</f>
        <v>-2.8651765120183637E-2</v>
      </c>
      <c r="K15" s="87">
        <f>'Type Data'!K29</f>
        <v>-8.2757636219707616E-3</v>
      </c>
      <c r="L15" s="445">
        <f>'Type Data'!L29</f>
        <v>35672426.545645371</v>
      </c>
      <c r="M15" s="464">
        <f>'Type Data'!M29</f>
        <v>-1350669.228000924</v>
      </c>
      <c r="N15" s="87">
        <f>'Type Data'!N29</f>
        <v>-3.6481801420894536E-2</v>
      </c>
      <c r="O15" s="86">
        <f>'Type Data'!O29</f>
        <v>18609335.161537711</v>
      </c>
      <c r="P15" s="85">
        <f>'Type Data'!P29</f>
        <v>-255292.53011055291</v>
      </c>
      <c r="Q15" s="87">
        <f>'Type Data'!Q29</f>
        <v>-1.3532868725714416E-2</v>
      </c>
    </row>
    <row r="16" spans="2:17" ht="15" thickBot="1">
      <c r="B16" s="490"/>
      <c r="C16" s="146" t="s">
        <v>67</v>
      </c>
      <c r="D16" s="137">
        <f>'Type Data'!D30</f>
        <v>543113.09618067741</v>
      </c>
      <c r="E16" s="133">
        <f>'Type Data'!E30</f>
        <v>12090.08245461178</v>
      </c>
      <c r="F16" s="134">
        <f>'Type Data'!F30</f>
        <v>2.276753011094278E-2</v>
      </c>
      <c r="G16" s="135">
        <f>'Type Data'!G30</f>
        <v>0.27452750201223813</v>
      </c>
      <c r="H16" s="136">
        <f>'Type Data'!H30</f>
        <v>-1.0223970359702406E-2</v>
      </c>
      <c r="I16" s="378">
        <f>'Type Data'!I30</f>
        <v>3.0597966755409387</v>
      </c>
      <c r="J16" s="398">
        <f>'Type Data'!J30</f>
        <v>-6.0071002061012457E-2</v>
      </c>
      <c r="K16" s="134">
        <f>'Type Data'!K30</f>
        <v>-1.9254342898024863E-2</v>
      </c>
      <c r="L16" s="446">
        <f>'Type Data'!L30</f>
        <v>1661815.6461363828</v>
      </c>
      <c r="M16" s="465">
        <f>'Type Data'!M30</f>
        <v>5094.1095496534836</v>
      </c>
      <c r="N16" s="134">
        <f>'Type Data'!N30</f>
        <v>3.0748133812207533E-3</v>
      </c>
      <c r="O16" s="137">
        <f>'Type Data'!O30</f>
        <v>2172452.3847227097</v>
      </c>
      <c r="P16" s="133">
        <f>'Type Data'!P30</f>
        <v>48360.32981844712</v>
      </c>
      <c r="Q16" s="134">
        <f>'Type Data'!Q30</f>
        <v>2.276753011094278E-2</v>
      </c>
    </row>
    <row r="17" spans="2:17" ht="15" customHeight="1" thickBot="1">
      <c r="B17" s="101" t="s">
        <v>68</v>
      </c>
      <c r="C17" s="147" t="s">
        <v>69</v>
      </c>
      <c r="D17" s="132">
        <f>Granola!D9</f>
        <v>89928.665188995452</v>
      </c>
      <c r="E17" s="128">
        <f>Granola!E9</f>
        <v>-12483.191448634796</v>
      </c>
      <c r="F17" s="129">
        <f>Granola!F9</f>
        <v>-0.12189205291731786</v>
      </c>
      <c r="G17" s="130">
        <f>Granola!G9</f>
        <v>4.5456263137902526E-2</v>
      </c>
      <c r="H17" s="131">
        <f>Granola!H9</f>
        <v>-9.4602399365815715E-3</v>
      </c>
      <c r="I17" s="380">
        <f>Granola!I9</f>
        <v>6.5149055180630517</v>
      </c>
      <c r="J17" s="400">
        <f>Granola!J9</f>
        <v>1.7240962267843258</v>
      </c>
      <c r="K17" s="129">
        <f>Granola!K9</f>
        <v>0.35987577921811692</v>
      </c>
      <c r="L17" s="448">
        <f>Granola!L9</f>
        <v>585876.75707183115</v>
      </c>
      <c r="M17" s="467">
        <f>Granola!M9</f>
        <v>95241.082755167328</v>
      </c>
      <c r="N17" s="129">
        <f>Granola!N9</f>
        <v>0.19411772877668343</v>
      </c>
      <c r="O17" s="132">
        <f>Granola!O9</f>
        <v>242824.21300909089</v>
      </c>
      <c r="P17" s="128">
        <f>Granola!P9</f>
        <v>-90887.195457457885</v>
      </c>
      <c r="Q17" s="129">
        <f>Granola!Q9</f>
        <v>-0.27235267704840366</v>
      </c>
    </row>
    <row r="18" spans="2:17">
      <c r="B18" s="486" t="s">
        <v>70</v>
      </c>
      <c r="C18" s="148" t="s">
        <v>14</v>
      </c>
      <c r="D18" s="123">
        <f>'NB vs PL'!D15</f>
        <v>163944336.17943689</v>
      </c>
      <c r="E18" s="118">
        <f>'NB vs PL'!E15</f>
        <v>9528843.6839649677</v>
      </c>
      <c r="F18" s="120">
        <f>'NB vs PL'!F15</f>
        <v>6.1709116941387157E-2</v>
      </c>
      <c r="G18" s="121">
        <f>'NB vs PL'!G15</f>
        <v>82.868981427438925</v>
      </c>
      <c r="H18" s="122">
        <f>'NB vs PL'!H15</f>
        <v>6.6470597265393394E-2</v>
      </c>
      <c r="I18" s="381">
        <f>'NB vs PL'!I15</f>
        <v>3.552628943739855</v>
      </c>
      <c r="J18" s="401">
        <f>'NB vs PL'!J15</f>
        <v>9.7173036591077455E-2</v>
      </c>
      <c r="K18" s="120">
        <f>'NB vs PL'!K15</f>
        <v>2.8121625395376108E-2</v>
      </c>
      <c r="L18" s="449">
        <f>'NB vs PL'!L15</f>
        <v>582433393.87328458</v>
      </c>
      <c r="M18" s="468">
        <f>'NB vs PL'!M15</f>
        <v>48857468.174518406</v>
      </c>
      <c r="N18" s="120">
        <f>'NB vs PL'!N15</f>
        <v>9.1566103006868446E-2</v>
      </c>
      <c r="O18" s="123">
        <f>'NB vs PL'!O15</f>
        <v>216947070.83865097</v>
      </c>
      <c r="P18" s="118">
        <f>'NB vs PL'!P15</f>
        <v>7950314.374655664</v>
      </c>
      <c r="Q18" s="120">
        <f>'NB vs PL'!Q15</f>
        <v>3.8040372057282598E-2</v>
      </c>
    </row>
    <row r="19" spans="2:17" ht="15" thickBot="1">
      <c r="B19" s="488"/>
      <c r="C19" s="149" t="s">
        <v>13</v>
      </c>
      <c r="D19" s="127">
        <f>'NB vs PL'!D16</f>
        <v>33891251.220642827</v>
      </c>
      <c r="E19" s="119">
        <f>'NB vs PL'!E16</f>
        <v>1820258.0439893305</v>
      </c>
      <c r="F19" s="124">
        <f>'NB vs PL'!F16</f>
        <v>5.6757146059150151E-2</v>
      </c>
      <c r="G19" s="125">
        <f>'NB vs PL'!G16</f>
        <v>17.131018572560997</v>
      </c>
      <c r="H19" s="126">
        <f>'NB vs PL'!H16</f>
        <v>-6.6470597265301024E-2</v>
      </c>
      <c r="I19" s="382">
        <f>'NB vs PL'!I16</f>
        <v>1.9307610206676702</v>
      </c>
      <c r="J19" s="402">
        <f>'NB vs PL'!J16</f>
        <v>-3.8839274091462483E-2</v>
      </c>
      <c r="K19" s="124">
        <f>'NB vs PL'!K16</f>
        <v>-1.9719368541327435E-2</v>
      </c>
      <c r="L19" s="450">
        <f>'NB vs PL'!L16</f>
        <v>65435906.79847277</v>
      </c>
      <c r="M19" s="469">
        <f>'NB vs PL'!M16</f>
        <v>2268869.1845179126</v>
      </c>
      <c r="N19" s="124">
        <f>'NB vs PL'!N16</f>
        <v>3.5918562437328452E-2</v>
      </c>
      <c r="O19" s="127">
        <f>'NB vs PL'!O16</f>
        <v>30362477.385776628</v>
      </c>
      <c r="P19" s="119">
        <f>'NB vs PL'!P16</f>
        <v>-660098.27463636175</v>
      </c>
      <c r="Q19" s="124">
        <f>'NB vs PL'!Q16</f>
        <v>-2.1277997090315554E-2</v>
      </c>
    </row>
    <row r="20" spans="2:17">
      <c r="B20" s="489" t="s">
        <v>53</v>
      </c>
      <c r="C20" s="144" t="s">
        <v>60</v>
      </c>
      <c r="D20" s="117">
        <f>Package!D27</f>
        <v>94189115.415468499</v>
      </c>
      <c r="E20" s="113">
        <f>Package!E27</f>
        <v>479581.05540296435</v>
      </c>
      <c r="F20" s="114">
        <f>Package!F27</f>
        <v>5.1177402457282788E-3</v>
      </c>
      <c r="G20" s="115">
        <f>Package!G27</f>
        <v>47.609793896682149</v>
      </c>
      <c r="H20" s="116">
        <f>Package!H27</f>
        <v>-2.6402464868459603</v>
      </c>
      <c r="I20" s="379">
        <f>Package!I27</f>
        <v>3.5082331453406534</v>
      </c>
      <c r="J20" s="399">
        <f>Package!J27</f>
        <v>7.5573887140938822E-2</v>
      </c>
      <c r="K20" s="114">
        <f>Package!K27</f>
        <v>2.2016134272696251E-2</v>
      </c>
      <c r="L20" s="447">
        <f>Package!L27</f>
        <v>330437376.63086289</v>
      </c>
      <c r="M20" s="466">
        <f>Package!M27</f>
        <v>8764475.9281996489</v>
      </c>
      <c r="N20" s="114">
        <f>Package!N27</f>
        <v>2.724654737484725E-2</v>
      </c>
      <c r="O20" s="117">
        <f>Package!O27</f>
        <v>174800769.30283737</v>
      </c>
      <c r="P20" s="113">
        <f>Package!P27</f>
        <v>249219.98379698396</v>
      </c>
      <c r="Q20" s="114">
        <f>Package!Q27</f>
        <v>1.4277729688979542E-3</v>
      </c>
    </row>
    <row r="21" spans="2:17">
      <c r="B21" s="487"/>
      <c r="C21" s="145" t="s">
        <v>61</v>
      </c>
      <c r="D21" s="86">
        <f>Package!D28</f>
        <v>73830350.02126506</v>
      </c>
      <c r="E21" s="85">
        <f>Package!E28</f>
        <v>8954109.2034594938</v>
      </c>
      <c r="F21" s="87">
        <f>Package!F28</f>
        <v>0.13801831133535714</v>
      </c>
      <c r="G21" s="102">
        <f>Package!G28</f>
        <v>37.319044056496807</v>
      </c>
      <c r="H21" s="88">
        <f>Package!H28</f>
        <v>2.5303350602487953</v>
      </c>
      <c r="I21" s="377">
        <f>Package!I28</f>
        <v>2.7496565542413278</v>
      </c>
      <c r="J21" s="397">
        <f>Package!J28</f>
        <v>6.8357994111960529E-2</v>
      </c>
      <c r="K21" s="87">
        <f>Package!K28</f>
        <v>2.5494361250342219E-2</v>
      </c>
      <c r="L21" s="445">
        <f>Package!L28</f>
        <v>203008105.83790284</v>
      </c>
      <c r="M21" s="464">
        <f>Package!M28</f>
        <v>29055534.746514708</v>
      </c>
      <c r="N21" s="87">
        <f>Package!N28</f>
        <v>0.16703136127404533</v>
      </c>
      <c r="O21" s="86">
        <f>Package!O28</f>
        <v>38430827.385467738</v>
      </c>
      <c r="P21" s="85">
        <f>Package!P28</f>
        <v>4460961.166054666</v>
      </c>
      <c r="Q21" s="87">
        <f>Package!Q28</f>
        <v>0.13132112847430996</v>
      </c>
    </row>
    <row r="22" spans="2:17">
      <c r="B22" s="487"/>
      <c r="C22" s="145" t="s">
        <v>62</v>
      </c>
      <c r="D22" s="86">
        <f>Package!D29</f>
        <v>4381338.0572335627</v>
      </c>
      <c r="E22" s="85">
        <f>Package!E29</f>
        <v>-526080.8776420122</v>
      </c>
      <c r="F22" s="87">
        <f>Package!F29</f>
        <v>-0.10720113457265916</v>
      </c>
      <c r="G22" s="102">
        <f>Package!G29</f>
        <v>2.2146359584806397</v>
      </c>
      <c r="H22" s="88">
        <f>Package!H29</f>
        <v>-0.41687855432091192</v>
      </c>
      <c r="I22" s="377">
        <f>Package!I29</f>
        <v>2.8328699648046545</v>
      </c>
      <c r="J22" s="397">
        <f>Package!J29</f>
        <v>1.3648931113812601E-2</v>
      </c>
      <c r="K22" s="87">
        <f>Package!K29</f>
        <v>4.8413838257810593E-3</v>
      </c>
      <c r="L22" s="445">
        <f>Package!L29</f>
        <v>12411760.987992536</v>
      </c>
      <c r="M22" s="464">
        <f>Package!M29</f>
        <v>-1423337.6943413913</v>
      </c>
      <c r="N22" s="87">
        <f>Package!N29</f>
        <v>-0.10287875258590348</v>
      </c>
      <c r="O22" s="86">
        <f>Package!O29</f>
        <v>3392593.1955056023</v>
      </c>
      <c r="P22" s="85">
        <f>Package!P29</f>
        <v>-324983.54861122975</v>
      </c>
      <c r="Q22" s="87">
        <f>Package!Q29</f>
        <v>-8.7418114266376662E-2</v>
      </c>
    </row>
    <row r="23" spans="2:17" ht="15" thickBot="1">
      <c r="B23" s="490"/>
      <c r="C23" s="146" t="s">
        <v>63</v>
      </c>
      <c r="D23" s="137">
        <f>Package!D30</f>
        <v>21630614.91596764</v>
      </c>
      <c r="E23" s="133">
        <f>Package!E30</f>
        <v>2062826.078113962</v>
      </c>
      <c r="F23" s="134">
        <f>Package!F30</f>
        <v>0.10541947765316473</v>
      </c>
      <c r="G23" s="135">
        <f>Package!G30</f>
        <v>10.933631911342816</v>
      </c>
      <c r="H23" s="136">
        <f>Package!H30</f>
        <v>0.44075959015107813</v>
      </c>
      <c r="I23" s="378">
        <f>Package!I30</f>
        <v>3.6519508938223075</v>
      </c>
      <c r="J23" s="398">
        <f>Package!J30</f>
        <v>0.25142541260407469</v>
      </c>
      <c r="K23" s="134">
        <f>Package!K30</f>
        <v>7.3937223524054269E-2</v>
      </c>
      <c r="L23" s="446">
        <f>Package!L30</f>
        <v>78993943.47629416</v>
      </c>
      <c r="M23" s="465">
        <f>Package!M30</f>
        <v>12453178.922075018</v>
      </c>
      <c r="N23" s="134">
        <f>Package!N30</f>
        <v>0.18715112466025011</v>
      </c>
      <c r="O23" s="137">
        <f>Package!O30</f>
        <v>23557347.16530706</v>
      </c>
      <c r="P23" s="133">
        <f>Package!P30</f>
        <v>2395227.4209404178</v>
      </c>
      <c r="Q23" s="134">
        <f>Package!Q30</f>
        <v>0.11318466438495735</v>
      </c>
    </row>
    <row r="24" spans="2:17">
      <c r="B24" s="486" t="s">
        <v>71</v>
      </c>
      <c r="C24" s="150" t="s">
        <v>72</v>
      </c>
      <c r="D24" s="117">
        <f>Flavor!D81</f>
        <v>17064482.322312817</v>
      </c>
      <c r="E24" s="113">
        <f>Flavor!E81</f>
        <v>-551208.92477728799</v>
      </c>
      <c r="F24" s="114">
        <f>Flavor!F81</f>
        <v>-3.1290791661005124E-2</v>
      </c>
      <c r="G24" s="115">
        <f>Flavor!G81</f>
        <v>8.6255878159087604</v>
      </c>
      <c r="H24" s="116">
        <f>Flavor!H81</f>
        <v>-0.82050753175167124</v>
      </c>
      <c r="I24" s="379">
        <f>Flavor!I81</f>
        <v>3.1910495347043226</v>
      </c>
      <c r="J24" s="399">
        <f>Flavor!J81</f>
        <v>1.3932683329619167E-2</v>
      </c>
      <c r="K24" s="114">
        <f>Flavor!K81</f>
        <v>4.3853229142612896E-3</v>
      </c>
      <c r="L24" s="447">
        <f>Flavor!L81</f>
        <v>54453608.374586456</v>
      </c>
      <c r="M24" s="466">
        <f>Flavor!M81</f>
        <v>-1513501.135157384</v>
      </c>
      <c r="N24" s="114">
        <f>Flavor!N81</f>
        <v>-2.7042688972420209E-2</v>
      </c>
      <c r="O24" s="117">
        <f>Flavor!O81</f>
        <v>22876335.798760004</v>
      </c>
      <c r="P24" s="113">
        <f>Flavor!P81</f>
        <v>-886355.09272048995</v>
      </c>
      <c r="Q24" s="114">
        <f>Flavor!Q81</f>
        <v>-3.7300282900126852E-2</v>
      </c>
    </row>
    <row r="25" spans="2:17">
      <c r="B25" s="487"/>
      <c r="C25" s="145" t="s">
        <v>73</v>
      </c>
      <c r="D25" s="86">
        <f>Flavor!D82</f>
        <v>23873546.270484548</v>
      </c>
      <c r="E25" s="85">
        <f>Flavor!E82</f>
        <v>973548.66525689885</v>
      </c>
      <c r="F25" s="87">
        <f>Flavor!F82</f>
        <v>4.2513046596767134E-2</v>
      </c>
      <c r="G25" s="102">
        <f>Flavor!G82</f>
        <v>12.067366940511791</v>
      </c>
      <c r="H25" s="88">
        <f>Flavor!H82</f>
        <v>-0.21234197388625198</v>
      </c>
      <c r="I25" s="377">
        <f>Flavor!I82</f>
        <v>3.1087250944782152</v>
      </c>
      <c r="J25" s="397">
        <f>Flavor!J82</f>
        <v>7.8561308887409975E-2</v>
      </c>
      <c r="K25" s="87">
        <f>Flavor!K82</f>
        <v>2.5926423271569958E-2</v>
      </c>
      <c r="L25" s="445">
        <f>Flavor!L82</f>
        <v>74216292.385242119</v>
      </c>
      <c r="M25" s="464">
        <f>Flavor!M82</f>
        <v>4825548.9517651349</v>
      </c>
      <c r="N25" s="87">
        <f>Flavor!N82</f>
        <v>6.9541681108968911E-2</v>
      </c>
      <c r="O25" s="86">
        <f>Flavor!O82</f>
        <v>26099717.97076726</v>
      </c>
      <c r="P25" s="85">
        <f>Flavor!P82</f>
        <v>568166.89995077997</v>
      </c>
      <c r="Q25" s="87">
        <f>Flavor!Q82</f>
        <v>2.2253520687985778E-2</v>
      </c>
    </row>
    <row r="26" spans="2:17">
      <c r="B26" s="487"/>
      <c r="C26" s="145" t="s">
        <v>74</v>
      </c>
      <c r="D26" s="86">
        <f>Flavor!D83</f>
        <v>37345233.491052717</v>
      </c>
      <c r="E26" s="85">
        <f>Flavor!E83</f>
        <v>3233057.455738537</v>
      </c>
      <c r="F26" s="87">
        <f>Flavor!F83</f>
        <v>9.4777227122408048E-2</v>
      </c>
      <c r="G26" s="102">
        <f>Flavor!G83</f>
        <v>18.876903787552653</v>
      </c>
      <c r="H26" s="88">
        <f>Flavor!H83</f>
        <v>0.58486728294016288</v>
      </c>
      <c r="I26" s="377">
        <f>Flavor!I83</f>
        <v>3.2286197677972335</v>
      </c>
      <c r="J26" s="397">
        <f>Flavor!J83</f>
        <v>8.4996579218303836E-2</v>
      </c>
      <c r="K26" s="87">
        <f>Flavor!K83</f>
        <v>2.7037775878198181E-2</v>
      </c>
      <c r="L26" s="445">
        <f>Flavor!L83</f>
        <v>120573559.08221608</v>
      </c>
      <c r="M26" s="464">
        <f>Flavor!M83</f>
        <v>13337731.484715968</v>
      </c>
      <c r="N26" s="87">
        <f>Flavor!N83</f>
        <v>0.12437756842589891</v>
      </c>
      <c r="O26" s="86">
        <f>Flavor!O83</f>
        <v>34357404.957551718</v>
      </c>
      <c r="P26" s="85">
        <f>Flavor!P83</f>
        <v>1577713.7161814645</v>
      </c>
      <c r="Q26" s="87">
        <f>Flavor!Q83</f>
        <v>4.8130829072309256E-2</v>
      </c>
    </row>
    <row r="27" spans="2:17">
      <c r="B27" s="487"/>
      <c r="C27" s="145" t="s">
        <v>75</v>
      </c>
      <c r="D27" s="86">
        <f>Flavor!D84</f>
        <v>5980056.8782987921</v>
      </c>
      <c r="E27" s="85">
        <f>Flavor!E84</f>
        <v>249813.92226958461</v>
      </c>
      <c r="F27" s="87">
        <f>Flavor!F84</f>
        <v>4.359569466539584E-2</v>
      </c>
      <c r="G27" s="102">
        <f>Flavor!G84</f>
        <v>3.0227407297582989</v>
      </c>
      <c r="H27" s="88">
        <f>Flavor!H84</f>
        <v>-4.9998260081387524E-2</v>
      </c>
      <c r="I27" s="377">
        <f>Flavor!I84</f>
        <v>3.9096071430555797</v>
      </c>
      <c r="J27" s="397">
        <f>Flavor!J84</f>
        <v>0.19451252681048237</v>
      </c>
      <c r="K27" s="87">
        <f>Flavor!K84</f>
        <v>5.2357354765591176E-2</v>
      </c>
      <c r="L27" s="445">
        <f>Flavor!L84</f>
        <v>23379673.087275609</v>
      </c>
      <c r="M27" s="464">
        <f>Flavor!M84</f>
        <v>2091278.3315551095</v>
      </c>
      <c r="N27" s="87">
        <f>Flavor!N84</f>
        <v>9.8235604682835598E-2</v>
      </c>
      <c r="O27" s="86">
        <f>Flavor!O84</f>
        <v>9249213.0648305602</v>
      </c>
      <c r="P27" s="85">
        <f>Flavor!P84</f>
        <v>823700.15486659668</v>
      </c>
      <c r="Q27" s="87">
        <f>Flavor!Q84</f>
        <v>9.7762612634833615E-2</v>
      </c>
    </row>
    <row r="28" spans="2:17">
      <c r="B28" s="487"/>
      <c r="C28" s="145" t="s">
        <v>76</v>
      </c>
      <c r="D28" s="86">
        <f>Flavor!D85</f>
        <v>43262771.958279669</v>
      </c>
      <c r="E28" s="85">
        <f>Flavor!E85</f>
        <v>5841813.5435597822</v>
      </c>
      <c r="F28" s="87">
        <f>Flavor!F85</f>
        <v>0.15611074090667462</v>
      </c>
      <c r="G28" s="102">
        <f>Flavor!G85</f>
        <v>21.868043321644667</v>
      </c>
      <c r="H28" s="88">
        <f>Flavor!H85</f>
        <v>1.8017322000376268</v>
      </c>
      <c r="I28" s="377">
        <f>Flavor!I85</f>
        <v>2.9756615371450064</v>
      </c>
      <c r="J28" s="397">
        <f>Flavor!J85</f>
        <v>5.7431474266184779E-2</v>
      </c>
      <c r="K28" s="87">
        <f>Flavor!K85</f>
        <v>1.9680242142913459E-2</v>
      </c>
      <c r="L28" s="445">
        <f>Flavor!L85</f>
        <v>128735366.50652836</v>
      </c>
      <c r="M28" s="464">
        <f>Flavor!M85</f>
        <v>19532400.678954586</v>
      </c>
      <c r="N28" s="87">
        <f>Flavor!N85</f>
        <v>0.1788632802317412</v>
      </c>
      <c r="O28" s="86">
        <f>Flavor!O85</f>
        <v>30181645.768563613</v>
      </c>
      <c r="P28" s="85">
        <f>Flavor!P85</f>
        <v>3639707.5546074249</v>
      </c>
      <c r="Q28" s="87">
        <f>Flavor!Q85</f>
        <v>0.13713043581322207</v>
      </c>
    </row>
    <row r="29" spans="2:17">
      <c r="B29" s="487"/>
      <c r="C29" s="145" t="s">
        <v>77</v>
      </c>
      <c r="D29" s="86">
        <f>Flavor!D86</f>
        <v>7698164.5504901139</v>
      </c>
      <c r="E29" s="85">
        <f>Flavor!E86</f>
        <v>-210491.68246831372</v>
      </c>
      <c r="F29" s="87">
        <f>Flavor!F86</f>
        <v>-2.6615353641382657E-2</v>
      </c>
      <c r="G29" s="102">
        <f>Flavor!G86</f>
        <v>3.8911930111553859</v>
      </c>
      <c r="H29" s="88">
        <f>Flavor!H86</f>
        <v>-0.34968063953003758</v>
      </c>
      <c r="I29" s="377">
        <f>Flavor!I86</f>
        <v>3.2067154630478063</v>
      </c>
      <c r="J29" s="397">
        <f>Flavor!J86</f>
        <v>1.5841904672934337E-2</v>
      </c>
      <c r="K29" s="87">
        <f>Flavor!K86</f>
        <v>4.9647547554352795E-3</v>
      </c>
      <c r="L29" s="445">
        <f>Flavor!L86</f>
        <v>24685823.301143114</v>
      </c>
      <c r="M29" s="464">
        <f>Flavor!M86</f>
        <v>-549698.75488055497</v>
      </c>
      <c r="N29" s="87">
        <f>Flavor!N86</f>
        <v>-2.178273758950602E-2</v>
      </c>
      <c r="O29" s="86">
        <f>Flavor!O86</f>
        <v>15783463.039988071</v>
      </c>
      <c r="P29" s="85">
        <f>Flavor!P86</f>
        <v>-507179.14066923037</v>
      </c>
      <c r="Q29" s="87">
        <f>Flavor!Q86</f>
        <v>-3.1133158229417725E-2</v>
      </c>
    </row>
    <row r="30" spans="2:17">
      <c r="B30" s="487"/>
      <c r="C30" s="145" t="s">
        <v>78</v>
      </c>
      <c r="D30" s="86">
        <f>Flavor!D87</f>
        <v>1297324.0797615177</v>
      </c>
      <c r="E30" s="85">
        <f>Flavor!E87</f>
        <v>222465.38579903939</v>
      </c>
      <c r="F30" s="87">
        <f>Flavor!F87</f>
        <v>0.20697175084374889</v>
      </c>
      <c r="G30" s="102">
        <f>Flavor!G87</f>
        <v>0.65575870186487684</v>
      </c>
      <c r="H30" s="88">
        <f>Flavor!H87</f>
        <v>7.9385196788343437E-2</v>
      </c>
      <c r="I30" s="377">
        <f>Flavor!I87</f>
        <v>4.1417149586926731</v>
      </c>
      <c r="J30" s="397">
        <f>Flavor!J87</f>
        <v>0.34467251099911911</v>
      </c>
      <c r="K30" s="87">
        <f>Flavor!K87</f>
        <v>9.0773942021239271E-2</v>
      </c>
      <c r="L30" s="445">
        <f>Flavor!L87</f>
        <v>5373146.5474204849</v>
      </c>
      <c r="M30" s="464">
        <f>Flavor!M87</f>
        <v>1291862.4611724997</v>
      </c>
      <c r="N30" s="87">
        <f>Flavor!N87</f>
        <v>0.31653333457611316</v>
      </c>
      <c r="O30" s="86">
        <f>Flavor!O87</f>
        <v>2283326.5932828374</v>
      </c>
      <c r="P30" s="85">
        <f>Flavor!P87</f>
        <v>308808.07314418792</v>
      </c>
      <c r="Q30" s="87">
        <f>Flavor!Q87</f>
        <v>0.15639664555919364</v>
      </c>
    </row>
    <row r="31" spans="2:17">
      <c r="B31" s="487"/>
      <c r="C31" s="145" t="s">
        <v>79</v>
      </c>
      <c r="D31" s="86">
        <f>Flavor!D88</f>
        <v>5437039.4823319232</v>
      </c>
      <c r="E31" s="85">
        <f>Flavor!E88</f>
        <v>-234887.75862627663</v>
      </c>
      <c r="F31" s="87">
        <f>Flavor!F88</f>
        <v>-4.141233634488501E-2</v>
      </c>
      <c r="G31" s="102">
        <f>Flavor!G88</f>
        <v>2.7482616013552108</v>
      </c>
      <c r="H31" s="88">
        <f>Flavor!H88</f>
        <v>-0.29320664258520601</v>
      </c>
      <c r="I31" s="377">
        <f>Flavor!I88</f>
        <v>3.4510869620404829</v>
      </c>
      <c r="J31" s="397">
        <f>Flavor!J88</f>
        <v>6.9445251604788982E-2</v>
      </c>
      <c r="K31" s="87">
        <f>Flavor!K88</f>
        <v>2.0535957842748986E-2</v>
      </c>
      <c r="L31" s="445">
        <f>Flavor!L88</f>
        <v>18763696.069575038</v>
      </c>
      <c r="M31" s="464">
        <f>Flavor!M88</f>
        <v>-416729.66700565442</v>
      </c>
      <c r="N31" s="87">
        <f>Flavor!N88</f>
        <v>-2.172682049548422E-2</v>
      </c>
      <c r="O31" s="86">
        <f>Flavor!O88</f>
        <v>10926466.627234463</v>
      </c>
      <c r="P31" s="85">
        <f>Flavor!P88</f>
        <v>-251923.09041443095</v>
      </c>
      <c r="Q31" s="87">
        <f>Flavor!Q88</f>
        <v>-2.2536617238946732E-2</v>
      </c>
    </row>
    <row r="32" spans="2:17">
      <c r="B32" s="487"/>
      <c r="C32" s="145" t="s">
        <v>80</v>
      </c>
      <c r="D32" s="86">
        <f>Flavor!D89</f>
        <v>1975904.6333016313</v>
      </c>
      <c r="E32" s="85">
        <f>Flavor!E89</f>
        <v>28845.797348645981</v>
      </c>
      <c r="F32" s="87">
        <f>Flavor!F89</f>
        <v>1.4815061987855874E-2</v>
      </c>
      <c r="G32" s="102">
        <f>Flavor!G89</f>
        <v>0.99876097079833748</v>
      </c>
      <c r="H32" s="88">
        <f>Flavor!H89</f>
        <v>-4.531406173578334E-2</v>
      </c>
      <c r="I32" s="377">
        <f>Flavor!I89</f>
        <v>2.735195238492766</v>
      </c>
      <c r="J32" s="397">
        <f>Flavor!J89</f>
        <v>4.1216977888208994E-2</v>
      </c>
      <c r="K32" s="87">
        <f>Flavor!K89</f>
        <v>1.5299669819517947E-2</v>
      </c>
      <c r="L32" s="445">
        <f>Flavor!L89</f>
        <v>5404484.9447224168</v>
      </c>
      <c r="M32" s="464">
        <f>Flavor!M89</f>
        <v>159150.76854705997</v>
      </c>
      <c r="N32" s="87">
        <f>Flavor!N89</f>
        <v>3.0341397364143725E-2</v>
      </c>
      <c r="O32" s="86">
        <f>Flavor!O89</f>
        <v>2014653.8445298232</v>
      </c>
      <c r="P32" s="85">
        <f>Flavor!P89</f>
        <v>135467.79340137774</v>
      </c>
      <c r="Q32" s="87">
        <f>Flavor!Q89</f>
        <v>7.2088547762489907E-2</v>
      </c>
    </row>
    <row r="33" spans="2:22">
      <c r="B33" s="487"/>
      <c r="C33" s="145" t="s">
        <v>81</v>
      </c>
      <c r="D33" s="86">
        <f>Flavor!D90</f>
        <v>2519403.52414094</v>
      </c>
      <c r="E33" s="85">
        <f>Flavor!E90</f>
        <v>-184563.29812043859</v>
      </c>
      <c r="F33" s="87">
        <f>Flavor!F90</f>
        <v>-6.8256495087496968E-2</v>
      </c>
      <c r="G33" s="102">
        <f>Flavor!G90</f>
        <v>1.2734834805256694</v>
      </c>
      <c r="H33" s="88">
        <f>Flavor!H90</f>
        <v>-0.17646974933754023</v>
      </c>
      <c r="I33" s="377">
        <f>Flavor!I90</f>
        <v>3.3041118783062413</v>
      </c>
      <c r="J33" s="397">
        <f>Flavor!J90</f>
        <v>4.3308004650244314E-4</v>
      </c>
      <c r="K33" s="87">
        <f>Flavor!K90</f>
        <v>1.3109023998657932E-4</v>
      </c>
      <c r="L33" s="445">
        <f>Flavor!L90</f>
        <v>8324391.1103606857</v>
      </c>
      <c r="M33" s="464">
        <f>Flavor!M90</f>
        <v>-608646.75154199079</v>
      </c>
      <c r="N33" s="87">
        <f>Flavor!N90</f>
        <v>-6.8134352607832016E-2</v>
      </c>
      <c r="O33" s="86">
        <f>Flavor!O90</f>
        <v>5472713.4902819563</v>
      </c>
      <c r="P33" s="85">
        <f>Flavor!P90</f>
        <v>-249214.99533165246</v>
      </c>
      <c r="Q33" s="87">
        <f>Flavor!Q90</f>
        <v>-4.355437086608871E-2</v>
      </c>
    </row>
    <row r="34" spans="2:22">
      <c r="B34" s="487"/>
      <c r="C34" s="145" t="s">
        <v>82</v>
      </c>
      <c r="D34" s="86">
        <f>Flavor!D91</f>
        <v>931171.29378200183</v>
      </c>
      <c r="E34" s="85">
        <f>Flavor!E91</f>
        <v>81570.010745533509</v>
      </c>
      <c r="F34" s="87">
        <f>Flavor!F91</f>
        <v>9.6009754662802455E-2</v>
      </c>
      <c r="G34" s="102">
        <f>Flavor!G91</f>
        <v>0.47067936867137483</v>
      </c>
      <c r="H34" s="88">
        <f>Flavor!H91</f>
        <v>1.5096069981190507E-2</v>
      </c>
      <c r="I34" s="377">
        <f>Flavor!I91</f>
        <v>3.5454605185196639</v>
      </c>
      <c r="J34" s="397">
        <f>Flavor!J91</f>
        <v>-5.9592957855368667E-2</v>
      </c>
      <c r="K34" s="87">
        <f>Flavor!K91</f>
        <v>-1.6530394970809367E-2</v>
      </c>
      <c r="L34" s="445">
        <f>Flavor!L91</f>
        <v>3301431.0580829624</v>
      </c>
      <c r="M34" s="464">
        <f>Flavor!M91</f>
        <v>238572.99913965445</v>
      </c>
      <c r="N34" s="87">
        <f>Flavor!N91</f>
        <v>7.7892280526366472E-2</v>
      </c>
      <c r="O34" s="86">
        <f>Flavor!O91</f>
        <v>1417489.4787171236</v>
      </c>
      <c r="P34" s="85">
        <f>Flavor!P91</f>
        <v>-105003.14735165518</v>
      </c>
      <c r="Q34" s="87">
        <f>Flavor!Q91</f>
        <v>-6.8967918500060871E-2</v>
      </c>
      <c r="V34" s="442"/>
    </row>
    <row r="35" spans="2:22">
      <c r="B35" s="487"/>
      <c r="C35" s="145" t="s">
        <v>83</v>
      </c>
      <c r="D35" s="86">
        <f>Flavor!D92</f>
        <v>2158385.1094433754</v>
      </c>
      <c r="E35" s="85">
        <f>Flavor!E92</f>
        <v>-174050.38258371083</v>
      </c>
      <c r="F35" s="87">
        <f>Flavor!F92</f>
        <v>-7.4621734739787435E-2</v>
      </c>
      <c r="G35" s="102">
        <f>Flavor!G92</f>
        <v>1.0909994191684564</v>
      </c>
      <c r="H35" s="88">
        <f>Flavor!H92</f>
        <v>-0.15972686462665786</v>
      </c>
      <c r="I35" s="377">
        <f>Flavor!I92</f>
        <v>3.1019715541367683</v>
      </c>
      <c r="J35" s="397">
        <f>Flavor!J92</f>
        <v>5.5997721724053928E-2</v>
      </c>
      <c r="K35" s="87">
        <f>Flavor!K92</f>
        <v>1.8384176885622869E-2</v>
      </c>
      <c r="L35" s="445">
        <f>Flavor!L92</f>
        <v>6695249.212365726</v>
      </c>
      <c r="M35" s="464">
        <f>Flavor!M92</f>
        <v>-409288.26213945262</v>
      </c>
      <c r="N35" s="87">
        <f>Flavor!N92</f>
        <v>-5.7609417025132802E-2</v>
      </c>
      <c r="O35" s="86">
        <f>Flavor!O92</f>
        <v>3690457.0257697324</v>
      </c>
      <c r="P35" s="85">
        <f>Flavor!P92</f>
        <v>-391974.99945175881</v>
      </c>
      <c r="Q35" s="87">
        <f>Flavor!Q92</f>
        <v>-9.6015070680936149E-2</v>
      </c>
    </row>
    <row r="36" spans="2:22" ht="15" thickBot="1">
      <c r="B36" s="488"/>
      <c r="C36" s="151" t="s">
        <v>84</v>
      </c>
      <c r="D36" s="137">
        <f>Flavor!D93</f>
        <v>2278652.4207404116</v>
      </c>
      <c r="E36" s="133">
        <f>Flavor!E93</f>
        <v>740069.44047225942</v>
      </c>
      <c r="F36" s="134">
        <f>Flavor!F93</f>
        <v>0.48100716696039125</v>
      </c>
      <c r="G36" s="135">
        <f>Flavor!G93</f>
        <v>1.151790964753135</v>
      </c>
      <c r="H36" s="136">
        <f>Flavor!H93</f>
        <v>0.32675371086159188</v>
      </c>
      <c r="I36" s="378">
        <f>Flavor!I93</f>
        <v>3.4109408283930849</v>
      </c>
      <c r="J36" s="398">
        <f>Flavor!J93</f>
        <v>0.38995736504837453</v>
      </c>
      <c r="K36" s="134">
        <f>Flavor!K93</f>
        <v>0.12908291944657968</v>
      </c>
      <c r="L36" s="446">
        <f>Flavor!L93</f>
        <v>7772348.5756202079</v>
      </c>
      <c r="M36" s="465">
        <f>Flavor!M93</f>
        <v>3124314.8352464996</v>
      </c>
      <c r="N36" s="134">
        <f>Flavor!N93</f>
        <v>0.67217989579294668</v>
      </c>
      <c r="O36" s="137">
        <f>Flavor!O93</f>
        <v>4627961.2130955793</v>
      </c>
      <c r="P36" s="133">
        <f>Flavor!P93</f>
        <v>890671.03350448515</v>
      </c>
      <c r="Q36" s="134">
        <f>Flavor!Q93</f>
        <v>0.23832001014219764</v>
      </c>
    </row>
    <row r="37" spans="2:22">
      <c r="B37" s="489" t="s">
        <v>85</v>
      </c>
      <c r="C37" s="178" t="s">
        <v>132</v>
      </c>
      <c r="D37" s="117">
        <f>Fat!D27</f>
        <v>51283439.172704078</v>
      </c>
      <c r="E37" s="113">
        <f>Fat!E27</f>
        <v>5944665.3137690946</v>
      </c>
      <c r="F37" s="114">
        <f>Fat!F27</f>
        <v>0.13111658758715131</v>
      </c>
      <c r="G37" s="115">
        <f>Fat!G27</f>
        <v>25.922251828734112</v>
      </c>
      <c r="H37" s="116">
        <f>Fat!H27</f>
        <v>1.6101555953115501</v>
      </c>
      <c r="I37" s="379">
        <f>Fat!I27</f>
        <v>3.6628956574763349</v>
      </c>
      <c r="J37" s="399">
        <f>Fat!J27</f>
        <v>0.14288173872451271</v>
      </c>
      <c r="K37" s="114">
        <f>Fat!K27</f>
        <v>4.059124254121637E-2</v>
      </c>
      <c r="L37" s="447">
        <f>Fat!L27</f>
        <v>187845886.64614955</v>
      </c>
      <c r="M37" s="466">
        <f>Fat!M27</f>
        <v>28252771.60355714</v>
      </c>
      <c r="N37" s="114">
        <f>Fat!N27</f>
        <v>0.17703001533629445</v>
      </c>
      <c r="O37" s="117">
        <f>Fat!O27</f>
        <v>62477169.102490224</v>
      </c>
      <c r="P37" s="113">
        <f>Fat!P27</f>
        <v>7311084.0883910805</v>
      </c>
      <c r="Q37" s="114">
        <f>Fat!Q27</f>
        <v>0.13252860134125052</v>
      </c>
    </row>
    <row r="38" spans="2:22">
      <c r="B38" s="487"/>
      <c r="C38" s="179" t="s">
        <v>87</v>
      </c>
      <c r="D38" s="86">
        <f>Fat!D28</f>
        <v>4985992.0791707551</v>
      </c>
      <c r="E38" s="85">
        <f>Fat!E28</f>
        <v>396413.29836523347</v>
      </c>
      <c r="F38" s="87">
        <f>Fat!F28</f>
        <v>8.6372479327102555E-2</v>
      </c>
      <c r="G38" s="102">
        <f>Fat!G28</f>
        <v>2.5202705664313365</v>
      </c>
      <c r="H38" s="88">
        <f>Fat!H28</f>
        <v>5.919207902031598E-2</v>
      </c>
      <c r="I38" s="377">
        <f>Fat!I28</f>
        <v>3.8726005425000838</v>
      </c>
      <c r="J38" s="397">
        <f>Fat!J28</f>
        <v>6.3279339298314419E-3</v>
      </c>
      <c r="K38" s="87">
        <f>Fat!K28</f>
        <v>1.6367014358492202E-3</v>
      </c>
      <c r="L38" s="445">
        <f>Fat!L28</f>
        <v>19308755.630697787</v>
      </c>
      <c r="M38" s="464">
        <f>Fat!M28</f>
        <v>1564192.905594144</v>
      </c>
      <c r="N38" s="87">
        <f>Fat!N28</f>
        <v>8.8150546723884282E-2</v>
      </c>
      <c r="O38" s="86">
        <f>Fat!O28</f>
        <v>7448831.2107750159</v>
      </c>
      <c r="P38" s="85">
        <f>Fat!P28</f>
        <v>32060.238434864208</v>
      </c>
      <c r="Q38" s="87">
        <f>Fat!Q28</f>
        <v>4.3226679850879241E-3</v>
      </c>
    </row>
    <row r="39" spans="2:22">
      <c r="B39" s="487"/>
      <c r="C39" s="179" t="s">
        <v>50</v>
      </c>
      <c r="D39" s="86">
        <f>Fat!D29</f>
        <v>73017585.307990387</v>
      </c>
      <c r="E39" s="85">
        <f>Fat!E29</f>
        <v>2783461.6107997894</v>
      </c>
      <c r="F39" s="87">
        <f>Fat!F29</f>
        <v>3.9631185871991298E-2</v>
      </c>
      <c r="G39" s="102">
        <f>Fat!G29</f>
        <v>36.908215689388605</v>
      </c>
      <c r="H39" s="88">
        <f>Fat!H29</f>
        <v>-0.75356095038028315</v>
      </c>
      <c r="I39" s="377">
        <f>Fat!I29</f>
        <v>3.0887345000014212</v>
      </c>
      <c r="J39" s="397">
        <f>Fat!J29</f>
        <v>8.2109843087283085E-2</v>
      </c>
      <c r="K39" s="87">
        <f>Fat!K29</f>
        <v>2.7309642026137334E-2</v>
      </c>
      <c r="L39" s="445">
        <f>Fat!L29</f>
        <v>225531934.84758681</v>
      </c>
      <c r="M39" s="464">
        <f>Fat!M29</f>
        <v>14364286.782855988</v>
      </c>
      <c r="N39" s="87">
        <f>Fat!N29</f>
        <v>6.8023141397364026E-2</v>
      </c>
      <c r="O39" s="86">
        <f>Fat!O29</f>
        <v>102502693.88722494</v>
      </c>
      <c r="P39" s="85">
        <f>Fat!P29</f>
        <v>560249.67619422078</v>
      </c>
      <c r="Q39" s="87">
        <f>Fat!Q29</f>
        <v>5.4957449816923137E-3</v>
      </c>
    </row>
    <row r="40" spans="2:22" ht="15" thickBot="1">
      <c r="B40" s="490"/>
      <c r="C40" s="180" t="s">
        <v>15</v>
      </c>
      <c r="D40" s="112">
        <f>Fat!D30</f>
        <v>68506636.606309652</v>
      </c>
      <c r="E40" s="108">
        <f>Fat!E30</f>
        <v>2231434.0064627379</v>
      </c>
      <c r="F40" s="109">
        <f>Fat!F30</f>
        <v>3.3669214410940063E-2</v>
      </c>
      <c r="G40" s="110">
        <f>Fat!G30</f>
        <v>34.628065408560559</v>
      </c>
      <c r="H40" s="111">
        <f>Fat!H30</f>
        <v>-0.91081150307246617</v>
      </c>
      <c r="I40" s="383">
        <f>Fat!I30</f>
        <v>3.1439139147172752</v>
      </c>
      <c r="J40" s="403">
        <f>Fat!J30</f>
        <v>5.3262590967451118E-3</v>
      </c>
      <c r="K40" s="109">
        <f>Fat!K30</f>
        <v>1.6970241653779961E-3</v>
      </c>
      <c r="L40" s="451">
        <f>Fat!L30</f>
        <v>215378968.07705677</v>
      </c>
      <c r="M40" s="470">
        <f>Fat!M30</f>
        <v>7368435.3234275877</v>
      </c>
      <c r="N40" s="109">
        <f>Fat!N30</f>
        <v>3.5423376046802756E-2</v>
      </c>
      <c r="O40" s="112">
        <f>Fat!O30</f>
        <v>75084590.30960685</v>
      </c>
      <c r="P40" s="108">
        <f>Fat!P30</f>
        <v>-362543.27440774441</v>
      </c>
      <c r="Q40" s="109">
        <f>Fat!Q30</f>
        <v>-4.8052624027662E-3</v>
      </c>
    </row>
    <row r="41" spans="2:22" ht="15" hidden="1" thickBot="1">
      <c r="B41" s="486" t="s">
        <v>88</v>
      </c>
      <c r="C41" s="148" t="s">
        <v>89</v>
      </c>
      <c r="D41" s="123">
        <f>Organic!D9</f>
        <v>11647073.305606212</v>
      </c>
      <c r="E41" s="118">
        <f>Organic!E9</f>
        <v>269075.70107599162</v>
      </c>
      <c r="F41" s="120">
        <f>Organic!F9</f>
        <v>2.3648774628749918E-2</v>
      </c>
      <c r="G41" s="121">
        <f>Organic!G9</f>
        <v>5.8872488305415525</v>
      </c>
      <c r="H41" s="122">
        <f>Organic!H9</f>
        <v>-0.21399628838606599</v>
      </c>
      <c r="I41" s="381">
        <f>Organic!I9</f>
        <v>4.1272175282947217</v>
      </c>
      <c r="J41" s="401">
        <f>Organic!J9</f>
        <v>0.32925978257491817</v>
      </c>
      <c r="K41" s="120">
        <f>Organic!K9</f>
        <v>8.6693903571198258E-2</v>
      </c>
      <c r="L41" s="449">
        <f>Organic!L9</f>
        <v>48070005.100231506</v>
      </c>
      <c r="M41" s="468">
        <f>Organic!M9</f>
        <v>4856850.9673245847</v>
      </c>
      <c r="N41" s="120">
        <f>Organic!N9</f>
        <v>0.11239288278719005</v>
      </c>
      <c r="O41" s="123">
        <f>Organic!O9</f>
        <v>9579207.0162417702</v>
      </c>
      <c r="P41" s="118">
        <f>Organic!P9</f>
        <v>572363.47095007636</v>
      </c>
      <c r="Q41" s="120">
        <f>Organic!Q9</f>
        <v>6.3547619992719642E-2</v>
      </c>
    </row>
    <row r="42" spans="2:22" hidden="1">
      <c r="B42" s="487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384" t="e">
        <f>#REF!</f>
        <v>#REF!</v>
      </c>
      <c r="J42" s="404" t="e">
        <f>#REF!</f>
        <v>#REF!</v>
      </c>
      <c r="K42" s="104" t="e">
        <f>#REF!</f>
        <v>#REF!</v>
      </c>
      <c r="L42" s="452" t="e">
        <f>#REF!</f>
        <v>#REF!</v>
      </c>
      <c r="M42" s="471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22" ht="15" hidden="1" thickBot="1">
      <c r="B43" s="488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382" t="e">
        <f>#REF!</f>
        <v>#REF!</v>
      </c>
      <c r="J43" s="402" t="e">
        <f>#REF!</f>
        <v>#REF!</v>
      </c>
      <c r="K43" s="124" t="e">
        <f>#REF!</f>
        <v>#REF!</v>
      </c>
      <c r="L43" s="450" t="e">
        <f>#REF!</f>
        <v>#REF!</v>
      </c>
      <c r="M43" s="469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22">
      <c r="B44" s="489" t="s">
        <v>54</v>
      </c>
      <c r="C44" s="144" t="s">
        <v>92</v>
      </c>
      <c r="D44" s="117">
        <f>Size!D45</f>
        <v>46364075.762498662</v>
      </c>
      <c r="E44" s="113">
        <f>Size!E45</f>
        <v>23339.779180295765</v>
      </c>
      <c r="F44" s="114">
        <f>Size!F45</f>
        <v>5.0365577250861024E-4</v>
      </c>
      <c r="G44" s="115">
        <f>Size!G45</f>
        <v>23.435660070974645</v>
      </c>
      <c r="H44" s="116">
        <f>Size!H45</f>
        <v>-1.4137202025069975</v>
      </c>
      <c r="I44" s="379">
        <f>Size!I45</f>
        <v>3.7842681284166297</v>
      </c>
      <c r="J44" s="399">
        <f>Size!J45</f>
        <v>7.3272970451125907E-2</v>
      </c>
      <c r="K44" s="114">
        <f>Size!K45</f>
        <v>1.9744830519072058E-2</v>
      </c>
      <c r="L44" s="447">
        <f>Size!L45</f>
        <v>175454094.21151763</v>
      </c>
      <c r="M44" s="466">
        <f>Size!M45</f>
        <v>3483847.3608653843</v>
      </c>
      <c r="N44" s="114">
        <f>Size!N45</f>
        <v>2.0258430889448776E-2</v>
      </c>
      <c r="O44" s="117">
        <f>Size!O45</f>
        <v>138569389.55806315</v>
      </c>
      <c r="P44" s="113">
        <f>Size!P45</f>
        <v>484473.0394705534</v>
      </c>
      <c r="Q44" s="114">
        <f>Size!Q45</f>
        <v>3.5085152794753004E-3</v>
      </c>
    </row>
    <row r="45" spans="2:22">
      <c r="B45" s="487"/>
      <c r="C45" s="145" t="s">
        <v>93</v>
      </c>
      <c r="D45" s="86">
        <f>Size!D46</f>
        <v>19234954.051608648</v>
      </c>
      <c r="E45" s="85">
        <f>Size!E46</f>
        <v>-581115.47195712104</v>
      </c>
      <c r="F45" s="87">
        <f>Size!F46</f>
        <v>-2.9325465943992771E-2</v>
      </c>
      <c r="G45" s="102">
        <f>Size!G46</f>
        <v>9.722696661602189</v>
      </c>
      <c r="H45" s="88">
        <f>Size!H46</f>
        <v>-0.90331168004553852</v>
      </c>
      <c r="I45" s="377">
        <f>Size!I46</f>
        <v>3.4823149290682576</v>
      </c>
      <c r="J45" s="397">
        <f>Size!J46</f>
        <v>4.947384710046121E-2</v>
      </c>
      <c r="K45" s="87">
        <f>Size!K46</f>
        <v>1.4411924676717478E-2</v>
      </c>
      <c r="L45" s="445">
        <f>Size!L46</f>
        <v>66982167.653858766</v>
      </c>
      <c r="M45" s="464">
        <f>Size!M46</f>
        <v>-1043249.8897678256</v>
      </c>
      <c r="N45" s="87">
        <f>Size!N46</f>
        <v>-1.5336177673569743E-2</v>
      </c>
      <c r="O45" s="86">
        <f>Size!O46</f>
        <v>14281028.488545464</v>
      </c>
      <c r="P45" s="85">
        <f>Size!P46</f>
        <v>-258659.00949307717</v>
      </c>
      <c r="Q45" s="87">
        <f>Size!Q46</f>
        <v>-1.7789860306693061E-2</v>
      </c>
    </row>
    <row r="46" spans="2:22">
      <c r="B46" s="487"/>
      <c r="C46" s="145" t="s">
        <v>94</v>
      </c>
      <c r="D46" s="86">
        <f>Size!D47</f>
        <v>34558615.428184398</v>
      </c>
      <c r="E46" s="85">
        <f>Size!E47</f>
        <v>-492027.9568136856</v>
      </c>
      <c r="F46" s="87">
        <f>Size!F47</f>
        <v>-1.4037629820634818E-2</v>
      </c>
      <c r="G46" s="102">
        <f>Size!G47</f>
        <v>17.46835131249518</v>
      </c>
      <c r="H46" s="88">
        <f>Size!H47</f>
        <v>-1.3269213093627705</v>
      </c>
      <c r="I46" s="377">
        <f>Size!I47</f>
        <v>3.2676873244437981</v>
      </c>
      <c r="J46" s="397">
        <f>Size!J47</f>
        <v>0.10316694502124113</v>
      </c>
      <c r="K46" s="87">
        <f>Size!K47</f>
        <v>3.2601131499133032E-2</v>
      </c>
      <c r="L46" s="445">
        <f>Size!L47</f>
        <v>112926749.58500603</v>
      </c>
      <c r="M46" s="464">
        <f>Size!M47</f>
        <v>2008274.2813071609</v>
      </c>
      <c r="N46" s="87">
        <f>Size!N47</f>
        <v>1.8105859062779506E-2</v>
      </c>
      <c r="O46" s="86">
        <f>Size!O47</f>
        <v>23209539.93256994</v>
      </c>
      <c r="P46" s="85">
        <f>Size!P47</f>
        <v>-569258.03793537244</v>
      </c>
      <c r="Q46" s="87">
        <f>Size!Q47</f>
        <v>-2.3939731463359391E-2</v>
      </c>
    </row>
    <row r="47" spans="2:22">
      <c r="B47" s="487"/>
      <c r="C47" s="145" t="s">
        <v>95</v>
      </c>
      <c r="D47" s="86">
        <f>Size!D48</f>
        <v>65948755.290394105</v>
      </c>
      <c r="E47" s="85">
        <f>Size!E48</f>
        <v>8550361.1407554597</v>
      </c>
      <c r="F47" s="87">
        <f>Size!F48</f>
        <v>0.14896516300551046</v>
      </c>
      <c r="G47" s="102">
        <f>Size!G48</f>
        <v>33.33513254975049</v>
      </c>
      <c r="H47" s="88">
        <f>Size!H48</f>
        <v>2.5562833785807406</v>
      </c>
      <c r="I47" s="377">
        <f>Size!I48</f>
        <v>2.6192781390606164</v>
      </c>
      <c r="J47" s="397">
        <f>Size!J48</f>
        <v>6.1126326031688993E-2</v>
      </c>
      <c r="K47" s="87">
        <f>Size!K48</f>
        <v>2.3894721853631361E-2</v>
      </c>
      <c r="L47" s="445">
        <f>Size!L48</f>
        <v>172738133.03038746</v>
      </c>
      <c r="M47" s="464">
        <f>Size!M48</f>
        <v>25904326.971540391</v>
      </c>
      <c r="N47" s="87">
        <f>Size!N48</f>
        <v>0.17641936599503952</v>
      </c>
      <c r="O47" s="86">
        <f>Size!O48</f>
        <v>33005586.956295446</v>
      </c>
      <c r="P47" s="85">
        <f>Size!P48</f>
        <v>4271683.7265918739</v>
      </c>
      <c r="Q47" s="87">
        <f>Size!Q48</f>
        <v>0.14866353841465005</v>
      </c>
    </row>
    <row r="48" spans="2:22">
      <c r="B48" s="487"/>
      <c r="C48" s="145" t="s">
        <v>96</v>
      </c>
      <c r="D48" s="86">
        <f>Size!D49</f>
        <v>60362132.748281747</v>
      </c>
      <c r="E48" s="85">
        <f>Size!E49</f>
        <v>1378996.7234156877</v>
      </c>
      <c r="F48" s="87">
        <f>Size!F49</f>
        <v>2.3379508387521671E-2</v>
      </c>
      <c r="G48" s="102">
        <f>Size!G49</f>
        <v>30.511261164662113</v>
      </c>
      <c r="H48" s="88">
        <f>Size!H49</f>
        <v>-1.1173771317173049</v>
      </c>
      <c r="I48" s="377">
        <f>Size!I49</f>
        <v>3.9301101998343602</v>
      </c>
      <c r="J48" s="397">
        <f>Size!J49</f>
        <v>0.10662696437844055</v>
      </c>
      <c r="K48" s="87">
        <f>Size!K49</f>
        <v>2.7887389014725508E-2</v>
      </c>
      <c r="L48" s="445">
        <f>Size!L49</f>
        <v>237229833.59777775</v>
      </c>
      <c r="M48" s="464">
        <f>Size!M49</f>
        <v>11708801.832086265</v>
      </c>
      <c r="N48" s="87">
        <f>Size!N49</f>
        <v>5.1918890847623043E-2</v>
      </c>
      <c r="O48" s="86">
        <f>Size!O49</f>
        <v>166248082.31903765</v>
      </c>
      <c r="P48" s="85">
        <f>Size!P49</f>
        <v>2811580.4839091599</v>
      </c>
      <c r="Q48" s="87">
        <f>Size!Q49</f>
        <v>1.7202891963176176E-2</v>
      </c>
    </row>
    <row r="49" spans="2:17" ht="15" customHeight="1">
      <c r="B49" s="487"/>
      <c r="C49" s="145" t="s">
        <v>97</v>
      </c>
      <c r="D49" s="86">
        <f>Size!D50</f>
        <v>74904853.10379231</v>
      </c>
      <c r="E49" s="85">
        <f>Size!E50</f>
        <v>9126393.4133784771</v>
      </c>
      <c r="F49" s="87">
        <f>Size!F50</f>
        <v>0.13874440746000782</v>
      </c>
      <c r="G49" s="102">
        <f>Size!G50</f>
        <v>37.862173377489142</v>
      </c>
      <c r="H49" s="88">
        <f>Size!H50</f>
        <v>2.5896658532370438</v>
      </c>
      <c r="I49" s="377">
        <f>Size!I50</f>
        <v>2.6908548638293457</v>
      </c>
      <c r="J49" s="397">
        <f>Size!J50</f>
        <v>7.556005925524989E-2</v>
      </c>
      <c r="K49" s="87">
        <f>Size!K50</f>
        <v>2.88916030128217E-2</v>
      </c>
      <c r="L49" s="445">
        <f>Size!L50</f>
        <v>201558088.2987622</v>
      </c>
      <c r="M49" s="464">
        <f>Size!M50</f>
        <v>29528024.417536318</v>
      </c>
      <c r="N49" s="87">
        <f>Size!N50</f>
        <v>0.17164455881341328</v>
      </c>
      <c r="O49" s="86">
        <f>Size!O50</f>
        <v>38145549.66328074</v>
      </c>
      <c r="P49" s="85">
        <f>Size!P50</f>
        <v>4672404.0727167726</v>
      </c>
      <c r="Q49" s="87">
        <f>Size!Q50</f>
        <v>0.13958664446624092</v>
      </c>
    </row>
    <row r="50" spans="2:17" ht="15" thickBot="1">
      <c r="B50" s="490"/>
      <c r="C50" s="146" t="s">
        <v>98</v>
      </c>
      <c r="D50" s="137">
        <f>Size!D51</f>
        <v>62526667.31410075</v>
      </c>
      <c r="E50" s="133">
        <f>Size!E51</f>
        <v>850584.09260262549</v>
      </c>
      <c r="F50" s="134">
        <f>Size!F51</f>
        <v>1.3791149634906479E-2</v>
      </c>
      <c r="G50" s="135">
        <f>Size!G51</f>
        <v>31.605368950963321</v>
      </c>
      <c r="H50" s="136">
        <f>Size!H51</f>
        <v>-1.4673135006406888</v>
      </c>
      <c r="I50" s="378">
        <f>Size!I51</f>
        <v>3.3470138789526587</v>
      </c>
      <c r="J50" s="398">
        <f>Size!J51</f>
        <v>0.12105087114306912</v>
      </c>
      <c r="K50" s="134">
        <f>Size!K51</f>
        <v>3.752394892626558E-2</v>
      </c>
      <c r="L50" s="446">
        <f>Size!L51</f>
        <v>209277623.30495077</v>
      </c>
      <c r="M50" s="465">
        <f>Size!M51</f>
        <v>10312860.365812123</v>
      </c>
      <c r="N50" s="134">
        <f>Size!N51</f>
        <v>5.18325969557068E-2</v>
      </c>
      <c r="O50" s="137">
        <f>Size!O51</f>
        <v>43119652.527778685</v>
      </c>
      <c r="P50" s="133">
        <f>Size!P51</f>
        <v>56866.171986542642</v>
      </c>
      <c r="Q50" s="134">
        <f>Size!Q51</f>
        <v>1.320540931018828E-3</v>
      </c>
    </row>
    <row r="51" spans="2:17">
      <c r="B51" s="169"/>
      <c r="C51" s="141"/>
      <c r="D51" s="80"/>
      <c r="E51" s="80"/>
      <c r="F51" s="81"/>
      <c r="G51" s="82"/>
      <c r="H51" s="82"/>
      <c r="I51" s="385"/>
      <c r="J51" s="385"/>
      <c r="K51" s="81"/>
      <c r="L51" s="453"/>
      <c r="M51" s="453"/>
      <c r="N51" s="81"/>
      <c r="O51" s="80"/>
      <c r="P51" s="80"/>
      <c r="Q51" s="81"/>
    </row>
    <row r="52" spans="2:17" ht="23.4">
      <c r="B52" s="491" t="s">
        <v>125</v>
      </c>
      <c r="C52" s="491"/>
      <c r="D52" s="491"/>
      <c r="E52" s="491"/>
      <c r="F52" s="491"/>
      <c r="G52" s="491"/>
      <c r="H52" s="491"/>
      <c r="I52" s="530"/>
      <c r="J52" s="530"/>
      <c r="K52" s="491"/>
      <c r="L52" s="531"/>
      <c r="M52" s="531"/>
      <c r="N52" s="491"/>
      <c r="O52" s="491"/>
      <c r="P52" s="491"/>
      <c r="Q52" s="491"/>
    </row>
    <row r="53" spans="2:17">
      <c r="B53" s="495" t="s">
        <v>16</v>
      </c>
      <c r="C53" s="495"/>
      <c r="D53" s="495"/>
      <c r="E53" s="495"/>
      <c r="F53" s="495"/>
      <c r="G53" s="495"/>
      <c r="H53" s="495"/>
      <c r="I53" s="532"/>
      <c r="J53" s="532"/>
      <c r="K53" s="495"/>
      <c r="L53" s="533"/>
      <c r="M53" s="533"/>
      <c r="N53" s="495"/>
      <c r="O53" s="495"/>
      <c r="P53" s="495"/>
      <c r="Q53" s="495"/>
    </row>
    <row r="54" spans="2:17" ht="15" thickBot="1">
      <c r="B54" s="499" t="str">
        <f>'HOME PAGE'!H6</f>
        <v>LATEST 52 WEEKS ENDING 5-17-2026</v>
      </c>
      <c r="C54" s="499"/>
      <c r="D54" s="499"/>
      <c r="E54" s="499"/>
      <c r="F54" s="499"/>
      <c r="G54" s="499"/>
      <c r="H54" s="499"/>
      <c r="I54" s="534"/>
      <c r="J54" s="534"/>
      <c r="K54" s="499"/>
      <c r="L54" s="535"/>
      <c r="M54" s="535"/>
      <c r="N54" s="499"/>
      <c r="O54" s="499"/>
      <c r="P54" s="499"/>
      <c r="Q54" s="499"/>
    </row>
    <row r="55" spans="2:17">
      <c r="D55" s="508" t="s">
        <v>55</v>
      </c>
      <c r="E55" s="509"/>
      <c r="F55" s="512"/>
      <c r="G55" s="508" t="s">
        <v>20</v>
      </c>
      <c r="H55" s="505"/>
      <c r="I55" s="540" t="s">
        <v>21</v>
      </c>
      <c r="J55" s="537"/>
      <c r="K55" s="512"/>
      <c r="L55" s="538" t="s">
        <v>22</v>
      </c>
      <c r="M55" s="539"/>
      <c r="N55" s="505"/>
      <c r="O55" s="516" t="s">
        <v>23</v>
      </c>
      <c r="P55" s="509"/>
      <c r="Q55" s="505"/>
    </row>
    <row r="56" spans="2:17" ht="29.4" thickBot="1">
      <c r="B56" s="14"/>
      <c r="C56" s="140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386" t="s">
        <v>19</v>
      </c>
      <c r="J56" s="395" t="s">
        <v>25</v>
      </c>
      <c r="K56" s="58" t="s">
        <v>26</v>
      </c>
      <c r="L56" s="454" t="s">
        <v>19</v>
      </c>
      <c r="M56" s="462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18" t="s">
        <v>11</v>
      </c>
      <c r="D57" s="213">
        <f>'Segment Data'!D45</f>
        <v>2425371779.9420156</v>
      </c>
      <c r="E57" s="214">
        <f>'Segment Data'!E45</f>
        <v>122501185.6151495</v>
      </c>
      <c r="F57" s="215">
        <f>'Segment Data'!F45</f>
        <v>5.3194993204104396E-2</v>
      </c>
      <c r="G57" s="216">
        <f>'Segment Data'!G45</f>
        <v>99.976342067594558</v>
      </c>
      <c r="H57" s="217">
        <f>'Segment Data'!H45</f>
        <v>8.9362624632514098E-3</v>
      </c>
      <c r="I57" s="376">
        <f>'Segment Data'!I45</f>
        <v>3.2472563567942272</v>
      </c>
      <c r="J57" s="396">
        <f>'Segment Data'!J45</f>
        <v>0.13539157961387893</v>
      </c>
      <c r="K57" s="215">
        <f>'Segment Data'!K45</f>
        <v>4.3508182169971037E-2</v>
      </c>
      <c r="L57" s="444">
        <f>'Segment Data'!L45</f>
        <v>7875803930.0060396</v>
      </c>
      <c r="M57" s="463">
        <f>'Segment Data'!M45</f>
        <v>709582041.1158905</v>
      </c>
      <c r="N57" s="215">
        <f>'Segment Data'!N45</f>
        <v>9.9017592828930009E-2</v>
      </c>
      <c r="O57" s="213">
        <f>'Segment Data'!O45</f>
        <v>3041145750.9361629</v>
      </c>
      <c r="P57" s="214">
        <f>'Segment Data'!P45</f>
        <v>80051264.396154881</v>
      </c>
      <c r="Q57" s="215">
        <f>'Segment Data'!Q45</f>
        <v>2.7034349886515614E-2</v>
      </c>
    </row>
    <row r="58" spans="2:17">
      <c r="B58" s="483" t="s">
        <v>51</v>
      </c>
      <c r="C58" s="145" t="s">
        <v>133</v>
      </c>
      <c r="D58" s="86">
        <f>'Segment Data'!D46</f>
        <v>41493452.83169955</v>
      </c>
      <c r="E58" s="85">
        <f>'Segment Data'!E46</f>
        <v>310000.35823670775</v>
      </c>
      <c r="F58" s="87">
        <f>'Segment Data'!F46</f>
        <v>7.527303798448199E-3</v>
      </c>
      <c r="G58" s="102">
        <f>'Segment Data'!G46</f>
        <v>1.7104031918631342</v>
      </c>
      <c r="H58" s="88">
        <f>'Segment Data'!H46</f>
        <v>-7.7366783581103604E-2</v>
      </c>
      <c r="I58" s="377">
        <f>'Segment Data'!I46</f>
        <v>5.5643813673432732</v>
      </c>
      <c r="J58" s="397">
        <f>'Segment Data'!J46</f>
        <v>0.19648683563621372</v>
      </c>
      <c r="K58" s="87">
        <f>'Segment Data'!K46</f>
        <v>3.6604079024952149E-2</v>
      </c>
      <c r="L58" s="445">
        <f>'Segment Data'!L46</f>
        <v>230885395.80344594</v>
      </c>
      <c r="M58" s="464">
        <f>'Segment Data'!M46</f>
        <v>9816966.4743271768</v>
      </c>
      <c r="N58" s="87">
        <f>'Segment Data'!N46</f>
        <v>4.4406912846483515E-2</v>
      </c>
      <c r="O58" s="86">
        <f>'Segment Data'!O46</f>
        <v>84396059.664330825</v>
      </c>
      <c r="P58" s="85">
        <f>'Segment Data'!P46</f>
        <v>237283.79420730472</v>
      </c>
      <c r="Q58" s="87">
        <f>'Segment Data'!Q46</f>
        <v>2.8194777283059411E-3</v>
      </c>
    </row>
    <row r="59" spans="2:17">
      <c r="B59" s="484"/>
      <c r="C59" s="145" t="s">
        <v>137</v>
      </c>
      <c r="D59" s="86">
        <f>'Segment Data'!D47</f>
        <v>36835197.048047252</v>
      </c>
      <c r="E59" s="85">
        <f>'Segment Data'!E47</f>
        <v>1992984.3993716612</v>
      </c>
      <c r="F59" s="87">
        <f>'Segment Data'!F47</f>
        <v>5.7200282297439509E-2</v>
      </c>
      <c r="G59" s="102">
        <f>'Segment Data'!G47</f>
        <v>1.5183850536476777</v>
      </c>
      <c r="H59" s="88">
        <f>'Segment Data'!H47</f>
        <v>5.8877298382411514E-3</v>
      </c>
      <c r="I59" s="377">
        <f>'Segment Data'!I47</f>
        <v>4.2619178583395181</v>
      </c>
      <c r="J59" s="397">
        <f>'Segment Data'!J47</f>
        <v>-6.4305587722120805E-2</v>
      </c>
      <c r="K59" s="87">
        <f>'Segment Data'!K47</f>
        <v>-1.4864139248438763E-2</v>
      </c>
      <c r="L59" s="445">
        <f>'Segment Data'!L47</f>
        <v>156988584.11452767</v>
      </c>
      <c r="M59" s="464">
        <f>'Segment Data'!M47</f>
        <v>6253386.8411619365</v>
      </c>
      <c r="N59" s="87">
        <f>'Segment Data'!N47</f>
        <v>4.1485910087881536E-2</v>
      </c>
      <c r="O59" s="86">
        <f>'Segment Data'!O47</f>
        <v>73913760.538587466</v>
      </c>
      <c r="P59" s="85">
        <f>'Segment Data'!P47</f>
        <v>4057729.8309789598</v>
      </c>
      <c r="Q59" s="87">
        <f>'Segment Data'!Q47</f>
        <v>5.8087036865336873E-2</v>
      </c>
    </row>
    <row r="60" spans="2:17">
      <c r="B60" s="484"/>
      <c r="C60" s="145" t="s">
        <v>134</v>
      </c>
      <c r="D60" s="86">
        <f>'Segment Data'!D48</f>
        <v>1343644592.2575588</v>
      </c>
      <c r="E60" s="85">
        <f>'Segment Data'!E48</f>
        <v>146308236.91667843</v>
      </c>
      <c r="F60" s="87">
        <f>'Segment Data'!F48</f>
        <v>0.12219476696255885</v>
      </c>
      <c r="G60" s="102">
        <f>'Segment Data'!G48</f>
        <v>55.386424664356767</v>
      </c>
      <c r="H60" s="88">
        <f>'Segment Data'!H48</f>
        <v>3.4101609461665277</v>
      </c>
      <c r="I60" s="377">
        <f>'Segment Data'!I48</f>
        <v>3.4970775734213353</v>
      </c>
      <c r="J60" s="397">
        <f>'Segment Data'!J48</f>
        <v>0.1231524343131678</v>
      </c>
      <c r="K60" s="87">
        <f>'Segment Data'!K48</f>
        <v>3.650123498167502E-2</v>
      </c>
      <c r="L60" s="445">
        <f>'Segment Data'!L48</f>
        <v>4698829370.2327633</v>
      </c>
      <c r="M60" s="464">
        <f>'Segment Data'!M48</f>
        <v>659106140.98001719</v>
      </c>
      <c r="N60" s="87">
        <f>'Segment Data'!N48</f>
        <v>0.16315626184666526</v>
      </c>
      <c r="O60" s="86">
        <f>'Segment Data'!O48</f>
        <v>1628360718.8220859</v>
      </c>
      <c r="P60" s="85">
        <f>'Segment Data'!P48</f>
        <v>91673354.097322464</v>
      </c>
      <c r="Q60" s="87">
        <f>'Segment Data'!Q48</f>
        <v>5.9656476783579271E-2</v>
      </c>
    </row>
    <row r="61" spans="2:17">
      <c r="B61" s="484"/>
      <c r="C61" s="145" t="s">
        <v>136</v>
      </c>
      <c r="D61" s="86">
        <f>'Segment Data'!D49</f>
        <v>65123692.363900691</v>
      </c>
      <c r="E61" s="85">
        <f>'Segment Data'!E49</f>
        <v>11752534.746426478</v>
      </c>
      <c r="F61" s="87">
        <f>'Segment Data'!F49</f>
        <v>0.2202038567471242</v>
      </c>
      <c r="G61" s="102">
        <f>'Segment Data'!G49</f>
        <v>2.6844661912549292</v>
      </c>
      <c r="H61" s="88">
        <f>'Segment Data'!H49</f>
        <v>0.36762902941900277</v>
      </c>
      <c r="I61" s="377">
        <f>'Segment Data'!I49</f>
        <v>4.9956994493212799</v>
      </c>
      <c r="J61" s="397">
        <f>'Segment Data'!J49</f>
        <v>0.14562882194681048</v>
      </c>
      <c r="K61" s="87">
        <f>'Segment Data'!K49</f>
        <v>3.0026123975362601E-2</v>
      </c>
      <c r="L61" s="445">
        <f>'Segment Data'!L49</f>
        <v>325338394.08010709</v>
      </c>
      <c r="M61" s="464">
        <f>'Segment Data'!M49</f>
        <v>66484510.17062223</v>
      </c>
      <c r="N61" s="87">
        <f>'Segment Data'!N49</f>
        <v>0.25684184902502877</v>
      </c>
      <c r="O61" s="86">
        <f>'Segment Data'!O49</f>
        <v>134330793.60563216</v>
      </c>
      <c r="P61" s="85">
        <f>'Segment Data'!P49</f>
        <v>20344298.81541197</v>
      </c>
      <c r="Q61" s="87">
        <f>'Segment Data'!Q49</f>
        <v>0.17847990547348133</v>
      </c>
    </row>
    <row r="62" spans="2:17" ht="15" thickBot="1">
      <c r="B62" s="485"/>
      <c r="C62" s="145" t="s">
        <v>135</v>
      </c>
      <c r="D62" s="137">
        <f>'Segment Data'!D50</f>
        <v>938274845.44077992</v>
      </c>
      <c r="E62" s="133">
        <f>'Segment Data'!E50</f>
        <v>-37862570.805555701</v>
      </c>
      <c r="F62" s="134">
        <f>'Segment Data'!F50</f>
        <v>-3.8788156437188345E-2</v>
      </c>
      <c r="G62" s="135">
        <f>'Segment Data'!G50</f>
        <v>38.676662966470843</v>
      </c>
      <c r="H62" s="136">
        <f>'Segment Data'!H50</f>
        <v>-3.697374659378994</v>
      </c>
      <c r="I62" s="378">
        <f>'Segment Data'!I50</f>
        <v>2.6258427344045194</v>
      </c>
      <c r="J62" s="398">
        <f>'Segment Data'!J50</f>
        <v>6.8988435423740224E-2</v>
      </c>
      <c r="K62" s="134">
        <f>'Segment Data'!K50</f>
        <v>2.6981762492778959E-2</v>
      </c>
      <c r="L62" s="446">
        <f>'Segment Data'!L50</f>
        <v>2463762185.7751956</v>
      </c>
      <c r="M62" s="465">
        <f>'Segment Data'!M50</f>
        <v>-32078963.350237846</v>
      </c>
      <c r="N62" s="134">
        <f>'Segment Data'!N50</f>
        <v>-1.2852966768930234E-2</v>
      </c>
      <c r="O62" s="137">
        <f>'Segment Data'!O50</f>
        <v>1120144418.3055265</v>
      </c>
      <c r="P62" s="133">
        <f>'Segment Data'!P50</f>
        <v>-36261402.141765833</v>
      </c>
      <c r="Q62" s="134">
        <f>'Segment Data'!Q50</f>
        <v>-3.1356986881767933E-2</v>
      </c>
    </row>
    <row r="63" spans="2:17">
      <c r="B63" s="489" t="s">
        <v>52</v>
      </c>
      <c r="C63" s="144" t="s">
        <v>64</v>
      </c>
      <c r="D63" s="117">
        <f>'Type Data'!D31</f>
        <v>2023776554.3675222</v>
      </c>
      <c r="E63" s="113">
        <f>'Type Data'!E31</f>
        <v>99509722.327758312</v>
      </c>
      <c r="F63" s="114">
        <f>'Type Data'!F31</f>
        <v>5.1713058018193807E-2</v>
      </c>
      <c r="G63" s="115">
        <f>'Type Data'!G31</f>
        <v>83.422170052899048</v>
      </c>
      <c r="H63" s="116">
        <f>'Type Data'!H31</f>
        <v>-0.11008041300344473</v>
      </c>
      <c r="I63" s="379">
        <f>'Type Data'!I31</f>
        <v>3.1993945503198336</v>
      </c>
      <c r="J63" s="399">
        <f>'Type Data'!J31</f>
        <v>0.11480138772329784</v>
      </c>
      <c r="K63" s="114">
        <f>'Type Data'!K31</f>
        <v>3.7217675612903463E-2</v>
      </c>
      <c r="L63" s="447">
        <f>'Type Data'!L31</f>
        <v>6474859679.1085014</v>
      </c>
      <c r="M63" s="466">
        <f>'Type Data'!M31</f>
        <v>539279365.98734951</v>
      </c>
      <c r="N63" s="114">
        <f>'Type Data'!N31</f>
        <v>9.0855373449369781E-2</v>
      </c>
      <c r="O63" s="117">
        <f>'Type Data'!O31</f>
        <v>2503239888.9861569</v>
      </c>
      <c r="P63" s="113">
        <f>'Type Data'!P31</f>
        <v>49168418.564043999</v>
      </c>
      <c r="Q63" s="114">
        <f>'Type Data'!Q31</f>
        <v>2.0035446871311688E-2</v>
      </c>
    </row>
    <row r="64" spans="2:17">
      <c r="B64" s="487"/>
      <c r="C64" s="145" t="s">
        <v>65</v>
      </c>
      <c r="D64" s="86">
        <f>'Type Data'!D32</f>
        <v>264416989.52178323</v>
      </c>
      <c r="E64" s="85">
        <f>'Type Data'!E32</f>
        <v>25394479.949402034</v>
      </c>
      <c r="F64" s="87">
        <f>'Type Data'!F32</f>
        <v>0.10624304796579016</v>
      </c>
      <c r="G64" s="102">
        <f>'Type Data'!G32</f>
        <v>10.89954274702799</v>
      </c>
      <c r="H64" s="88">
        <f>'Type Data'!H32</f>
        <v>0.52359706000274286</v>
      </c>
      <c r="I64" s="377">
        <f>'Type Data'!I32</f>
        <v>3.5037342093163741</v>
      </c>
      <c r="J64" s="397">
        <f>'Type Data'!J32</f>
        <v>0.28560817709118869</v>
      </c>
      <c r="K64" s="87">
        <f>'Type Data'!K32</f>
        <v>8.8749842060630496E-2</v>
      </c>
      <c r="L64" s="445">
        <f>'Type Data'!L32</f>
        <v>926446851.71192122</v>
      </c>
      <c r="M64" s="464">
        <f>'Type Data'!M32</f>
        <v>157242291.36924767</v>
      </c>
      <c r="N64" s="87">
        <f>'Type Data'!N32</f>
        <v>0.20442194375342457</v>
      </c>
      <c r="O64" s="86">
        <f>'Type Data'!O32</f>
        <v>284025495.22645926</v>
      </c>
      <c r="P64" s="85">
        <f>'Type Data'!P32</f>
        <v>40444300.625673771</v>
      </c>
      <c r="Q64" s="87">
        <f>'Type Data'!Q32</f>
        <v>0.16604032463162632</v>
      </c>
    </row>
    <row r="65" spans="2:17">
      <c r="B65" s="487"/>
      <c r="C65" s="145" t="s">
        <v>66</v>
      </c>
      <c r="D65" s="86">
        <f>'Type Data'!D33</f>
        <v>129496200.6867355</v>
      </c>
      <c r="E65" s="85">
        <f>'Type Data'!E33</f>
        <v>-2089461.7802212834</v>
      </c>
      <c r="F65" s="87">
        <f>'Type Data'!F33</f>
        <v>-1.5879099143844642E-2</v>
      </c>
      <c r="G65" s="102">
        <f>'Type Data'!G33</f>
        <v>5.337967796681653</v>
      </c>
      <c r="H65" s="88">
        <f>'Type Data'!H33</f>
        <v>-0.37415400051222125</v>
      </c>
      <c r="I65" s="377">
        <f>'Type Data'!I33</f>
        <v>3.4946979491312766</v>
      </c>
      <c r="J65" s="397">
        <f>'Type Data'!J33</f>
        <v>0.16295648716085953</v>
      </c>
      <c r="K65" s="87">
        <f>'Type Data'!K33</f>
        <v>4.8910303821859527E-2</v>
      </c>
      <c r="L65" s="445">
        <f>'Type Data'!L33</f>
        <v>452550106.96022677</v>
      </c>
      <c r="M65" s="464">
        <f>'Type Data'!M33</f>
        <v>14140699.518222332</v>
      </c>
      <c r="N65" s="87">
        <f>'Type Data'!N33</f>
        <v>3.2254553114472007E-2</v>
      </c>
      <c r="O65" s="86">
        <f>'Type Data'!O33</f>
        <v>225899052.27213979</v>
      </c>
      <c r="P65" s="85">
        <f>'Type Data'!P33</f>
        <v>-8638137.9487369657</v>
      </c>
      <c r="Q65" s="87">
        <f>'Type Data'!Q33</f>
        <v>-3.6830568067273035E-2</v>
      </c>
    </row>
    <row r="66" spans="2:17" ht="15" thickBot="1">
      <c r="B66" s="490"/>
      <c r="C66" s="146" t="s">
        <v>67</v>
      </c>
      <c r="D66" s="137">
        <f>'Type Data'!D34</f>
        <v>6929928.5244545517</v>
      </c>
      <c r="E66" s="133">
        <f>'Type Data'!E34</f>
        <v>-222953.25121577177</v>
      </c>
      <c r="F66" s="134">
        <f>'Type Data'!F34</f>
        <v>-3.1169710084419502E-2</v>
      </c>
      <c r="G66" s="135">
        <f>'Type Data'!G34</f>
        <v>0.28565884636515926</v>
      </c>
      <c r="H66" s="136">
        <f>'Type Data'!H34</f>
        <v>-2.4847109508394916E-2</v>
      </c>
      <c r="I66" s="378">
        <f>'Type Data'!I34</f>
        <v>3.0369623277420357</v>
      </c>
      <c r="J66" s="398">
        <f>'Type Data'!J34</f>
        <v>-3.9720286472936017E-2</v>
      </c>
      <c r="K66" s="134">
        <f>'Type Data'!K34</f>
        <v>-1.2910102033085662E-2</v>
      </c>
      <c r="L66" s="446">
        <f>'Type Data'!L34</f>
        <v>21045931.862713426</v>
      </c>
      <c r="M66" s="465">
        <f>'Type Data'!M34</f>
        <v>-961215.13802657276</v>
      </c>
      <c r="N66" s="134">
        <f>'Type Data'!N34</f>
        <v>-4.3677407979973576E-2</v>
      </c>
      <c r="O66" s="137">
        <f>'Type Data'!O34</f>
        <v>27719714.097818207</v>
      </c>
      <c r="P66" s="133">
        <f>'Type Data'!P34</f>
        <v>-891813.00486308709</v>
      </c>
      <c r="Q66" s="134">
        <f>'Type Data'!Q34</f>
        <v>-3.1169710084419502E-2</v>
      </c>
    </row>
    <row r="67" spans="2:17" ht="15" thickBot="1">
      <c r="B67" s="101" t="s">
        <v>68</v>
      </c>
      <c r="C67" s="147" t="s">
        <v>69</v>
      </c>
      <c r="D67" s="132">
        <f>Granola!D10</f>
        <v>569396.58364432759</v>
      </c>
      <c r="E67" s="128">
        <f>Granola!E10</f>
        <v>-796723.14010832377</v>
      </c>
      <c r="F67" s="129">
        <f>Granola!F10</f>
        <v>-0.58320154980251049</v>
      </c>
      <c r="G67" s="130">
        <f>Granola!G10</f>
        <v>2.347111815571053E-2</v>
      </c>
      <c r="H67" s="131">
        <f>Granola!H10</f>
        <v>-3.5832016436050634E-2</v>
      </c>
      <c r="I67" s="380">
        <f>Granola!I10</f>
        <v>5.9580564779759095</v>
      </c>
      <c r="J67" s="400">
        <f>Granola!J10</f>
        <v>1.5720192547921172</v>
      </c>
      <c r="K67" s="129">
        <f>Granola!K10</f>
        <v>0.35841448095394868</v>
      </c>
      <c r="L67" s="448">
        <f>Granola!L10</f>
        <v>3392497.0037194379</v>
      </c>
      <c r="M67" s="467">
        <f>Granola!M10</f>
        <v>-2599354.95598525</v>
      </c>
      <c r="N67" s="129">
        <f>Granola!N10</f>
        <v>-0.433814949612567</v>
      </c>
      <c r="O67" s="132">
        <f>Granola!O10</f>
        <v>1511463.5392587327</v>
      </c>
      <c r="P67" s="128">
        <f>Granola!P10</f>
        <v>-2311980.2907720124</v>
      </c>
      <c r="Q67" s="129">
        <f>Granola!Q10</f>
        <v>-0.60468530297551704</v>
      </c>
    </row>
    <row r="68" spans="2:17">
      <c r="B68" s="486" t="s">
        <v>70</v>
      </c>
      <c r="C68" s="148" t="s">
        <v>14</v>
      </c>
      <c r="D68" s="123">
        <f>'NB vs PL'!D17</f>
        <v>2007435700.7331784</v>
      </c>
      <c r="E68" s="118">
        <f>'NB vs PL'!E17</f>
        <v>90733462.318856001</v>
      </c>
      <c r="F68" s="120">
        <f>'NB vs PL'!F17</f>
        <v>4.7338319171536691E-2</v>
      </c>
      <c r="G68" s="121">
        <f>'NB vs PL'!G17</f>
        <v>82.748583105885629</v>
      </c>
      <c r="H68" s="122">
        <f>'NB vs PL'!H17</f>
        <v>-0.45528902969805074</v>
      </c>
      <c r="I68" s="381">
        <f>'NB vs PL'!I17</f>
        <v>3.5142456080605982</v>
      </c>
      <c r="J68" s="401">
        <f>'NB vs PL'!J17</f>
        <v>0.16312911940252439</v>
      </c>
      <c r="K68" s="120">
        <f>'NB vs PL'!K17</f>
        <v>4.8679035764539497E-2</v>
      </c>
      <c r="L68" s="449">
        <f>'NB vs PL'!L17</f>
        <v>7054622094.7656212</v>
      </c>
      <c r="M68" s="468">
        <f>'NB vs PL'!M17</f>
        <v>631529619.76754665</v>
      </c>
      <c r="N68" s="120">
        <f>'NB vs PL'!N17</f>
        <v>9.8321738668060502E-2</v>
      </c>
      <c r="O68" s="123">
        <f>'NB vs PL'!O17</f>
        <v>2652191872.9808517</v>
      </c>
      <c r="P68" s="118">
        <f>'NB vs PL'!P17</f>
        <v>92134183.329525471</v>
      </c>
      <c r="Q68" s="120">
        <f>'NB vs PL'!Q17</f>
        <v>3.5989104347907849E-2</v>
      </c>
    </row>
    <row r="69" spans="2:17" ht="15" thickBot="1">
      <c r="B69" s="488"/>
      <c r="C69" s="149" t="s">
        <v>13</v>
      </c>
      <c r="D69" s="127">
        <f>'NB vs PL'!D18</f>
        <v>418510007.80477899</v>
      </c>
      <c r="E69" s="119">
        <f>'NB vs PL'!E18</f>
        <v>31590805.030675113</v>
      </c>
      <c r="F69" s="124">
        <f>'NB vs PL'!F18</f>
        <v>8.1647033293198584E-2</v>
      </c>
      <c r="G69" s="125">
        <f>'NB vs PL'!G18</f>
        <v>17.251416894115327</v>
      </c>
      <c r="H69" s="126">
        <f>'NB vs PL'!H18</f>
        <v>0.45528902969975249</v>
      </c>
      <c r="I69" s="382">
        <f>'NB vs PL'!I18</f>
        <v>1.9629339161884543</v>
      </c>
      <c r="J69" s="402">
        <f>'NB vs PL'!J18</f>
        <v>3.4023886942205372E-2</v>
      </c>
      <c r="K69" s="124">
        <f>'NB vs PL'!K18</f>
        <v>1.7638918573874972E-2</v>
      </c>
      <c r="L69" s="450">
        <f>'NB vs PL'!L18</f>
        <v>821507488.58429539</v>
      </c>
      <c r="M69" s="469">
        <f>'NB vs PL'!M18</f>
        <v>75175157.845363379</v>
      </c>
      <c r="N69" s="124">
        <f>'NB vs PL'!N18</f>
        <v>0.10072611723913076</v>
      </c>
      <c r="O69" s="127">
        <f>'NB vs PL'!O18</f>
        <v>388320560.09228784</v>
      </c>
      <c r="P69" s="119">
        <f>'NB vs PL'!P18</f>
        <v>-13619489.191835523</v>
      </c>
      <c r="Q69" s="124">
        <f>'NB vs PL'!Q18</f>
        <v>-3.388437956379952E-2</v>
      </c>
    </row>
    <row r="70" spans="2:17">
      <c r="B70" s="489" t="s">
        <v>53</v>
      </c>
      <c r="C70" s="144" t="s">
        <v>60</v>
      </c>
      <c r="D70" s="117">
        <f>Package!D31</f>
        <v>1171129354.292979</v>
      </c>
      <c r="E70" s="113">
        <f>Package!E31</f>
        <v>5330383.8743946552</v>
      </c>
      <c r="F70" s="114">
        <f>Package!F31</f>
        <v>4.5723010653206889E-3</v>
      </c>
      <c r="G70" s="115">
        <f>Package!G31</f>
        <v>48.275167501534632</v>
      </c>
      <c r="H70" s="116">
        <f>Package!H31</f>
        <v>-2.3320611678228573</v>
      </c>
      <c r="I70" s="379">
        <f>Package!I31</f>
        <v>3.4839377399729248</v>
      </c>
      <c r="J70" s="399">
        <f>Package!J31</f>
        <v>0.13623471512638119</v>
      </c>
      <c r="K70" s="114">
        <f>Package!K31</f>
        <v>4.069498223565577E-2</v>
      </c>
      <c r="L70" s="447">
        <f>Package!L31</f>
        <v>4080141755.8114319</v>
      </c>
      <c r="M70" s="466">
        <f>Package!M31</f>
        <v>177393016.17815065</v>
      </c>
      <c r="N70" s="114">
        <f>Package!N31</f>
        <v>4.5453353011605677E-2</v>
      </c>
      <c r="O70" s="117">
        <f>Package!O31</f>
        <v>2157650542.7864347</v>
      </c>
      <c r="P70" s="113">
        <f>Package!P31</f>
        <v>-12660116.501358032</v>
      </c>
      <c r="Q70" s="114">
        <f>Package!Q31</f>
        <v>-5.8333199660515721E-3</v>
      </c>
    </row>
    <row r="71" spans="2:17">
      <c r="B71" s="487"/>
      <c r="C71" s="145" t="s">
        <v>61</v>
      </c>
      <c r="D71" s="86">
        <f>Package!D32</f>
        <v>879416275.13620985</v>
      </c>
      <c r="E71" s="85">
        <f>Package!E32</f>
        <v>89808496.75237596</v>
      </c>
      <c r="F71" s="87">
        <f>Package!F32</f>
        <v>0.11373811050366758</v>
      </c>
      <c r="G71" s="102">
        <f>Package!G32</f>
        <v>36.250451609084664</v>
      </c>
      <c r="H71" s="88">
        <f>Package!H32</f>
        <v>1.9736488208421008</v>
      </c>
      <c r="I71" s="377">
        <f>Package!I32</f>
        <v>2.7314899525627347</v>
      </c>
      <c r="J71" s="397">
        <f>Package!J32</f>
        <v>0.1222216559500211</v>
      </c>
      <c r="K71" s="87">
        <f>Package!K32</f>
        <v>4.6841352462177299E-2</v>
      </c>
      <c r="L71" s="445">
        <f>Package!L32</f>
        <v>2402116719.6547027</v>
      </c>
      <c r="M71" s="464">
        <f>Package!M32</f>
        <v>341818176.75896716</v>
      </c>
      <c r="N71" s="87">
        <f>Package!N32</f>
        <v>0.16590710988832913</v>
      </c>
      <c r="O71" s="86">
        <f>Package!O32</f>
        <v>458132125.19514203</v>
      </c>
      <c r="P71" s="85">
        <f>Package!P32</f>
        <v>44616189.215781987</v>
      </c>
      <c r="Q71" s="87">
        <f>Package!Q32</f>
        <v>0.10789472746706653</v>
      </c>
    </row>
    <row r="72" spans="2:17">
      <c r="B72" s="487"/>
      <c r="C72" s="145" t="s">
        <v>62</v>
      </c>
      <c r="D72" s="86">
        <f>Package!D33</f>
        <v>62147968.198673762</v>
      </c>
      <c r="E72" s="85">
        <f>Package!E33</f>
        <v>-4580388.0038449168</v>
      </c>
      <c r="F72" s="87">
        <f>Package!F33</f>
        <v>-6.8642302381068235E-2</v>
      </c>
      <c r="G72" s="102">
        <f>Package!G33</f>
        <v>2.5618037526540123</v>
      </c>
      <c r="H72" s="88">
        <f>Package!H33</f>
        <v>-0.33486820088073888</v>
      </c>
      <c r="I72" s="377">
        <f>Package!I33</f>
        <v>2.7716291270405753</v>
      </c>
      <c r="J72" s="397">
        <f>Package!J33</f>
        <v>-4.9117650901813192E-3</v>
      </c>
      <c r="K72" s="87">
        <f>Package!K33</f>
        <v>-1.7690231410249324E-3</v>
      </c>
      <c r="L72" s="445">
        <f>Package!L33</f>
        <v>172251118.8458356</v>
      </c>
      <c r="M72" s="464">
        <f>Package!M33</f>
        <v>-13022890.815124512</v>
      </c>
      <c r="N72" s="87">
        <f>Package!N33</f>
        <v>-7.0289895700727745E-2</v>
      </c>
      <c r="O72" s="86">
        <f>Package!O33</f>
        <v>47753720.106298611</v>
      </c>
      <c r="P72" s="85">
        <f>Package!P33</f>
        <v>-2325657.562659204</v>
      </c>
      <c r="Q72" s="87">
        <f>Package!Q33</f>
        <v>-4.643942618521766E-2</v>
      </c>
    </row>
    <row r="73" spans="2:17" ht="15" thickBot="1">
      <c r="B73" s="490"/>
      <c r="C73" s="146" t="s">
        <v>63</v>
      </c>
      <c r="D73" s="137">
        <f>Package!D34</f>
        <v>264460538.20263094</v>
      </c>
      <c r="E73" s="133">
        <f>Package!E34</f>
        <v>25451189.248542279</v>
      </c>
      <c r="F73" s="134">
        <f>Package!F34</f>
        <v>0.10648616616846733</v>
      </c>
      <c r="G73" s="135">
        <f>Package!G34</f>
        <v>10.901337868851799</v>
      </c>
      <c r="H73" s="136">
        <f>Package!H34</f>
        <v>0.52596348308539476</v>
      </c>
      <c r="I73" s="378">
        <f>Package!I34</f>
        <v>3.5033668996114815</v>
      </c>
      <c r="J73" s="398">
        <f>Package!J34</f>
        <v>0.28576385269356352</v>
      </c>
      <c r="K73" s="134">
        <f>Package!K34</f>
        <v>8.8812649828664048E-2</v>
      </c>
      <c r="L73" s="446">
        <f>Package!L34</f>
        <v>926502295.79253495</v>
      </c>
      <c r="M73" s="465">
        <f>Package!M34</f>
        <v>157465086.35599136</v>
      </c>
      <c r="N73" s="134">
        <f>Package!N34</f>
        <v>0.20475613458464842</v>
      </c>
      <c r="O73" s="137">
        <f>Package!O34</f>
        <v>284040854.75480223</v>
      </c>
      <c r="P73" s="133">
        <f>Package!P34</f>
        <v>40499321.137949795</v>
      </c>
      <c r="Q73" s="134">
        <f>Package!Q34</f>
        <v>0.16629328286018213</v>
      </c>
    </row>
    <row r="74" spans="2:17">
      <c r="B74" s="486" t="s">
        <v>71</v>
      </c>
      <c r="C74" s="150" t="s">
        <v>72</v>
      </c>
      <c r="D74" s="117">
        <f>Flavor!D94</f>
        <v>219101906.46181977</v>
      </c>
      <c r="E74" s="113">
        <f>Flavor!E94</f>
        <v>-8517688.1999844313</v>
      </c>
      <c r="F74" s="114">
        <f>Flavor!F94</f>
        <v>-3.7420715965336644E-2</v>
      </c>
      <c r="G74" s="115">
        <f>Flavor!G94</f>
        <v>9.0316079906779034</v>
      </c>
      <c r="H74" s="116">
        <f>Flavor!H94</f>
        <v>-0.8493381835500422</v>
      </c>
      <c r="I74" s="379">
        <f>Flavor!I94</f>
        <v>3.1979448004923769</v>
      </c>
      <c r="J74" s="399">
        <f>Flavor!J94</f>
        <v>0.1022991428908222</v>
      </c>
      <c r="K74" s="114">
        <f>Flavor!K94</f>
        <v>3.3046141001189897E-2</v>
      </c>
      <c r="L74" s="447">
        <f>Flavor!L94</f>
        <v>700675802.54754364</v>
      </c>
      <c r="M74" s="466">
        <f>Flavor!M94</f>
        <v>-3953807.252296567</v>
      </c>
      <c r="N74" s="114">
        <f>Flavor!N94</f>
        <v>-5.6111852203027642E-3</v>
      </c>
      <c r="O74" s="117">
        <f>Flavor!O94</f>
        <v>292191101.16232091</v>
      </c>
      <c r="P74" s="113">
        <f>Flavor!P94</f>
        <v>-16852994.905484438</v>
      </c>
      <c r="Q74" s="114">
        <f>Flavor!Q94</f>
        <v>-5.453265446555184E-2</v>
      </c>
    </row>
    <row r="75" spans="2:17">
      <c r="B75" s="487"/>
      <c r="C75" s="145" t="s">
        <v>73</v>
      </c>
      <c r="D75" s="86">
        <f>Flavor!D95</f>
        <v>296236865.95516574</v>
      </c>
      <c r="E75" s="85">
        <f>Flavor!E95</f>
        <v>6660825.6597108841</v>
      </c>
      <c r="F75" s="87">
        <f>Flavor!F95</f>
        <v>2.3001991645837942E-2</v>
      </c>
      <c r="G75" s="102">
        <f>Flavor!G95</f>
        <v>12.211191079527554</v>
      </c>
      <c r="H75" s="88">
        <f>Flavor!H95</f>
        <v>-0.35927883874434308</v>
      </c>
      <c r="I75" s="377">
        <f>Flavor!I95</f>
        <v>3.0431814552442895</v>
      </c>
      <c r="J75" s="397">
        <f>Flavor!J95</f>
        <v>0.12703969653995717</v>
      </c>
      <c r="K75" s="87">
        <f>Flavor!K95</f>
        <v>4.3564307585788296E-2</v>
      </c>
      <c r="L75" s="445">
        <f>Flavor!L95</f>
        <v>901502536.83444881</v>
      </c>
      <c r="M75" s="464">
        <f>Flavor!M95</f>
        <v>57057753.40862453</v>
      </c>
      <c r="N75" s="87">
        <f>Flavor!N95</f>
        <v>6.7568365070771338E-2</v>
      </c>
      <c r="O75" s="86">
        <f>Flavor!O95</f>
        <v>320909603.88492215</v>
      </c>
      <c r="P75" s="85">
        <f>Flavor!P95</f>
        <v>11414237.556455672</v>
      </c>
      <c r="Q75" s="87">
        <f>Flavor!Q95</f>
        <v>3.6880156533076414E-2</v>
      </c>
    </row>
    <row r="76" spans="2:17">
      <c r="B76" s="487"/>
      <c r="C76" s="145" t="s">
        <v>74</v>
      </c>
      <c r="D76" s="86">
        <f>Flavor!D96</f>
        <v>452878520.39417922</v>
      </c>
      <c r="E76" s="85">
        <f>Flavor!E96</f>
        <v>26747927.532452941</v>
      </c>
      <c r="F76" s="87">
        <f>Flavor!F96</f>
        <v>6.2769319970256837E-2</v>
      </c>
      <c r="G76" s="102">
        <f>Flavor!G96</f>
        <v>18.668122654200676</v>
      </c>
      <c r="H76" s="88">
        <f>Flavor!H96</f>
        <v>0.16983186550735141</v>
      </c>
      <c r="I76" s="377">
        <f>Flavor!I96</f>
        <v>3.2086924524657432</v>
      </c>
      <c r="J76" s="397">
        <f>Flavor!J96</f>
        <v>0.14157332930266797</v>
      </c>
      <c r="K76" s="87">
        <f>Flavor!K96</f>
        <v>4.6158405858284846E-2</v>
      </c>
      <c r="L76" s="445">
        <f>Flavor!L96</f>
        <v>1453147890.272656</v>
      </c>
      <c r="M76" s="464">
        <f>Flavor!M96</f>
        <v>146154599.94163656</v>
      </c>
      <c r="N76" s="87">
        <f>Flavor!N96</f>
        <v>0.11182505757517722</v>
      </c>
      <c r="O76" s="86">
        <f>Flavor!O96</f>
        <v>419785036.4455452</v>
      </c>
      <c r="P76" s="85">
        <f>Flavor!P96</f>
        <v>13292355.485597849</v>
      </c>
      <c r="Q76" s="87">
        <f>Flavor!Q96</f>
        <v>3.2700110255878323E-2</v>
      </c>
    </row>
    <row r="77" spans="2:17">
      <c r="B77" s="487"/>
      <c r="C77" s="145" t="s">
        <v>75</v>
      </c>
      <c r="D77" s="86">
        <f>Flavor!D97</f>
        <v>71824773.226034626</v>
      </c>
      <c r="E77" s="85">
        <f>Flavor!E97</f>
        <v>7666019.0827837214</v>
      </c>
      <c r="F77" s="87">
        <f>Flavor!F97</f>
        <v>0.11948516122472334</v>
      </c>
      <c r="G77" s="102">
        <f>Flavor!G97</f>
        <v>2.9606916994577706</v>
      </c>
      <c r="H77" s="88">
        <f>Flavor!H97</f>
        <v>0.17556594068070108</v>
      </c>
      <c r="I77" s="377">
        <f>Flavor!I97</f>
        <v>3.8392728747202982</v>
      </c>
      <c r="J77" s="397">
        <f>Flavor!J97</f>
        <v>0.20210313433741822</v>
      </c>
      <c r="K77" s="87">
        <f>Flavor!K97</f>
        <v>5.5566044139623544E-2</v>
      </c>
      <c r="L77" s="445">
        <f>Flavor!L97</f>
        <v>275754903.57965147</v>
      </c>
      <c r="M77" s="464">
        <f>Flavor!M97</f>
        <v>42398624.429154545</v>
      </c>
      <c r="N77" s="87">
        <f>Flavor!N97</f>
        <v>0.18169052310698988</v>
      </c>
      <c r="O77" s="86">
        <f>Flavor!O97</f>
        <v>108675231.86416081</v>
      </c>
      <c r="P77" s="85">
        <f>Flavor!P97</f>
        <v>12293559.052751139</v>
      </c>
      <c r="Q77" s="87">
        <f>Flavor!Q97</f>
        <v>0.12755079564562016</v>
      </c>
    </row>
    <row r="78" spans="2:17">
      <c r="B78" s="487"/>
      <c r="C78" s="145" t="s">
        <v>76</v>
      </c>
      <c r="D78" s="86">
        <f>Flavor!D98</f>
        <v>510779215.70847279</v>
      </c>
      <c r="E78" s="85">
        <f>Flavor!E98</f>
        <v>67441534.403761744</v>
      </c>
      <c r="F78" s="87">
        <f>Flavor!F98</f>
        <v>0.15212226988079636</v>
      </c>
      <c r="G78" s="102">
        <f>Flavor!G98</f>
        <v>21.054849410307231</v>
      </c>
      <c r="H78" s="88">
        <f>Flavor!H98</f>
        <v>1.8096004567295054</v>
      </c>
      <c r="I78" s="377">
        <f>Flavor!I98</f>
        <v>2.9689311762456816</v>
      </c>
      <c r="J78" s="397">
        <f>Flavor!J98</f>
        <v>0.12120761083867748</v>
      </c>
      <c r="K78" s="87">
        <f>Flavor!K98</f>
        <v>4.2562983398760537E-2</v>
      </c>
      <c r="L78" s="445">
        <f>Flavor!L98</f>
        <v>1516468337.6952028</v>
      </c>
      <c r="M78" s="464">
        <f>Flavor!M98</f>
        <v>253965175.21087694</v>
      </c>
      <c r="N78" s="87">
        <f>Flavor!N98</f>
        <v>0.20116003092707496</v>
      </c>
      <c r="O78" s="86">
        <f>Flavor!O98</f>
        <v>358219792.71068376</v>
      </c>
      <c r="P78" s="85">
        <f>Flavor!P98</f>
        <v>42474316.436776876</v>
      </c>
      <c r="Q78" s="87">
        <f>Flavor!Q98</f>
        <v>0.1345207441703162</v>
      </c>
    </row>
    <row r="79" spans="2:17">
      <c r="B79" s="487"/>
      <c r="C79" s="145" t="s">
        <v>77</v>
      </c>
      <c r="D79" s="86">
        <f>Flavor!D99</f>
        <v>97142725.790688157</v>
      </c>
      <c r="E79" s="85">
        <f>Flavor!E99</f>
        <v>-4540002.9651690274</v>
      </c>
      <c r="F79" s="87">
        <f>Flavor!F99</f>
        <v>-4.4648712920260923E-2</v>
      </c>
      <c r="G79" s="102">
        <f>Flavor!G99</f>
        <v>4.0043239817280991</v>
      </c>
      <c r="H79" s="88">
        <f>Flavor!H99</f>
        <v>-0.40971414701057185</v>
      </c>
      <c r="I79" s="377">
        <f>Flavor!I99</f>
        <v>3.2145468965444812</v>
      </c>
      <c r="J79" s="397">
        <f>Flavor!J99</f>
        <v>0.14897652650260484</v>
      </c>
      <c r="K79" s="87">
        <f>Flavor!K99</f>
        <v>4.8596674849962683E-2</v>
      </c>
      <c r="L79" s="445">
        <f>Flavor!L99</f>
        <v>312269847.71232814</v>
      </c>
      <c r="M79" s="464">
        <f>Flavor!M99</f>
        <v>554287.29336726665</v>
      </c>
      <c r="N79" s="87">
        <f>Flavor!N99</f>
        <v>1.7781829454464114E-3</v>
      </c>
      <c r="O79" s="86">
        <f>Flavor!O99</f>
        <v>198030141.08587506</v>
      </c>
      <c r="P79" s="85">
        <f>Flavor!P99</f>
        <v>-4708819.1152751744</v>
      </c>
      <c r="Q79" s="87">
        <f>Flavor!Q99</f>
        <v>-2.3226019856288378E-2</v>
      </c>
    </row>
    <row r="80" spans="2:17">
      <c r="B80" s="487"/>
      <c r="C80" s="145" t="s">
        <v>78</v>
      </c>
      <c r="D80" s="86">
        <f>Flavor!D100</f>
        <v>14272227.674492693</v>
      </c>
      <c r="E80" s="85">
        <f>Flavor!E100</f>
        <v>3173578.9453116246</v>
      </c>
      <c r="F80" s="87">
        <f>Flavor!F100</f>
        <v>0.28594282265799686</v>
      </c>
      <c r="G80" s="102">
        <f>Flavor!G100</f>
        <v>0.58831603791719889</v>
      </c>
      <c r="H80" s="88">
        <f>Flavor!H100</f>
        <v>0.10652469274482329</v>
      </c>
      <c r="I80" s="377">
        <f>Flavor!I100</f>
        <v>3.970096087173745</v>
      </c>
      <c r="J80" s="397">
        <f>Flavor!J100</f>
        <v>0.21959964999122539</v>
      </c>
      <c r="K80" s="87">
        <f>Flavor!K100</f>
        <v>5.8552155339786145E-2</v>
      </c>
      <c r="L80" s="445">
        <f>Flavor!L100</f>
        <v>56662115.245756276</v>
      </c>
      <c r="M80" s="464">
        <f>Flavor!M100</f>
        <v>15036672.729422383</v>
      </c>
      <c r="N80" s="87">
        <f>Flavor!N100</f>
        <v>0.361237546568351</v>
      </c>
      <c r="O80" s="86">
        <f>Flavor!O100</f>
        <v>24578392.053224109</v>
      </c>
      <c r="P80" s="85">
        <f>Flavor!P100</f>
        <v>3974942.7703113444</v>
      </c>
      <c r="Q80" s="87">
        <f>Flavor!Q100</f>
        <v>0.19292608318782417</v>
      </c>
    </row>
    <row r="81" spans="2:17">
      <c r="B81" s="487"/>
      <c r="C81" s="145" t="s">
        <v>79</v>
      </c>
      <c r="D81" s="86">
        <f>Flavor!D101</f>
        <v>70178377.435738012</v>
      </c>
      <c r="E81" s="85">
        <f>Flavor!E101</f>
        <v>-1642208.784746334</v>
      </c>
      <c r="F81" s="87">
        <f>Flavor!F101</f>
        <v>-2.2865432756352947E-2</v>
      </c>
      <c r="G81" s="102">
        <f>Flavor!G101</f>
        <v>2.8928255561841496</v>
      </c>
      <c r="H81" s="88">
        <f>Flavor!H101</f>
        <v>-0.22489964537639562</v>
      </c>
      <c r="I81" s="377">
        <f>Flavor!I101</f>
        <v>3.4356338645591369</v>
      </c>
      <c r="J81" s="397">
        <f>Flavor!J101</f>
        <v>0.14405312644452506</v>
      </c>
      <c r="K81" s="87">
        <f>Flavor!K101</f>
        <v>4.3764117579275119E-2</v>
      </c>
      <c r="L81" s="445">
        <f>Flavor!L101</f>
        <v>241107210.07803431</v>
      </c>
      <c r="M81" s="464">
        <f>Flavor!M101</f>
        <v>4703951.8745883405</v>
      </c>
      <c r="N81" s="87">
        <f>Flavor!N101</f>
        <v>1.989799933527216E-2</v>
      </c>
      <c r="O81" s="86">
        <f>Flavor!O101</f>
        <v>138445291.76702702</v>
      </c>
      <c r="P81" s="85">
        <f>Flavor!P101</f>
        <v>-6861766.4500571787</v>
      </c>
      <c r="Q81" s="87">
        <f>Flavor!Q101</f>
        <v>-4.7222526794300071E-2</v>
      </c>
    </row>
    <row r="82" spans="2:17">
      <c r="B82" s="487"/>
      <c r="C82" s="145" t="s">
        <v>80</v>
      </c>
      <c r="D82" s="86">
        <f>Flavor!D102</f>
        <v>24531006.581135344</v>
      </c>
      <c r="E82" s="85">
        <f>Flavor!E102</f>
        <v>-1432695.1343468316</v>
      </c>
      <c r="F82" s="87">
        <f>Flavor!F102</f>
        <v>-5.5180696113625215E-2</v>
      </c>
      <c r="G82" s="102">
        <f>Flavor!G102</f>
        <v>1.0111935520568454</v>
      </c>
      <c r="H82" s="88">
        <f>Flavor!H102</f>
        <v>-0.11588840903514042</v>
      </c>
      <c r="I82" s="377">
        <f>Flavor!I102</f>
        <v>2.733815735368911</v>
      </c>
      <c r="J82" s="397">
        <f>Flavor!J102</f>
        <v>9.0696402640652263E-2</v>
      </c>
      <c r="K82" s="87">
        <f>Flavor!K102</f>
        <v>3.4314153552436992E-2</v>
      </c>
      <c r="L82" s="445">
        <f>Flavor!L102</f>
        <v>67063251.795946114</v>
      </c>
      <c r="M82" s="464">
        <f>Flavor!M102</f>
        <v>-1561910.1574346796</v>
      </c>
      <c r="N82" s="87">
        <f>Flavor!N102</f>
        <v>-2.2760021440761533E-2</v>
      </c>
      <c r="O82" s="86">
        <f>Flavor!O102</f>
        <v>24129497.84785353</v>
      </c>
      <c r="P82" s="85">
        <f>Flavor!P102</f>
        <v>-918326.05276270211</v>
      </c>
      <c r="Q82" s="87">
        <f>Flavor!Q102</f>
        <v>-3.6662907580570669E-2</v>
      </c>
    </row>
    <row r="83" spans="2:17">
      <c r="B83" s="487"/>
      <c r="C83" s="145" t="s">
        <v>81</v>
      </c>
      <c r="D83" s="86">
        <f>Flavor!D103</f>
        <v>32785349.015445512</v>
      </c>
      <c r="E83" s="85">
        <f>Flavor!E103</f>
        <v>-4732689.9956110604</v>
      </c>
      <c r="F83" s="87">
        <f>Flavor!F103</f>
        <v>-0.12614438601698602</v>
      </c>
      <c r="G83" s="102">
        <f>Flavor!G103</f>
        <v>1.3514461143981884</v>
      </c>
      <c r="H83" s="88">
        <f>Flavor!H103</f>
        <v>-0.27720859163289147</v>
      </c>
      <c r="I83" s="377">
        <f>Flavor!I103</f>
        <v>3.3130358397277035</v>
      </c>
      <c r="J83" s="397">
        <f>Flavor!J103</f>
        <v>0.11483335245754489</v>
      </c>
      <c r="K83" s="87">
        <f>Flavor!K103</f>
        <v>3.5905591629866271E-2</v>
      </c>
      <c r="L83" s="445">
        <f>Flavor!L103</f>
        <v>108619036.30615236</v>
      </c>
      <c r="M83" s="464">
        <f>Flavor!M103</f>
        <v>-11371249.37650761</v>
      </c>
      <c r="N83" s="87">
        <f>Flavor!N103</f>
        <v>-9.476808319784584E-2</v>
      </c>
      <c r="O83" s="86">
        <f>Flavor!O103</f>
        <v>70204110.251460359</v>
      </c>
      <c r="P83" s="85">
        <f>Flavor!P103</f>
        <v>-8558946.281495139</v>
      </c>
      <c r="Q83" s="87">
        <f>Flavor!Q103</f>
        <v>-0.1086670154543071</v>
      </c>
    </row>
    <row r="84" spans="2:17">
      <c r="B84" s="487"/>
      <c r="C84" s="145" t="s">
        <v>82</v>
      </c>
      <c r="D84" s="86">
        <f>Flavor!D104</f>
        <v>11121193.033671176</v>
      </c>
      <c r="E84" s="85">
        <f>Flavor!E104</f>
        <v>3391498.7057995228</v>
      </c>
      <c r="F84" s="87">
        <f>Flavor!F104</f>
        <v>0.43876233159317712</v>
      </c>
      <c r="G84" s="102">
        <f>Flavor!G104</f>
        <v>0.45842711955716775</v>
      </c>
      <c r="H84" s="88">
        <f>Flavor!H104</f>
        <v>0.12288178256447657</v>
      </c>
      <c r="I84" s="377">
        <f>Flavor!I104</f>
        <v>3.5744088555044167</v>
      </c>
      <c r="J84" s="397">
        <f>Flavor!J104</f>
        <v>0.14719839461776374</v>
      </c>
      <c r="K84" s="87">
        <f>Flavor!K104</f>
        <v>4.2949914018318582E-2</v>
      </c>
      <c r="L84" s="445">
        <f>Flavor!L104</f>
        <v>39751690.863328278</v>
      </c>
      <c r="M84" s="464">
        <f>Flavor!M104</f>
        <v>13260401.603390321</v>
      </c>
      <c r="N84" s="87">
        <f>Flavor!N104</f>
        <v>0.50055705002789952</v>
      </c>
      <c r="O84" s="86">
        <f>Flavor!O104</f>
        <v>18539788.386576451</v>
      </c>
      <c r="P84" s="85">
        <f>Flavor!P104</f>
        <v>5749747.0697497521</v>
      </c>
      <c r="Q84" s="87">
        <f>Flavor!Q104</f>
        <v>0.44954874869601325</v>
      </c>
    </row>
    <row r="85" spans="2:17">
      <c r="B85" s="487"/>
      <c r="C85" s="145" t="s">
        <v>83</v>
      </c>
      <c r="D85" s="86">
        <f>Flavor!D105</f>
        <v>28780507.117252365</v>
      </c>
      <c r="E85" s="85">
        <f>Flavor!E105</f>
        <v>300951.8513270244</v>
      </c>
      <c r="F85" s="87">
        <f>Flavor!F105</f>
        <v>1.0567294626510597E-2</v>
      </c>
      <c r="G85" s="102">
        <f>Flavor!G105</f>
        <v>1.1863623747209808</v>
      </c>
      <c r="H85" s="88">
        <f>Flavor!H105</f>
        <v>-4.9932563184818202E-2</v>
      </c>
      <c r="I85" s="377">
        <f>Flavor!I105</f>
        <v>3.0522995095363483</v>
      </c>
      <c r="J85" s="397">
        <f>Flavor!J105</f>
        <v>0.12342058808018175</v>
      </c>
      <c r="K85" s="87">
        <f>Flavor!K105</f>
        <v>4.2139190929347148E-2</v>
      </c>
      <c r="L85" s="445">
        <f>Flavor!L105</f>
        <v>87846727.758196771</v>
      </c>
      <c r="M85" s="464">
        <f>Flavor!M105</f>
        <v>4433558.6473820657</v>
      </c>
      <c r="N85" s="87">
        <f>Flavor!N105</f>
        <v>5.3151782801730822E-2</v>
      </c>
      <c r="O85" s="86">
        <f>Flavor!O105</f>
        <v>48370040.523626998</v>
      </c>
      <c r="P85" s="85">
        <f>Flavor!P105</f>
        <v>-1672634.8941479847</v>
      </c>
      <c r="Q85" s="87">
        <f>Flavor!Q105</f>
        <v>-3.3424170074525444E-2</v>
      </c>
    </row>
    <row r="86" spans="2:17" ht="15" thickBot="1">
      <c r="B86" s="488"/>
      <c r="C86" s="151" t="s">
        <v>84</v>
      </c>
      <c r="D86" s="137">
        <f>Flavor!D106</f>
        <v>25188178.893950764</v>
      </c>
      <c r="E86" s="133">
        <f>Flavor!E106</f>
        <v>7839901.6111245863</v>
      </c>
      <c r="F86" s="134">
        <f>Flavor!F106</f>
        <v>0.45191239933002741</v>
      </c>
      <c r="G86" s="135">
        <f>Flavor!G106</f>
        <v>1.038282876871599</v>
      </c>
      <c r="H86" s="136">
        <f>Flavor!H106</f>
        <v>0.28519571712211511</v>
      </c>
      <c r="I86" s="378">
        <f>Flavor!I106</f>
        <v>3.3360377617854615</v>
      </c>
      <c r="J86" s="398">
        <f>Flavor!J106</f>
        <v>0.4648606233511674</v>
      </c>
      <c r="K86" s="134">
        <f>Flavor!K106</f>
        <v>0.16190593646362916</v>
      </c>
      <c r="L86" s="446">
        <f>Flavor!L106</f>
        <v>84028715.94082731</v>
      </c>
      <c r="M86" s="465">
        <f>Flavor!M106</f>
        <v>34218738.815157771</v>
      </c>
      <c r="N86" s="134">
        <f>Flavor!N106</f>
        <v>0.68698563600671014</v>
      </c>
      <c r="O86" s="137">
        <f>Flavor!O106</f>
        <v>54031001.357427873</v>
      </c>
      <c r="P86" s="133">
        <f>Flavor!P106</f>
        <v>12278167.656811357</v>
      </c>
      <c r="Q86" s="134">
        <f>Flavor!Q106</f>
        <v>0.29406788877733248</v>
      </c>
    </row>
    <row r="87" spans="2:17">
      <c r="B87" s="489" t="s">
        <v>85</v>
      </c>
      <c r="C87" s="178" t="s">
        <v>132</v>
      </c>
      <c r="D87" s="117">
        <f>Fat!D31</f>
        <v>616483277.5536716</v>
      </c>
      <c r="E87" s="113">
        <f>Fat!E31</f>
        <v>56386705.677531719</v>
      </c>
      <c r="F87" s="114">
        <f>Fat!F31</f>
        <v>0.10067318478428594</v>
      </c>
      <c r="G87" s="115">
        <f>Fat!G31</f>
        <v>25.412080550030648</v>
      </c>
      <c r="H87" s="116">
        <f>Fat!H31</f>
        <v>1.0983386364641206</v>
      </c>
      <c r="I87" s="379">
        <f>Fat!I31</f>
        <v>3.5912683099401801</v>
      </c>
      <c r="J87" s="399">
        <f>Fat!J31</f>
        <v>0.21622660386239856</v>
      </c>
      <c r="K87" s="114">
        <f>Fat!K31</f>
        <v>6.4066350194433824E-2</v>
      </c>
      <c r="L87" s="447">
        <f>Fat!L31</f>
        <v>2213956858.2865572</v>
      </c>
      <c r="M87" s="466">
        <f>Fat!M31</f>
        <v>323607568.77339339</v>
      </c>
      <c r="N87" s="114">
        <f>Fat!N31</f>
        <v>0.17118929849029887</v>
      </c>
      <c r="O87" s="117">
        <f>Fat!O31</f>
        <v>738744935.62535822</v>
      </c>
      <c r="P87" s="113">
        <f>Fat!P31</f>
        <v>66839583.796365738</v>
      </c>
      <c r="Q87" s="114">
        <f>Fat!Q31</f>
        <v>9.9477677346105089E-2</v>
      </c>
    </row>
    <row r="88" spans="2:17">
      <c r="B88" s="487"/>
      <c r="C88" s="179" t="s">
        <v>87</v>
      </c>
      <c r="D88" s="86">
        <f>Fat!D32</f>
        <v>59559347.282653742</v>
      </c>
      <c r="E88" s="85">
        <f>Fat!E32</f>
        <v>550843.33872399479</v>
      </c>
      <c r="F88" s="87">
        <f>Fat!F32</f>
        <v>9.3349822806456772E-3</v>
      </c>
      <c r="G88" s="102">
        <f>Fat!G32</f>
        <v>2.4550981117606665</v>
      </c>
      <c r="H88" s="88">
        <f>Fat!H32</f>
        <v>-0.10645574812557967</v>
      </c>
      <c r="I88" s="377">
        <f>Fat!I32</f>
        <v>4.0037757848653976</v>
      </c>
      <c r="J88" s="397">
        <f>Fat!J32</f>
        <v>0.2369377421340686</v>
      </c>
      <c r="K88" s="87">
        <f>Fat!K32</f>
        <v>6.2900963472872162E-2</v>
      </c>
      <c r="L88" s="445">
        <f>Fat!L32</f>
        <v>238462272.41267776</v>
      </c>
      <c r="M88" s="464">
        <f>Fat!M32</f>
        <v>16186794.912021518</v>
      </c>
      <c r="N88" s="87">
        <f>Fat!N32</f>
        <v>7.2823125132972566E-2</v>
      </c>
      <c r="O88" s="86">
        <f>Fat!O32</f>
        <v>91622986.166765705</v>
      </c>
      <c r="P88" s="85">
        <f>Fat!P32</f>
        <v>-5901143.9241643846</v>
      </c>
      <c r="Q88" s="87">
        <f>Fat!Q32</f>
        <v>-6.0509577667211628E-2</v>
      </c>
    </row>
    <row r="89" spans="2:17">
      <c r="B89" s="487"/>
      <c r="C89" s="179" t="s">
        <v>50</v>
      </c>
      <c r="D89" s="86">
        <f>Fat!D33</f>
        <v>903611711.32763135</v>
      </c>
      <c r="E89" s="85">
        <f>Fat!E33</f>
        <v>25458212.345067382</v>
      </c>
      <c r="F89" s="87">
        <f>Fat!F33</f>
        <v>2.8990617670559281E-2</v>
      </c>
      <c r="G89" s="102">
        <f>Fat!G33</f>
        <v>37.247812601388297</v>
      </c>
      <c r="H89" s="88">
        <f>Fat!H33</f>
        <v>-0.8727519706067639</v>
      </c>
      <c r="I89" s="377">
        <f>Fat!I33</f>
        <v>3.0421802681588055</v>
      </c>
      <c r="J89" s="397">
        <f>Fat!J33</f>
        <v>9.9892780512701229E-2</v>
      </c>
      <c r="K89" s="87">
        <f>Fat!K33</f>
        <v>3.3950720632203647E-2</v>
      </c>
      <c r="L89" s="445">
        <f>Fat!L33</f>
        <v>2748949718.2781305</v>
      </c>
      <c r="M89" s="464">
        <f>Fat!M33</f>
        <v>165169665.98908663</v>
      </c>
      <c r="N89" s="87">
        <f>Fat!N33</f>
        <v>6.3925590664251061E-2</v>
      </c>
      <c r="O89" s="86">
        <f>Fat!O33</f>
        <v>1277879852.8681111</v>
      </c>
      <c r="P89" s="85">
        <f>Fat!P33</f>
        <v>19758280.152239799</v>
      </c>
      <c r="Q89" s="87">
        <f>Fat!Q33</f>
        <v>1.5704587363197471E-2</v>
      </c>
    </row>
    <row r="90" spans="2:17" ht="15" thickBot="1">
      <c r="B90" s="490"/>
      <c r="C90" s="180" t="s">
        <v>15</v>
      </c>
      <c r="D90" s="112">
        <f>Fat!D34</f>
        <v>845717443.77803314</v>
      </c>
      <c r="E90" s="108">
        <f>Fat!E34</f>
        <v>40105424.253839612</v>
      </c>
      <c r="F90" s="109">
        <f>Fat!F34</f>
        <v>4.9782554482648449E-2</v>
      </c>
      <c r="G90" s="110">
        <f>Fat!G34</f>
        <v>34.861350804413881</v>
      </c>
      <c r="H90" s="111">
        <f>Fat!H34</f>
        <v>-0.11019465526791805</v>
      </c>
      <c r="I90" s="383">
        <f>Fat!I34</f>
        <v>3.1623269694914922</v>
      </c>
      <c r="J90" s="403">
        <f>Fat!J34</f>
        <v>9.6562048250628418E-2</v>
      </c>
      <c r="K90" s="109">
        <f>Fat!K34</f>
        <v>3.1496886007667237E-2</v>
      </c>
      <c r="L90" s="451">
        <f>Fat!L34</f>
        <v>2674435081.0286789</v>
      </c>
      <c r="M90" s="470">
        <f>Fat!M34</f>
        <v>204618011.44139671</v>
      </c>
      <c r="N90" s="109">
        <f>Fat!N34</f>
        <v>8.2847435934026215E-2</v>
      </c>
      <c r="O90" s="112">
        <f>Fat!O34</f>
        <v>932897976.27592695</v>
      </c>
      <c r="P90" s="108">
        <f>Fat!P34</f>
        <v>-645455.62828683853</v>
      </c>
      <c r="Q90" s="109">
        <f>Fat!Q34</f>
        <v>-6.9140396282394443E-4</v>
      </c>
    </row>
    <row r="91" spans="2:17" ht="15" hidden="1" thickBot="1">
      <c r="B91" s="486" t="s">
        <v>88</v>
      </c>
      <c r="C91" s="148" t="s">
        <v>89</v>
      </c>
      <c r="D91" s="123">
        <f>Organic!D10</f>
        <v>147303289.52034333</v>
      </c>
      <c r="E91" s="118">
        <f>Organic!E10</f>
        <v>4088381.2909712493</v>
      </c>
      <c r="F91" s="120">
        <f>Organic!F10</f>
        <v>2.854717669771728E-2</v>
      </c>
      <c r="G91" s="121">
        <f>Organic!G10</f>
        <v>6.0719944804172838</v>
      </c>
      <c r="H91" s="122">
        <f>Organic!H10</f>
        <v>-0.14495183153782154</v>
      </c>
      <c r="I91" s="381">
        <f>Organic!I10</f>
        <v>3.9370312265425675</v>
      </c>
      <c r="J91" s="401">
        <f>Organic!J10</f>
        <v>0.35124557090139685</v>
      </c>
      <c r="K91" s="120">
        <f>Organic!K10</f>
        <v>9.7954982431483623E-2</v>
      </c>
      <c r="L91" s="449">
        <f>Organic!L10</f>
        <v>579937650.61403227</v>
      </c>
      <c r="M91" s="468">
        <f>Organic!M10</f>
        <v>66399687.011183202</v>
      </c>
      <c r="N91" s="120">
        <f>Organic!N10</f>
        <v>0.1292984973210943</v>
      </c>
      <c r="O91" s="123">
        <f>Organic!O10</f>
        <v>116933132.68107548</v>
      </c>
      <c r="P91" s="118">
        <f>Organic!P10</f>
        <v>6740075.7744010985</v>
      </c>
      <c r="Q91" s="120">
        <f>Organic!Q10</f>
        <v>6.1166065844869513E-2</v>
      </c>
    </row>
    <row r="92" spans="2:17" hidden="1">
      <c r="B92" s="487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384" t="e">
        <f>#REF!</f>
        <v>#REF!</v>
      </c>
      <c r="J92" s="404" t="e">
        <f>#REF!</f>
        <v>#REF!</v>
      </c>
      <c r="K92" s="104" t="e">
        <f>#REF!</f>
        <v>#REF!</v>
      </c>
      <c r="L92" s="452" t="e">
        <f>#REF!</f>
        <v>#REF!</v>
      </c>
      <c r="M92" s="471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488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382" t="e">
        <f>#REF!</f>
        <v>#REF!</v>
      </c>
      <c r="J93" s="402" t="e">
        <f>#REF!</f>
        <v>#REF!</v>
      </c>
      <c r="K93" s="124" t="e">
        <f>#REF!</f>
        <v>#REF!</v>
      </c>
      <c r="L93" s="450" t="e">
        <f>#REF!</f>
        <v>#REF!</v>
      </c>
      <c r="M93" s="469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489" t="s">
        <v>54</v>
      </c>
      <c r="C94" s="144" t="s">
        <v>92</v>
      </c>
      <c r="D94" s="117">
        <f>Size!D52</f>
        <v>572310188.00000894</v>
      </c>
      <c r="E94" s="113">
        <f>Size!E52</f>
        <v>-15239212.39210403</v>
      </c>
      <c r="F94" s="114">
        <f>Size!F52</f>
        <v>-2.5936903998087367E-2</v>
      </c>
      <c r="G94" s="115">
        <f>Size!G52</f>
        <v>23.591219951287702</v>
      </c>
      <c r="H94" s="116">
        <f>Size!H52</f>
        <v>-1.9142467841232396</v>
      </c>
      <c r="I94" s="379">
        <f>Size!I52</f>
        <v>3.7868570632518419</v>
      </c>
      <c r="J94" s="399">
        <f>Size!J52</f>
        <v>0.18735858250733717</v>
      </c>
      <c r="K94" s="114">
        <f>Size!K52</f>
        <v>5.2051302010435833E-2</v>
      </c>
      <c r="L94" s="447">
        <f>Size!L52</f>
        <v>2167256877.7988234</v>
      </c>
      <c r="M94" s="466">
        <f>Size!M52</f>
        <v>52373703.725068092</v>
      </c>
      <c r="N94" s="114">
        <f>Size!N52</f>
        <v>2.4764348389128367E-2</v>
      </c>
      <c r="O94" s="117">
        <f>Size!O52</f>
        <v>1705501235.2792783</v>
      </c>
      <c r="P94" s="113">
        <f>Size!P52</f>
        <v>-41676815.136915445</v>
      </c>
      <c r="Q94" s="114">
        <f>Size!Q52</f>
        <v>-2.3853788185461491E-2</v>
      </c>
    </row>
    <row r="95" spans="2:17">
      <c r="B95" s="487"/>
      <c r="C95" s="145" t="s">
        <v>93</v>
      </c>
      <c r="D95" s="86">
        <f>Size!D53</f>
        <v>250745028.44624183</v>
      </c>
      <c r="E95" s="85">
        <f>Size!E53</f>
        <v>-13160775.991959184</v>
      </c>
      <c r="F95" s="87">
        <f>Size!F53</f>
        <v>-4.9869217617155716E-2</v>
      </c>
      <c r="G95" s="102">
        <f>Size!G53</f>
        <v>10.335970321337509</v>
      </c>
      <c r="H95" s="88">
        <f>Size!H53</f>
        <v>-1.1201569624080019</v>
      </c>
      <c r="I95" s="377">
        <f>Size!I53</f>
        <v>3.4483970535710546</v>
      </c>
      <c r="J95" s="397">
        <f>Size!J53</f>
        <v>0.13529742117393706</v>
      </c>
      <c r="K95" s="87">
        <f>Size!K53</f>
        <v>4.0837112126340037E-2</v>
      </c>
      <c r="L95" s="445">
        <f>Size!L53</f>
        <v>864668417.2916106</v>
      </c>
      <c r="M95" s="464">
        <f>Size!M53</f>
        <v>-9677806.3800587654</v>
      </c>
      <c r="N95" s="87">
        <f>Size!N53</f>
        <v>-1.1068620322300302E-2</v>
      </c>
      <c r="O95" s="86">
        <f>Size!O53</f>
        <v>185587918.96783781</v>
      </c>
      <c r="P95" s="85">
        <f>Size!P53</f>
        <v>-5755649.5309741795</v>
      </c>
      <c r="Q95" s="87">
        <f>Size!Q53</f>
        <v>-3.0080182867551753E-2</v>
      </c>
    </row>
    <row r="96" spans="2:17">
      <c r="B96" s="487"/>
      <c r="C96" s="145" t="s">
        <v>94</v>
      </c>
      <c r="D96" s="86">
        <f>Size!D54</f>
        <v>443657652.06694996</v>
      </c>
      <c r="E96" s="85">
        <f>Size!E54</f>
        <v>14263354.85738951</v>
      </c>
      <c r="F96" s="87">
        <f>Size!F54</f>
        <v>3.3217383067452477E-2</v>
      </c>
      <c r="G96" s="102">
        <f>Size!G54</f>
        <v>18.288028891393989</v>
      </c>
      <c r="H96" s="88">
        <f>Size!H54</f>
        <v>-0.35193901010438822</v>
      </c>
      <c r="I96" s="377">
        <f>Size!I54</f>
        <v>3.2193628364245175</v>
      </c>
      <c r="J96" s="397">
        <f>Size!J54</f>
        <v>0.10966034264964275</v>
      </c>
      <c r="K96" s="87">
        <f>Size!K54</f>
        <v>3.5263933726510863E-2</v>
      </c>
      <c r="L96" s="445">
        <f>Size!L54</f>
        <v>1428294957.1596978</v>
      </c>
      <c r="M96" s="464">
        <f>Size!M54</f>
        <v>93006440.314417839</v>
      </c>
      <c r="N96" s="87">
        <f>Size!N54</f>
        <v>6.9652692389022094E-2</v>
      </c>
      <c r="O96" s="86">
        <f>Size!O54</f>
        <v>299655115.23984122</v>
      </c>
      <c r="P96" s="85">
        <f>Size!P54</f>
        <v>11256463.181746423</v>
      </c>
      <c r="Q96" s="87">
        <f>Size!Q54</f>
        <v>3.9030914678057964E-2</v>
      </c>
    </row>
    <row r="97" spans="2:17">
      <c r="B97" s="487"/>
      <c r="C97" s="145" t="s">
        <v>95</v>
      </c>
      <c r="D97" s="86">
        <f>Size!D55</f>
        <v>783585547.93002141</v>
      </c>
      <c r="E97" s="85">
        <f>Size!E55</f>
        <v>81012398.805423975</v>
      </c>
      <c r="F97" s="87">
        <f>Size!F55</f>
        <v>0.1153081339734731</v>
      </c>
      <c r="G97" s="102">
        <f>Size!G55</f>
        <v>32.300209570735682</v>
      </c>
      <c r="H97" s="88">
        <f>Size!H55</f>
        <v>1.8015722268265222</v>
      </c>
      <c r="I97" s="377">
        <f>Size!I55</f>
        <v>2.6104048075521971</v>
      </c>
      <c r="J97" s="397">
        <f>Size!J55</f>
        <v>0.12310823932618753</v>
      </c>
      <c r="K97" s="87">
        <f>Size!K55</f>
        <v>4.949479724244979E-2</v>
      </c>
      <c r="L97" s="445">
        <f>Size!L55</f>
        <v>2045475481.4449503</v>
      </c>
      <c r="M97" s="464">
        <f>Size!M55</f>
        <v>297967698.69959879</v>
      </c>
      <c r="N97" s="87">
        <f>Size!N55</f>
        <v>0.17051008392734518</v>
      </c>
      <c r="O97" s="86">
        <f>Size!O55</f>
        <v>392203633.00557417</v>
      </c>
      <c r="P97" s="85">
        <f>Size!P55</f>
        <v>40483375.3545174</v>
      </c>
      <c r="Q97" s="87">
        <f>Size!Q55</f>
        <v>0.11510106248893158</v>
      </c>
    </row>
    <row r="98" spans="2:17">
      <c r="B98" s="487"/>
      <c r="C98" s="145" t="s">
        <v>96</v>
      </c>
      <c r="D98" s="86">
        <f>Size!D56</f>
        <v>736067779.10431516</v>
      </c>
      <c r="E98" s="85">
        <f>Size!E56</f>
        <v>18825787.233744621</v>
      </c>
      <c r="F98" s="87">
        <f>Size!F56</f>
        <v>2.6247469399619059E-2</v>
      </c>
      <c r="G98" s="102">
        <f>Size!G56</f>
        <v>30.341477820949567</v>
      </c>
      <c r="H98" s="88">
        <f>Size!H56</f>
        <v>-0.79393266995744938</v>
      </c>
      <c r="I98" s="377">
        <f>Size!I56</f>
        <v>3.9139171096078469</v>
      </c>
      <c r="J98" s="397">
        <f>Size!J56</f>
        <v>0.21054334635000327</v>
      </c>
      <c r="K98" s="87">
        <f>Size!K56</f>
        <v>5.6851768092883261E-2</v>
      </c>
      <c r="L98" s="445">
        <f>Size!L56</f>
        <v>2880908274.4674282</v>
      </c>
      <c r="M98" s="464">
        <f>Size!M56</f>
        <v>224693099.86716175</v>
      </c>
      <c r="N98" s="87">
        <f>Size!N56</f>
        <v>8.4591452535834485E-2</v>
      </c>
      <c r="O98" s="86">
        <f>Size!O56</f>
        <v>2033150130.5842807</v>
      </c>
      <c r="P98" s="85">
        <f>Size!P56</f>
        <v>22017355.742506027</v>
      </c>
      <c r="Q98" s="87">
        <f>Size!Q56</f>
        <v>1.0947738517283244E-2</v>
      </c>
    </row>
    <row r="99" spans="2:17" ht="15" customHeight="1">
      <c r="B99" s="487"/>
      <c r="C99" s="145" t="s">
        <v>97</v>
      </c>
      <c r="D99" s="86">
        <f>Size!D57</f>
        <v>893886573.96611989</v>
      </c>
      <c r="E99" s="85">
        <f>Size!E57</f>
        <v>90596373.737631917</v>
      </c>
      <c r="F99" s="87">
        <f>Size!F57</f>
        <v>0.11278162451360998</v>
      </c>
      <c r="G99" s="102">
        <f>Size!G57</f>
        <v>36.846932345606618</v>
      </c>
      <c r="H99" s="88">
        <f>Size!H57</f>
        <v>1.9761768531560762</v>
      </c>
      <c r="I99" s="377">
        <f>Size!I57</f>
        <v>2.6713306078566399</v>
      </c>
      <c r="J99" s="397">
        <f>Size!J57</f>
        <v>0.12729922690794648</v>
      </c>
      <c r="K99" s="87">
        <f>Size!K57</f>
        <v>5.0038387050271131E-2</v>
      </c>
      <c r="L99" s="445">
        <f>Size!L57</f>
        <v>2387866564.9878044</v>
      </c>
      <c r="M99" s="464">
        <f>Size!M57</f>
        <v>344271087.59797168</v>
      </c>
      <c r="N99" s="87">
        <f>Size!N57</f>
        <v>0.1684634221434515</v>
      </c>
      <c r="O99" s="86">
        <f>Size!O57</f>
        <v>454987028.98672616</v>
      </c>
      <c r="P99" s="85">
        <f>Size!P57</f>
        <v>46994673.071032584</v>
      </c>
      <c r="Q99" s="87">
        <f>Size!Q57</f>
        <v>0.11518518028495474</v>
      </c>
    </row>
    <row r="100" spans="2:17" ht="15" thickBot="1">
      <c r="B100" s="490"/>
      <c r="C100" s="146" t="s">
        <v>98</v>
      </c>
      <c r="D100" s="137">
        <f>Size!D58</f>
        <v>795417426.87155223</v>
      </c>
      <c r="E100" s="133">
        <f>Size!E58</f>
        <v>13079024.643779039</v>
      </c>
      <c r="F100" s="134">
        <f>Size!F58</f>
        <v>1.6717860974912437E-2</v>
      </c>
      <c r="G100" s="135">
        <f>Size!G58</f>
        <v>32.787931901037197</v>
      </c>
      <c r="H100" s="136">
        <f>Size!H58</f>
        <v>-1.173307920735013</v>
      </c>
      <c r="I100" s="378">
        <f>Size!I58</f>
        <v>3.2775609415605582</v>
      </c>
      <c r="J100" s="398">
        <f>Size!J58</f>
        <v>0.12494663824022156</v>
      </c>
      <c r="K100" s="134">
        <f>Size!K58</f>
        <v>3.9632706769308135E-2</v>
      </c>
      <c r="L100" s="446">
        <f>Size!L58</f>
        <v>2607029090.5508013</v>
      </c>
      <c r="M100" s="465">
        <f>Size!M58</f>
        <v>140617853.65074492</v>
      </c>
      <c r="N100" s="134">
        <f>Size!N58</f>
        <v>5.7013141826049434E-2</v>
      </c>
      <c r="O100" s="137">
        <f>Size!O58</f>
        <v>553008591.36515474</v>
      </c>
      <c r="P100" s="133">
        <f>Size!P58</f>
        <v>11039235.582615137</v>
      </c>
      <c r="Q100" s="134">
        <f>Size!Q58</f>
        <v>2.0368744957315506E-2</v>
      </c>
    </row>
    <row r="101" spans="2:17">
      <c r="B101" s="169"/>
      <c r="C101" s="141"/>
      <c r="D101" s="80"/>
      <c r="E101" s="80"/>
      <c r="F101" s="81"/>
      <c r="G101" s="82"/>
      <c r="H101" s="82"/>
      <c r="I101" s="385"/>
      <c r="J101" s="385"/>
      <c r="K101" s="81"/>
      <c r="L101" s="453"/>
      <c r="M101" s="453"/>
      <c r="N101" s="81"/>
      <c r="O101" s="80"/>
      <c r="P101" s="80"/>
      <c r="Q101" s="81"/>
    </row>
    <row r="102" spans="2:17" ht="23.4">
      <c r="B102" s="491" t="s">
        <v>125</v>
      </c>
      <c r="C102" s="491"/>
      <c r="D102" s="491"/>
      <c r="E102" s="491"/>
      <c r="F102" s="491"/>
      <c r="G102" s="491"/>
      <c r="H102" s="491"/>
      <c r="I102" s="530"/>
      <c r="J102" s="530"/>
      <c r="K102" s="491"/>
      <c r="L102" s="531"/>
      <c r="M102" s="531"/>
      <c r="N102" s="491"/>
      <c r="O102" s="491"/>
      <c r="P102" s="491"/>
      <c r="Q102" s="491"/>
    </row>
    <row r="103" spans="2:17">
      <c r="B103" s="495" t="s">
        <v>16</v>
      </c>
      <c r="C103" s="495"/>
      <c r="D103" s="495"/>
      <c r="E103" s="495"/>
      <c r="F103" s="495"/>
      <c r="G103" s="495"/>
      <c r="H103" s="495"/>
      <c r="I103" s="532"/>
      <c r="J103" s="532"/>
      <c r="K103" s="495"/>
      <c r="L103" s="533"/>
      <c r="M103" s="533"/>
      <c r="N103" s="495"/>
      <c r="O103" s="495"/>
      <c r="P103" s="495"/>
      <c r="Q103" s="495"/>
    </row>
    <row r="104" spans="2:17" ht="15" thickBot="1">
      <c r="B104" s="499" t="str">
        <f>'HOME PAGE'!H7</f>
        <v>YTD Ending 5-17-2026</v>
      </c>
      <c r="C104" s="499"/>
      <c r="D104" s="499"/>
      <c r="E104" s="499"/>
      <c r="F104" s="499"/>
      <c r="G104" s="499"/>
      <c r="H104" s="499"/>
      <c r="I104" s="534"/>
      <c r="J104" s="534"/>
      <c r="K104" s="499"/>
      <c r="L104" s="535"/>
      <c r="M104" s="535"/>
      <c r="N104" s="499"/>
      <c r="O104" s="499"/>
      <c r="P104" s="499"/>
      <c r="Q104" s="499"/>
    </row>
    <row r="105" spans="2:17">
      <c r="D105" s="508" t="s">
        <v>55</v>
      </c>
      <c r="E105" s="509"/>
      <c r="F105" s="505"/>
      <c r="G105" s="516" t="s">
        <v>20</v>
      </c>
      <c r="H105" s="512"/>
      <c r="I105" s="536" t="s">
        <v>21</v>
      </c>
      <c r="J105" s="537"/>
      <c r="K105" s="505"/>
      <c r="L105" s="541" t="s">
        <v>22</v>
      </c>
      <c r="M105" s="539"/>
      <c r="N105" s="512"/>
      <c r="O105" s="508" t="s">
        <v>23</v>
      </c>
      <c r="P105" s="509"/>
      <c r="Q105" s="505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375" t="s">
        <v>19</v>
      </c>
      <c r="J106" s="395" t="s">
        <v>25</v>
      </c>
      <c r="K106" s="17" t="s">
        <v>26</v>
      </c>
      <c r="L106" s="443" t="s">
        <v>19</v>
      </c>
      <c r="M106" s="462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18" t="s">
        <v>11</v>
      </c>
      <c r="D107" s="213">
        <f>'Segment Data'!D51</f>
        <v>1032534225.5212346</v>
      </c>
      <c r="E107" s="214">
        <f>'Segment Data'!E51</f>
        <v>39880599.643295527</v>
      </c>
      <c r="F107" s="215">
        <f>'Segment Data'!F51</f>
        <v>4.0175745701854129E-2</v>
      </c>
      <c r="G107" s="216">
        <f>'Segment Data'!G51</f>
        <v>99.97883049483093</v>
      </c>
      <c r="H107" s="217">
        <f>'Segment Data'!H51</f>
        <v>4.0883423240387629E-3</v>
      </c>
      <c r="I107" s="376">
        <f>'Segment Data'!I51</f>
        <v>3.2598664654599041</v>
      </c>
      <c r="J107" s="396">
        <f>'Segment Data'!J51</f>
        <v>0.12250116334010563</v>
      </c>
      <c r="K107" s="215">
        <f>'Segment Data'!K51</f>
        <v>3.9045871788451363E-2</v>
      </c>
      <c r="L107" s="444">
        <f>'Segment Data'!L51</f>
        <v>3365923696.2162867</v>
      </c>
      <c r="M107" s="463">
        <f>'Segment Data'!M51</f>
        <v>251606653.36343288</v>
      </c>
      <c r="N107" s="215">
        <f>'Segment Data'!N51</f>
        <v>8.0790314505985533E-2</v>
      </c>
      <c r="O107" s="213">
        <f>'Segment Data'!O51</f>
        <v>1280997575.1666846</v>
      </c>
      <c r="P107" s="214">
        <f>'Segment Data'!P51</f>
        <v>15899858.198777914</v>
      </c>
      <c r="Q107" s="215">
        <f>'Segment Data'!Q51</f>
        <v>1.256808702246774E-2</v>
      </c>
    </row>
    <row r="108" spans="2:17">
      <c r="B108" s="483" t="s">
        <v>51</v>
      </c>
      <c r="C108" s="145" t="s">
        <v>133</v>
      </c>
      <c r="D108" s="86">
        <f>'Segment Data'!D52</f>
        <v>17369300.461970765</v>
      </c>
      <c r="E108" s="85">
        <f>'Segment Data'!E52</f>
        <v>-40445.768343888223</v>
      </c>
      <c r="F108" s="87">
        <f>'Segment Data'!F52</f>
        <v>-2.323168173092735E-3</v>
      </c>
      <c r="G108" s="102">
        <f>'Segment Data'!G52</f>
        <v>1.6818448277823701</v>
      </c>
      <c r="H108" s="88">
        <f>'Segment Data'!H52</f>
        <v>-7.1571313499432687E-2</v>
      </c>
      <c r="I108" s="377">
        <f>'Segment Data'!I52</f>
        <v>5.6118697696755131</v>
      </c>
      <c r="J108" s="397">
        <f>'Segment Data'!J52</f>
        <v>0.22159757573744887</v>
      </c>
      <c r="K108" s="87">
        <f>'Segment Data'!K52</f>
        <v>4.1110646691767991E-2</v>
      </c>
      <c r="L108" s="445">
        <f>'Segment Data'!L52</f>
        <v>97474252.182944655</v>
      </c>
      <c r="M108" s="464">
        <f>'Segment Data'!M52</f>
        <v>3630981.1741615385</v>
      </c>
      <c r="N108" s="87">
        <f>'Segment Data'!N52</f>
        <v>3.8691971572705541E-2</v>
      </c>
      <c r="O108" s="86">
        <f>'Segment Data'!O52</f>
        <v>35205190.267132945</v>
      </c>
      <c r="P108" s="85">
        <f>'Segment Data'!P52</f>
        <v>-500713.85673066974</v>
      </c>
      <c r="Q108" s="87">
        <f>'Segment Data'!Q52</f>
        <v>-1.4023279035133677E-2</v>
      </c>
    </row>
    <row r="109" spans="2:17">
      <c r="B109" s="484"/>
      <c r="C109" s="145" t="s">
        <v>137</v>
      </c>
      <c r="D109" s="86">
        <f>'Segment Data'!D53</f>
        <v>14855203.769489428</v>
      </c>
      <c r="E109" s="85">
        <f>'Segment Data'!E53</f>
        <v>193582.56586537883</v>
      </c>
      <c r="F109" s="87">
        <f>'Segment Data'!F53</f>
        <v>1.3203353379333605E-2</v>
      </c>
      <c r="G109" s="102">
        <f>'Segment Data'!G53</f>
        <v>1.4384083964734524</v>
      </c>
      <c r="H109" s="88">
        <f>'Segment Data'!H53</f>
        <v>-3.8231350924480267E-2</v>
      </c>
      <c r="I109" s="377">
        <f>'Segment Data'!I53</f>
        <v>4.3392672352381805</v>
      </c>
      <c r="J109" s="397">
        <f>'Segment Data'!J53</f>
        <v>-2.8131269515849766E-3</v>
      </c>
      <c r="K109" s="87">
        <f>'Segment Data'!K53</f>
        <v>-6.4787537699239673E-4</v>
      </c>
      <c r="L109" s="445">
        <f>'Segment Data'!L53</f>
        <v>64460698.989732191</v>
      </c>
      <c r="M109" s="464">
        <f>'Segment Data'!M53</f>
        <v>798761.48361113667</v>
      </c>
      <c r="N109" s="87">
        <f>'Segment Data'!N53</f>
        <v>1.2546923874793102E-2</v>
      </c>
      <c r="O109" s="86">
        <f>'Segment Data'!O53</f>
        <v>29872757.880835272</v>
      </c>
      <c r="P109" s="85">
        <f>'Segment Data'!P53</f>
        <v>417051.0688897036</v>
      </c>
      <c r="Q109" s="87">
        <f>'Segment Data'!Q53</f>
        <v>1.4158582971791778E-2</v>
      </c>
    </row>
    <row r="110" spans="2:17">
      <c r="B110" s="484"/>
      <c r="C110" s="145" t="s">
        <v>134</v>
      </c>
      <c r="D110" s="86">
        <f>'Segment Data'!D54</f>
        <v>587436527.93556845</v>
      </c>
      <c r="E110" s="85">
        <f>'Segment Data'!E54</f>
        <v>56727247.911507666</v>
      </c>
      <c r="F110" s="87">
        <f>'Segment Data'!F54</f>
        <v>0.10688949684267028</v>
      </c>
      <c r="G110" s="102">
        <f>'Segment Data'!G54</f>
        <v>56.880649184576953</v>
      </c>
      <c r="H110" s="88">
        <f>'Segment Data'!H54</f>
        <v>3.4304606745394821</v>
      </c>
      <c r="I110" s="377">
        <f>'Segment Data'!I54</f>
        <v>3.4722794497412779</v>
      </c>
      <c r="J110" s="397">
        <f>'Segment Data'!J54</f>
        <v>8.6467657955832777E-2</v>
      </c>
      <c r="K110" s="87">
        <f>'Segment Data'!K54</f>
        <v>2.5538235221939393E-2</v>
      </c>
      <c r="L110" s="445">
        <f>'Segment Data'!L54</f>
        <v>2039743783.9780424</v>
      </c>
      <c r="M110" s="464">
        <f>'Segment Data'!M54</f>
        <v>242862045.66261363</v>
      </c>
      <c r="N110" s="87">
        <f>'Segment Data'!N54</f>
        <v>0.13515750117773254</v>
      </c>
      <c r="O110" s="86">
        <f>'Segment Data'!O54</f>
        <v>693146962.00029218</v>
      </c>
      <c r="P110" s="85">
        <f>'Segment Data'!P54</f>
        <v>27781886.137413979</v>
      </c>
      <c r="Q110" s="87">
        <f>'Segment Data'!Q54</f>
        <v>4.1754349822742141E-2</v>
      </c>
    </row>
    <row r="111" spans="2:17">
      <c r="B111" s="484"/>
      <c r="C111" s="145" t="s">
        <v>136</v>
      </c>
      <c r="D111" s="86">
        <f>'Segment Data'!D55</f>
        <v>28022712.519960918</v>
      </c>
      <c r="E111" s="85">
        <f>'Segment Data'!E55</f>
        <v>4171324.3880486228</v>
      </c>
      <c r="F111" s="87">
        <f>'Segment Data'!F55</f>
        <v>0.17488811825033956</v>
      </c>
      <c r="G111" s="102">
        <f>'Segment Data'!G55</f>
        <v>2.7133996683008075</v>
      </c>
      <c r="H111" s="88">
        <f>'Segment Data'!H55</f>
        <v>0.31121594952546561</v>
      </c>
      <c r="I111" s="377">
        <f>'Segment Data'!I55</f>
        <v>5.0567370932827513</v>
      </c>
      <c r="J111" s="397">
        <f>'Segment Data'!J55</f>
        <v>0.20487805464379338</v>
      </c>
      <c r="K111" s="87">
        <f>'Segment Data'!K55</f>
        <v>4.2226712073083171E-2</v>
      </c>
      <c r="L111" s="445">
        <f>'Segment Data'!L55</f>
        <v>141703489.85408533</v>
      </c>
      <c r="M111" s="464">
        <f>'Segment Data'!M55</f>
        <v>25979916.762180686</v>
      </c>
      <c r="N111" s="87">
        <f>'Segment Data'!N55</f>
        <v>0.22449978053778302</v>
      </c>
      <c r="O111" s="86">
        <f>'Segment Data'!O55</f>
        <v>57680041.021665841</v>
      </c>
      <c r="P111" s="85">
        <f>'Segment Data'!P55</f>
        <v>6507867.8008500934</v>
      </c>
      <c r="Q111" s="87">
        <f>'Segment Data'!Q55</f>
        <v>0.12717591204828549</v>
      </c>
    </row>
    <row r="112" spans="2:17" ht="15" thickBot="1">
      <c r="B112" s="485"/>
      <c r="C112" s="145" t="s">
        <v>135</v>
      </c>
      <c r="D112" s="137">
        <f>'Segment Data'!D56</f>
        <v>384850480.83424228</v>
      </c>
      <c r="E112" s="133">
        <f>'Segment Data'!E56</f>
        <v>-21171109.453773618</v>
      </c>
      <c r="F112" s="134">
        <f>'Segment Data'!F56</f>
        <v>-5.2142816934330163E-2</v>
      </c>
      <c r="G112" s="135">
        <f>'Segment Data'!G56</f>
        <v>37.264528417697072</v>
      </c>
      <c r="H112" s="136">
        <f>'Segment Data'!H56</f>
        <v>-3.6277856173161211</v>
      </c>
      <c r="I112" s="378">
        <f>'Segment Data'!I56</f>
        <v>2.6569837433875976</v>
      </c>
      <c r="J112" s="398">
        <f>'Segment Data'!J56</f>
        <v>8.5183258123016969E-2</v>
      </c>
      <c r="K112" s="134">
        <f>'Segment Data'!K56</f>
        <v>3.3122032059284538E-2</v>
      </c>
      <c r="L112" s="446">
        <f>'Segment Data'!L56</f>
        <v>1022541471.2114819</v>
      </c>
      <c r="M112" s="465">
        <f>'Segment Data'!M56</f>
        <v>-21665051.719134092</v>
      </c>
      <c r="N112" s="134">
        <f>'Segment Data'!N56</f>
        <v>-2.0747860929205917E-2</v>
      </c>
      <c r="O112" s="137">
        <f>'Segment Data'!O56</f>
        <v>465092623.99675852</v>
      </c>
      <c r="P112" s="133">
        <f>'Segment Data'!P56</f>
        <v>-18306232.951645136</v>
      </c>
      <c r="Q112" s="134">
        <f>'Segment Data'!Q56</f>
        <v>-3.7869830862258494E-2</v>
      </c>
    </row>
    <row r="113" spans="2:17">
      <c r="B113" s="489" t="s">
        <v>52</v>
      </c>
      <c r="C113" s="144" t="s">
        <v>64</v>
      </c>
      <c r="D113" s="117">
        <f>'Type Data'!D35</f>
        <v>862541754.63526821</v>
      </c>
      <c r="E113" s="113">
        <f>'Type Data'!E35</f>
        <v>32574485.104563951</v>
      </c>
      <c r="F113" s="114">
        <f>'Type Data'!F35</f>
        <v>3.9247915309940873E-2</v>
      </c>
      <c r="G113" s="115">
        <f>'Type Data'!G35</f>
        <v>83.51869967105516</v>
      </c>
      <c r="H113" s="116">
        <f>'Type Data'!H35</f>
        <v>-7.1146377172937036E-2</v>
      </c>
      <c r="I113" s="379">
        <f>'Type Data'!I35</f>
        <v>3.2056806624122425</v>
      </c>
      <c r="J113" s="399">
        <f>'Type Data'!J35</f>
        <v>0.10413443829824143</v>
      </c>
      <c r="K113" s="114">
        <f>'Type Data'!K35</f>
        <v>3.3575007681205478E-2</v>
      </c>
      <c r="L113" s="447">
        <f>'Type Data'!L35</f>
        <v>2765033423.3574047</v>
      </c>
      <c r="M113" s="466">
        <f>'Type Data'!M35</f>
        <v>190851572.40624142</v>
      </c>
      <c r="N113" s="114">
        <f>'Type Data'!N35</f>
        <v>7.4140672049148953E-2</v>
      </c>
      <c r="O113" s="117">
        <f>'Type Data'!O35</f>
        <v>1054172061.385595</v>
      </c>
      <c r="P113" s="113">
        <f>'Type Data'!P35</f>
        <v>6024877.2732931376</v>
      </c>
      <c r="Q113" s="114">
        <f>'Type Data'!Q35</f>
        <v>5.7481214133067908E-3</v>
      </c>
    </row>
    <row r="114" spans="2:17">
      <c r="B114" s="487"/>
      <c r="C114" s="145" t="s">
        <v>65</v>
      </c>
      <c r="D114" s="86">
        <f>'Type Data'!D36</f>
        <v>112264114.28000903</v>
      </c>
      <c r="E114" s="85">
        <f>'Type Data'!E36</f>
        <v>8553166.784052819</v>
      </c>
      <c r="F114" s="87">
        <f>'Type Data'!F36</f>
        <v>8.2471204733582396E-2</v>
      </c>
      <c r="G114" s="102">
        <f>'Type Data'!G36</f>
        <v>10.870375600951471</v>
      </c>
      <c r="H114" s="88">
        <f>'Type Data'!H36</f>
        <v>0.42516594876272862</v>
      </c>
      <c r="I114" s="377">
        <f>'Type Data'!I36</f>
        <v>3.5947659231463165</v>
      </c>
      <c r="J114" s="397">
        <f>'Type Data'!J36</f>
        <v>0.28673204564528376</v>
      </c>
      <c r="K114" s="87">
        <f>'Type Data'!K36</f>
        <v>8.6677481629023695E-2</v>
      </c>
      <c r="L114" s="445">
        <f>'Type Data'!L36</f>
        <v>403563212.40598023</v>
      </c>
      <c r="M114" s="464">
        <f>'Type Data'!M36</f>
        <v>60483884.621626198</v>
      </c>
      <c r="N114" s="87">
        <f>'Type Data'!N36</f>
        <v>0.17629708269582467</v>
      </c>
      <c r="O114" s="86">
        <f>'Type Data'!O36</f>
        <v>120565992.44658634</v>
      </c>
      <c r="P114" s="85">
        <f>'Type Data'!P36</f>
        <v>11711409.481471777</v>
      </c>
      <c r="Q114" s="87">
        <f>'Type Data'!Q36</f>
        <v>0.10758765650891354</v>
      </c>
    </row>
    <row r="115" spans="2:17">
      <c r="B115" s="487"/>
      <c r="C115" s="145" t="s">
        <v>66</v>
      </c>
      <c r="D115" s="86">
        <f>'Type Data'!D37</f>
        <v>54467379.64718689</v>
      </c>
      <c r="E115" s="85">
        <f>'Type Data'!E37</f>
        <v>-1159628.4174573421</v>
      </c>
      <c r="F115" s="87">
        <f>'Type Data'!F37</f>
        <v>-2.0846499889221728E-2</v>
      </c>
      <c r="G115" s="102">
        <f>'Type Data'!G37</f>
        <v>5.2739994303769553</v>
      </c>
      <c r="H115" s="88">
        <f>'Type Data'!H37</f>
        <v>-0.328454077068419</v>
      </c>
      <c r="I115" s="377">
        <f>'Type Data'!I37</f>
        <v>3.4532482103309219</v>
      </c>
      <c r="J115" s="397">
        <f>'Type Data'!J37</f>
        <v>8.4266240543277249E-2</v>
      </c>
      <c r="K115" s="87">
        <f>'Type Data'!K37</f>
        <v>2.5012375043547284E-2</v>
      </c>
      <c r="L115" s="445">
        <f>'Type Data'!L37</f>
        <v>188089381.28806302</v>
      </c>
      <c r="M115" s="464">
        <f>'Type Data'!M37</f>
        <v>682994.08504471183</v>
      </c>
      <c r="N115" s="87">
        <f>'Type Data'!N37</f>
        <v>3.6444546807511999E-3</v>
      </c>
      <c r="O115" s="86">
        <f>'Type Data'!O37</f>
        <v>94387507.381843135</v>
      </c>
      <c r="P115" s="85">
        <f>'Type Data'!P37</f>
        <v>-1435915.1369909048</v>
      </c>
      <c r="Q115" s="87">
        <f>'Type Data'!Q37</f>
        <v>-1.4985012006940959E-2</v>
      </c>
    </row>
    <row r="116" spans="2:17" ht="15" thickBot="1">
      <c r="B116" s="490"/>
      <c r="C116" s="146" t="s">
        <v>67</v>
      </c>
      <c r="D116" s="137">
        <f>'Type Data'!D38</f>
        <v>2940101.252869233</v>
      </c>
      <c r="E116" s="133">
        <f>'Type Data'!E38</f>
        <v>-101338.30969107803</v>
      </c>
      <c r="F116" s="134">
        <f>'Type Data'!F38</f>
        <v>-3.3319192312264961E-2</v>
      </c>
      <c r="G116" s="135">
        <f>'Type Data'!G38</f>
        <v>0.28468585111536127</v>
      </c>
      <c r="H116" s="136">
        <f>'Type Data'!H38</f>
        <v>-2.1631607575702649E-2</v>
      </c>
      <c r="I116" s="378">
        <f>'Type Data'!I38</f>
        <v>3.0105597422094919</v>
      </c>
      <c r="J116" s="398">
        <f>'Type Data'!J38</f>
        <v>-3.7178077100822549E-2</v>
      </c>
      <c r="K116" s="134">
        <f>'Type Data'!K38</f>
        <v>-1.2198581146076316E-2</v>
      </c>
      <c r="L116" s="446">
        <f>'Type Data'!L38</f>
        <v>8851350.4699078016</v>
      </c>
      <c r="M116" s="465">
        <f>'Type Data'!M38</f>
        <v>-418159.91005387716</v>
      </c>
      <c r="N116" s="134">
        <f>'Type Data'!N38</f>
        <v>-4.5111326587198436E-2</v>
      </c>
      <c r="O116" s="137">
        <f>'Type Data'!O38</f>
        <v>11760405.011476932</v>
      </c>
      <c r="P116" s="133">
        <f>'Type Data'!P38</f>
        <v>-405353.23876431212</v>
      </c>
      <c r="Q116" s="134">
        <f>'Type Data'!Q38</f>
        <v>-3.3319192312264961E-2</v>
      </c>
    </row>
    <row r="117" spans="2:17" ht="15" thickBot="1">
      <c r="B117" s="101" t="s">
        <v>68</v>
      </c>
      <c r="C117" s="147" t="s">
        <v>69</v>
      </c>
      <c r="D117" s="132">
        <f>Granola!D11</f>
        <v>312650.73014258535</v>
      </c>
      <c r="E117" s="128">
        <f>Granola!E11</f>
        <v>-154837.01895195938</v>
      </c>
      <c r="F117" s="129">
        <f>Granola!F11</f>
        <v>-0.33121085900508834</v>
      </c>
      <c r="G117" s="130">
        <f>Granola!G11</f>
        <v>3.0273528547909448E-2</v>
      </c>
      <c r="H117" s="131">
        <f>Granola!H11</f>
        <v>-1.6809326898114901E-2</v>
      </c>
      <c r="I117" s="380">
        <f>Granola!I11</f>
        <v>6.5381380227938539</v>
      </c>
      <c r="J117" s="400">
        <f>Granola!J11</f>
        <v>1.7965872798806055</v>
      </c>
      <c r="K117" s="129">
        <f>Granola!K11</f>
        <v>0.37890289006519567</v>
      </c>
      <c r="L117" s="448">
        <f>Granola!L11</f>
        <v>2044153.6265994979</v>
      </c>
      <c r="M117" s="467">
        <f>Granola!M11</f>
        <v>-172463.25742258294</v>
      </c>
      <c r="N117" s="129">
        <f>Granola!N11</f>
        <v>-7.7804720637896646E-2</v>
      </c>
      <c r="O117" s="132">
        <f>Granola!O11</f>
        <v>831540.48942114064</v>
      </c>
      <c r="P117" s="128">
        <f>Granola!P11</f>
        <v>-669357.00976163661</v>
      </c>
      <c r="Q117" s="129">
        <f>Granola!Q11</f>
        <v>-0.4459711673356071</v>
      </c>
    </row>
    <row r="118" spans="2:17">
      <c r="B118" s="486" t="s">
        <v>70</v>
      </c>
      <c r="C118" s="148" t="s">
        <v>14</v>
      </c>
      <c r="D118" s="123">
        <f>'NB vs PL'!D19</f>
        <v>854381415.69701898</v>
      </c>
      <c r="E118" s="118">
        <f>'NB vs PL'!E19</f>
        <v>29904499.382174373</v>
      </c>
      <c r="F118" s="120">
        <f>'NB vs PL'!F19</f>
        <v>3.6270875254868488E-2</v>
      </c>
      <c r="G118" s="121">
        <f>'NB vs PL'!G19</f>
        <v>82.728545578995181</v>
      </c>
      <c r="H118" s="122">
        <f>'NB vs PL'!H19</f>
        <v>-0.30834157927139927</v>
      </c>
      <c r="I118" s="381">
        <f>'NB vs PL'!I19</f>
        <v>3.5308262195410065</v>
      </c>
      <c r="J118" s="401">
        <f>'NB vs PL'!J19</f>
        <v>0.15156191439980349</v>
      </c>
      <c r="K118" s="120">
        <f>'NB vs PL'!K19</f>
        <v>4.4850565304766964E-2</v>
      </c>
      <c r="L118" s="449">
        <f>'NB vs PL'!L19</f>
        <v>3016672304.0315986</v>
      </c>
      <c r="M118" s="468">
        <f>'NB vs PL'!M19</f>
        <v>230546890.31595325</v>
      </c>
      <c r="N118" s="120">
        <f>'NB vs PL'!N19</f>
        <v>8.2748209818914883E-2</v>
      </c>
      <c r="O118" s="123">
        <f>'NB vs PL'!O19</f>
        <v>1118529452.0470834</v>
      </c>
      <c r="P118" s="118">
        <f>'NB vs PL'!P19</f>
        <v>18435347.934116364</v>
      </c>
      <c r="Q118" s="120">
        <f>'NB vs PL'!Q19</f>
        <v>1.6757973581706664E-2</v>
      </c>
    </row>
    <row r="119" spans="2:17" ht="15" thickBot="1">
      <c r="B119" s="488"/>
      <c r="C119" s="149" t="s">
        <v>13</v>
      </c>
      <c r="D119" s="127">
        <f>'NB vs PL'!D20</f>
        <v>178371438.49306902</v>
      </c>
      <c r="E119" s="119">
        <f>'NB vs PL'!E20</f>
        <v>9943942.6477984488</v>
      </c>
      <c r="F119" s="124">
        <f>'NB vs PL'!F20</f>
        <v>5.9039900806538495E-2</v>
      </c>
      <c r="G119" s="125">
        <f>'NB vs PL'!G20</f>
        <v>17.271454421005007</v>
      </c>
      <c r="H119" s="126">
        <f>'NB vs PL'!H20</f>
        <v>0.30834157927154493</v>
      </c>
      <c r="I119" s="382">
        <f>'NB vs PL'!I20</f>
        <v>1.9532105459466784</v>
      </c>
      <c r="J119" s="402">
        <f>'NB vs PL'!J20</f>
        <v>-2.5000340164689216E-3</v>
      </c>
      <c r="K119" s="124">
        <f>'NB vs PL'!K20</f>
        <v>-1.2783251479449641E-3</v>
      </c>
      <c r="L119" s="450">
        <f>'NB vs PL'!L20</f>
        <v>348396974.7603417</v>
      </c>
      <c r="M119" s="469">
        <f>'NB vs PL'!M20</f>
        <v>19001539.179046988</v>
      </c>
      <c r="N119" s="124">
        <f>'NB vs PL'!N20</f>
        <v>5.768610346866028E-2</v>
      </c>
      <c r="O119" s="127">
        <f>'NB vs PL'!O20</f>
        <v>161641940.29729921</v>
      </c>
      <c r="P119" s="119">
        <f>'NB vs PL'!P20</f>
        <v>-3608354.4962221384</v>
      </c>
      <c r="Q119" s="124">
        <f>'NB vs PL'!Q20</f>
        <v>-2.1835691734957221E-2</v>
      </c>
    </row>
    <row r="120" spans="2:17">
      <c r="B120" s="489" t="s">
        <v>53</v>
      </c>
      <c r="C120" s="144" t="s">
        <v>60</v>
      </c>
      <c r="D120" s="117">
        <f>Package!D35</f>
        <v>491285217.82677197</v>
      </c>
      <c r="E120" s="113">
        <f>Package!E35</f>
        <v>-8198806.8117361665</v>
      </c>
      <c r="F120" s="114">
        <f>Package!F35</f>
        <v>-1.641455263292934E-2</v>
      </c>
      <c r="G120" s="115">
        <f>Package!G35</f>
        <v>47.570453650505932</v>
      </c>
      <c r="H120" s="116">
        <f>Package!H35</f>
        <v>-2.734894832320812</v>
      </c>
      <c r="I120" s="379">
        <f>Package!I35</f>
        <v>3.4932881316242828</v>
      </c>
      <c r="J120" s="399">
        <f>Package!J35</f>
        <v>0.12689281488925186</v>
      </c>
      <c r="K120" s="114">
        <f>Package!K35</f>
        <v>3.7693973211774048E-2</v>
      </c>
      <c r="L120" s="447">
        <f>Package!L35</f>
        <v>1716200820.676713</v>
      </c>
      <c r="M120" s="466">
        <f>Package!M35</f>
        <v>34740139.349674463</v>
      </c>
      <c r="N120" s="114">
        <f>Package!N35</f>
        <v>2.066069087161582E-2</v>
      </c>
      <c r="O120" s="117">
        <f>Package!O35</f>
        <v>901508796.12572074</v>
      </c>
      <c r="P120" s="113">
        <f>Package!P35</f>
        <v>-18774063.125227571</v>
      </c>
      <c r="Q120" s="114">
        <f>Package!Q35</f>
        <v>-2.0400318159254281E-2</v>
      </c>
    </row>
    <row r="121" spans="2:17">
      <c r="B121" s="487"/>
      <c r="C121" s="145" t="s">
        <v>61</v>
      </c>
      <c r="D121" s="86">
        <f>Package!D36</f>
        <v>384474468.95241386</v>
      </c>
      <c r="E121" s="85">
        <f>Package!E36</f>
        <v>39762951.570093632</v>
      </c>
      <c r="F121" s="87">
        <f>Package!F36</f>
        <v>0.11535138678291525</v>
      </c>
      <c r="G121" s="102">
        <f>Package!G36</f>
        <v>37.22811971833567</v>
      </c>
      <c r="H121" s="88">
        <f>Package!H36</f>
        <v>2.5106269606609857</v>
      </c>
      <c r="I121" s="377">
        <f>Package!I36</f>
        <v>2.7414765640262191</v>
      </c>
      <c r="J121" s="397">
        <f>Package!J36</f>
        <v>0.10469585835241313</v>
      </c>
      <c r="K121" s="87">
        <f>Package!K36</f>
        <v>3.9705940705318923E-2</v>
      </c>
      <c r="L121" s="445">
        <f>Package!L36</f>
        <v>1054027746.0994687</v>
      </c>
      <c r="M121" s="464">
        <f>Package!M36</f>
        <v>145099068.04222596</v>
      </c>
      <c r="N121" s="87">
        <f>Package!N36</f>
        <v>0.15963746281211283</v>
      </c>
      <c r="O121" s="86">
        <f>Package!O36</f>
        <v>200192720.07762834</v>
      </c>
      <c r="P121" s="85">
        <f>Package!P36</f>
        <v>19819653.398076534</v>
      </c>
      <c r="Q121" s="87">
        <f>Package!Q36</f>
        <v>0.10988144606582448</v>
      </c>
    </row>
    <row r="122" spans="2:17" ht="15" customHeight="1">
      <c r="B122" s="487"/>
      <c r="C122" s="145" t="s">
        <v>62</v>
      </c>
      <c r="D122" s="86">
        <f>Package!D37</f>
        <v>24189159.518970869</v>
      </c>
      <c r="E122" s="85">
        <f>Package!E37</f>
        <v>-3115064.4259080552</v>
      </c>
      <c r="F122" s="87">
        <f>Package!F37</f>
        <v>-0.11408727207177426</v>
      </c>
      <c r="G122" s="102">
        <f>Package!G37</f>
        <v>2.3422021465087783</v>
      </c>
      <c r="H122" s="88">
        <f>Package!H37</f>
        <v>-0.40773265189514607</v>
      </c>
      <c r="I122" s="377">
        <f>Package!I37</f>
        <v>2.7892870299733747</v>
      </c>
      <c r="J122" s="397">
        <f>Package!J37</f>
        <v>1.7863241432200638E-2</v>
      </c>
      <c r="K122" s="87">
        <f>Package!K37</f>
        <v>6.4455106094053975E-3</v>
      </c>
      <c r="L122" s="445">
        <f>Package!L37</f>
        <v>67470508.912222445</v>
      </c>
      <c r="M122" s="464">
        <f>Package!M37</f>
        <v>-8201066.8562705517</v>
      </c>
      <c r="N122" s="87">
        <f>Package!N37</f>
        <v>-0.10837711218490563</v>
      </c>
      <c r="O122" s="86">
        <f>Package!O37</f>
        <v>18818689.405314848</v>
      </c>
      <c r="P122" s="85">
        <f>Package!P37</f>
        <v>-1814759.7049295157</v>
      </c>
      <c r="Q122" s="87">
        <f>Package!Q37</f>
        <v>-8.7952319325444242E-2</v>
      </c>
    </row>
    <row r="123" spans="2:17" ht="15" thickBot="1">
      <c r="B123" s="490"/>
      <c r="C123" s="146" t="s">
        <v>63</v>
      </c>
      <c r="D123" s="137">
        <f>Package!D38</f>
        <v>112290707.33885738</v>
      </c>
      <c r="E123" s="133">
        <f>Package!E38</f>
        <v>8588324.7051549703</v>
      </c>
      <c r="F123" s="134">
        <f>Package!F38</f>
        <v>8.2817043225425727E-2</v>
      </c>
      <c r="G123" s="135">
        <f>Package!G38</f>
        <v>10.872950569274284</v>
      </c>
      <c r="H123" s="136">
        <f>Package!H38</f>
        <v>0.42860352401415547</v>
      </c>
      <c r="I123" s="378">
        <f>Package!I38</f>
        <v>3.5943405217389781</v>
      </c>
      <c r="J123" s="398">
        <f>Package!J38</f>
        <v>0.28680975721253477</v>
      </c>
      <c r="K123" s="134">
        <f>Package!K38</f>
        <v>8.6714161600126141E-2</v>
      </c>
      <c r="L123" s="446">
        <f>Package!L38</f>
        <v>403611039.60278755</v>
      </c>
      <c r="M123" s="465">
        <f>Package!M38</f>
        <v>60612218.687124074</v>
      </c>
      <c r="N123" s="134">
        <f>Package!N38</f>
        <v>0.17671261529504617</v>
      </c>
      <c r="O123" s="137">
        <f>Package!O38</f>
        <v>120577884.63199718</v>
      </c>
      <c r="P123" s="133">
        <f>Package!P38</f>
        <v>11741963.084590539</v>
      </c>
      <c r="Q123" s="134">
        <f>Package!Q38</f>
        <v>0.10788683476600128</v>
      </c>
    </row>
    <row r="124" spans="2:17">
      <c r="B124" s="486" t="s">
        <v>71</v>
      </c>
      <c r="C124" s="150" t="s">
        <v>72</v>
      </c>
      <c r="D124" s="117">
        <f>Flavor!D107</f>
        <v>91279985.825991243</v>
      </c>
      <c r="E124" s="113">
        <f>Flavor!E107</f>
        <v>-5442513.6265083998</v>
      </c>
      <c r="F124" s="114">
        <f>Flavor!F107</f>
        <v>-5.6269365011407863E-2</v>
      </c>
      <c r="G124" s="115">
        <f>Flavor!G107</f>
        <v>8.8385120850211134</v>
      </c>
      <c r="H124" s="116">
        <f>Flavor!H107</f>
        <v>-0.90285861168823445</v>
      </c>
      <c r="I124" s="379">
        <f>Flavor!I107</f>
        <v>3.1926254186892993</v>
      </c>
      <c r="J124" s="399">
        <f>Flavor!J107</f>
        <v>9.0503239906838839E-2</v>
      </c>
      <c r="K124" s="114">
        <f>Flavor!K107</f>
        <v>2.9174621336919778E-2</v>
      </c>
      <c r="L124" s="447">
        <f>Flavor!L107</f>
        <v>291422802.96565861</v>
      </c>
      <c r="M124" s="466">
        <f>Flavor!M107</f>
        <v>-8622207.7732149363</v>
      </c>
      <c r="N124" s="114">
        <f>Flavor!N107</f>
        <v>-2.8736381091564844E-2</v>
      </c>
      <c r="O124" s="117">
        <f>Flavor!O107</f>
        <v>121709065.48017746</v>
      </c>
      <c r="P124" s="113">
        <f>Flavor!P107</f>
        <v>-7788542.1958028376</v>
      </c>
      <c r="Q124" s="114">
        <f>Flavor!Q107</f>
        <v>-6.0144294057468413E-2</v>
      </c>
    </row>
    <row r="125" spans="2:17">
      <c r="B125" s="487"/>
      <c r="C125" s="145" t="s">
        <v>73</v>
      </c>
      <c r="D125" s="86">
        <f>Flavor!D108</f>
        <v>124423979.67091727</v>
      </c>
      <c r="E125" s="85">
        <f>Flavor!E108</f>
        <v>642422.39025710523</v>
      </c>
      <c r="F125" s="87">
        <f>Flavor!F108</f>
        <v>5.1899685572745526E-3</v>
      </c>
      <c r="G125" s="102">
        <f>Flavor!G108</f>
        <v>12.04779818967376</v>
      </c>
      <c r="H125" s="88">
        <f>Flavor!H108</f>
        <v>-0.41881549082817315</v>
      </c>
      <c r="I125" s="377">
        <f>Flavor!I108</f>
        <v>3.077335552670915</v>
      </c>
      <c r="J125" s="397">
        <f>Flavor!J108</f>
        <v>0.11909592959157811</v>
      </c>
      <c r="K125" s="87">
        <f>Flavor!K108</f>
        <v>4.025905429108103E-2</v>
      </c>
      <c r="L125" s="445">
        <f>Flavor!L108</f>
        <v>382894336.24611688</v>
      </c>
      <c r="M125" s="464">
        <f>Flavor!M108</f>
        <v>16718828.892003417</v>
      </c>
      <c r="N125" s="87">
        <f>Flavor!N108</f>
        <v>4.5657966074271909E-2</v>
      </c>
      <c r="O125" s="86">
        <f>Flavor!O108</f>
        <v>134170881.37340079</v>
      </c>
      <c r="P125" s="85">
        <f>Flavor!P108</f>
        <v>-378601.31664825976</v>
      </c>
      <c r="Q125" s="87">
        <f>Flavor!Q108</f>
        <v>-2.8138444613749541E-3</v>
      </c>
    </row>
    <row r="126" spans="2:17">
      <c r="B126" s="487"/>
      <c r="C126" s="145" t="s">
        <v>74</v>
      </c>
      <c r="D126" s="86">
        <f>Flavor!D109</f>
        <v>195832100.77483162</v>
      </c>
      <c r="E126" s="85">
        <f>Flavor!E109</f>
        <v>11700124.333259702</v>
      </c>
      <c r="F126" s="87">
        <f>Flavor!F109</f>
        <v>6.3542055863242977E-2</v>
      </c>
      <c r="G126" s="102">
        <f>Flavor!G109</f>
        <v>18.96214568473971</v>
      </c>
      <c r="H126" s="88">
        <f>Flavor!H109</f>
        <v>0.41736189825383008</v>
      </c>
      <c r="I126" s="377">
        <f>Flavor!I109</f>
        <v>3.2120264151736118</v>
      </c>
      <c r="J126" s="397">
        <f>Flavor!J109</f>
        <v>0.13208393723208456</v>
      </c>
      <c r="K126" s="87">
        <f>Flavor!K109</f>
        <v>4.2885196128845421E-2</v>
      </c>
      <c r="L126" s="445">
        <f>Flavor!L109</f>
        <v>629017880.62769985</v>
      </c>
      <c r="M126" s="464">
        <f>Flavor!M109</f>
        <v>61901984.837973952</v>
      </c>
      <c r="N126" s="87">
        <f>Flavor!N109</f>
        <v>0.10915226552021361</v>
      </c>
      <c r="O126" s="86">
        <f>Flavor!O109</f>
        <v>179383736.28886169</v>
      </c>
      <c r="P126" s="85">
        <f>Flavor!P109</f>
        <v>3778384.7690255642</v>
      </c>
      <c r="Q126" s="87">
        <f>Flavor!Q109</f>
        <v>2.1516341821728385E-2</v>
      </c>
    </row>
    <row r="127" spans="2:17">
      <c r="B127" s="487"/>
      <c r="C127" s="145" t="s">
        <v>75</v>
      </c>
      <c r="D127" s="86">
        <f>Flavor!D110</f>
        <v>30627415.817178339</v>
      </c>
      <c r="E127" s="85">
        <f>Flavor!E110</f>
        <v>2078618.8026195019</v>
      </c>
      <c r="F127" s="87">
        <f>Flavor!F110</f>
        <v>7.2809330689467683E-2</v>
      </c>
      <c r="G127" s="102">
        <f>Flavor!G110</f>
        <v>2.9656094091550318</v>
      </c>
      <c r="H127" s="88">
        <f>Flavor!H110</f>
        <v>9.0327895152142901E-2</v>
      </c>
      <c r="I127" s="377">
        <f>Flavor!I110</f>
        <v>3.8871353625130998</v>
      </c>
      <c r="J127" s="397">
        <f>Flavor!J110</f>
        <v>0.2219996546865044</v>
      </c>
      <c r="K127" s="87">
        <f>Flavor!K110</f>
        <v>6.0570650688988793E-2</v>
      </c>
      <c r="L127" s="445">
        <f>Flavor!L110</f>
        <v>119052911.08534697</v>
      </c>
      <c r="M127" s="464">
        <f>Flavor!M110</f>
        <v>14417695.731794074</v>
      </c>
      <c r="N127" s="87">
        <f>Flavor!N110</f>
        <v>0.1377900899145473</v>
      </c>
      <c r="O127" s="86">
        <f>Flavor!O110</f>
        <v>46519720.140598699</v>
      </c>
      <c r="P127" s="85">
        <f>Flavor!P110</f>
        <v>4384743.565168649</v>
      </c>
      <c r="Q127" s="87">
        <f>Flavor!Q110</f>
        <v>0.10406422221023617</v>
      </c>
    </row>
    <row r="128" spans="2:17">
      <c r="B128" s="487"/>
      <c r="C128" s="145" t="s">
        <v>76</v>
      </c>
      <c r="D128" s="86">
        <f>Flavor!D111</f>
        <v>224026770.35113484</v>
      </c>
      <c r="E128" s="85">
        <f>Flavor!E111</f>
        <v>29601011.143781722</v>
      </c>
      <c r="F128" s="87">
        <f>Flavor!F111</f>
        <v>0.15224840198367204</v>
      </c>
      <c r="G128" s="102">
        <f>Flavor!G111</f>
        <v>21.692195711898847</v>
      </c>
      <c r="H128" s="88">
        <f>Flavor!H111</f>
        <v>2.1106774079999013</v>
      </c>
      <c r="I128" s="377">
        <f>Flavor!I111</f>
        <v>2.976174098068975</v>
      </c>
      <c r="J128" s="397">
        <f>Flavor!J111</f>
        <v>9.3066984427716992E-2</v>
      </c>
      <c r="K128" s="87">
        <f>Flavor!K111</f>
        <v>3.2280099475796728E-2</v>
      </c>
      <c r="L128" s="445">
        <f>Flavor!L111</f>
        <v>666742671.19309413</v>
      </c>
      <c r="M128" s="464">
        <f>Flavor!M111</f>
        <v>106192381.74727201</v>
      </c>
      <c r="N128" s="87">
        <f>Flavor!N111</f>
        <v>0.18944309502053275</v>
      </c>
      <c r="O128" s="86">
        <f>Flavor!O111</f>
        <v>156294666.14714491</v>
      </c>
      <c r="P128" s="85">
        <f>Flavor!P111</f>
        <v>18026831.659145743</v>
      </c>
      <c r="Q128" s="87">
        <f>Flavor!Q111</f>
        <v>0.13037617697491577</v>
      </c>
    </row>
    <row r="129" spans="2:17">
      <c r="B129" s="487"/>
      <c r="C129" s="145" t="s">
        <v>77</v>
      </c>
      <c r="D129" s="86">
        <f>Flavor!D112</f>
        <v>40210369.257016465</v>
      </c>
      <c r="E129" s="85">
        <f>Flavor!E112</f>
        <v>-2751536.5720884353</v>
      </c>
      <c r="F129" s="87">
        <f>Flavor!F112</f>
        <v>-6.4045961625482262E-2</v>
      </c>
      <c r="G129" s="102">
        <f>Flavor!G112</f>
        <v>3.8935132538123622</v>
      </c>
      <c r="H129" s="88">
        <f>Flavor!H112</f>
        <v>-0.43337917439621565</v>
      </c>
      <c r="I129" s="377">
        <f>Flavor!I112</f>
        <v>3.2003098588350882</v>
      </c>
      <c r="J129" s="397">
        <f>Flavor!J112</f>
        <v>7.8193285831361869E-2</v>
      </c>
      <c r="K129" s="87">
        <f>Flavor!K112</f>
        <v>2.5044960366785298E-2</v>
      </c>
      <c r="L129" s="445">
        <f>Flavor!L112</f>
        <v>128685641.16062914</v>
      </c>
      <c r="M129" s="464">
        <f>Flavor!M112</f>
        <v>-5446437.0362446606</v>
      </c>
      <c r="N129" s="87">
        <f>Flavor!N112</f>
        <v>-4.0605029829259738E-2</v>
      </c>
      <c r="O129" s="86">
        <f>Flavor!O112</f>
        <v>81674612.885044381</v>
      </c>
      <c r="P129" s="85">
        <f>Flavor!P112</f>
        <v>-4490330.4193404019</v>
      </c>
      <c r="Q129" s="87">
        <f>Flavor!Q112</f>
        <v>-5.2113194149944933E-2</v>
      </c>
    </row>
    <row r="130" spans="2:17">
      <c r="B130" s="487"/>
      <c r="C130" s="145" t="s">
        <v>78</v>
      </c>
      <c r="D130" s="86">
        <f>Flavor!D113</f>
        <v>6157556.4690334257</v>
      </c>
      <c r="E130" s="85">
        <f>Flavor!E113</f>
        <v>995303.2657378111</v>
      </c>
      <c r="F130" s="87">
        <f>Flavor!F113</f>
        <v>0.19280403857416434</v>
      </c>
      <c r="G130" s="102">
        <f>Flavor!G113</f>
        <v>0.59622749470514469</v>
      </c>
      <c r="H130" s="88">
        <f>Flavor!H113</f>
        <v>7.6313075948069575E-2</v>
      </c>
      <c r="I130" s="377">
        <f>Flavor!I113</f>
        <v>4.0704110844743271</v>
      </c>
      <c r="J130" s="397">
        <f>Flavor!J113</f>
        <v>0.30469460053042674</v>
      </c>
      <c r="K130" s="87">
        <f>Flavor!K113</f>
        <v>8.0912782953674406E-2</v>
      </c>
      <c r="L130" s="445">
        <f>Flavor!L113</f>
        <v>25063786.104830254</v>
      </c>
      <c r="M130" s="464">
        <f>Flavor!M113</f>
        <v>5624204.1228877567</v>
      </c>
      <c r="N130" s="87">
        <f>Flavor!N113</f>
        <v>0.28931713285358202</v>
      </c>
      <c r="O130" s="86">
        <f>Flavor!O113</f>
        <v>10586878.14740295</v>
      </c>
      <c r="P130" s="85">
        <f>Flavor!P113</f>
        <v>1075415.724717427</v>
      </c>
      <c r="Q130" s="87">
        <f>Flavor!Q113</f>
        <v>0.11306523402252877</v>
      </c>
    </row>
    <row r="131" spans="2:17">
      <c r="B131" s="487"/>
      <c r="C131" s="145" t="s">
        <v>79</v>
      </c>
      <c r="D131" s="86">
        <f>Flavor!D114</f>
        <v>28975007.746969063</v>
      </c>
      <c r="E131" s="85">
        <f>Flavor!E114</f>
        <v>-1249301.7206858769</v>
      </c>
      <c r="F131" s="87">
        <f>Flavor!F114</f>
        <v>-4.1334334603172269E-2</v>
      </c>
      <c r="G131" s="102">
        <f>Flavor!G114</f>
        <v>2.8056090699155778</v>
      </c>
      <c r="H131" s="88">
        <f>Flavor!H114</f>
        <v>-0.23842106002416052</v>
      </c>
      <c r="I131" s="377">
        <f>Flavor!I114</f>
        <v>3.4395104762224662</v>
      </c>
      <c r="J131" s="397">
        <f>Flavor!J114</f>
        <v>0.13464006451354082</v>
      </c>
      <c r="K131" s="87">
        <f>Flavor!K114</f>
        <v>4.0739892262195959E-2</v>
      </c>
      <c r="L131" s="445">
        <f>Flavor!L114</f>
        <v>99659842.694327205</v>
      </c>
      <c r="M131" s="464">
        <f>Flavor!M114</f>
        <v>-227583.3796595484</v>
      </c>
      <c r="N131" s="87">
        <f>Flavor!N114</f>
        <v>-2.2783986794391625E-3</v>
      </c>
      <c r="O131" s="86">
        <f>Flavor!O114</f>
        <v>57530981.648794621</v>
      </c>
      <c r="P131" s="85">
        <f>Flavor!P114</f>
        <v>-1977000.7452304438</v>
      </c>
      <c r="Q131" s="87">
        <f>Flavor!Q114</f>
        <v>-3.322244622813738E-2</v>
      </c>
    </row>
    <row r="132" spans="2:17">
      <c r="B132" s="487"/>
      <c r="C132" s="145" t="s">
        <v>80</v>
      </c>
      <c r="D132" s="86">
        <f>Flavor!D115</f>
        <v>10018257.37639253</v>
      </c>
      <c r="E132" s="85">
        <f>Flavor!E115</f>
        <v>-726192.25462858751</v>
      </c>
      <c r="F132" s="87">
        <f>Flavor!F115</f>
        <v>-6.7587664288726576E-2</v>
      </c>
      <c r="G132" s="102">
        <f>Flavor!G115</f>
        <v>0.97005370992163753</v>
      </c>
      <c r="H132" s="88">
        <f>Flavor!H115</f>
        <v>-0.11206955385216455</v>
      </c>
      <c r="I132" s="377">
        <f>Flavor!I115</f>
        <v>2.7577685686784879</v>
      </c>
      <c r="J132" s="397">
        <f>Flavor!J115</f>
        <v>6.3027852524710326E-2</v>
      </c>
      <c r="K132" s="87">
        <f>Flavor!K115</f>
        <v>2.3389208522692464E-2</v>
      </c>
      <c r="L132" s="445">
        <f>Flavor!L115</f>
        <v>27628035.305546731</v>
      </c>
      <c r="M132" s="464">
        <f>Flavor!M115</f>
        <v>-1325470.5878293067</v>
      </c>
      <c r="N132" s="87">
        <f>Flavor!N115</f>
        <v>-4.5779277739644887E-2</v>
      </c>
      <c r="O132" s="86">
        <f>Flavor!O115</f>
        <v>10150961.655288767</v>
      </c>
      <c r="P132" s="85">
        <f>Flavor!P115</f>
        <v>-349434.32046524249</v>
      </c>
      <c r="Q132" s="87">
        <f>Flavor!Q115</f>
        <v>-3.3278204105074274E-2</v>
      </c>
    </row>
    <row r="133" spans="2:17">
      <c r="B133" s="487"/>
      <c r="C133" s="145" t="s">
        <v>81</v>
      </c>
      <c r="D133" s="86">
        <f>Flavor!D116</f>
        <v>13330485.31994386</v>
      </c>
      <c r="E133" s="85">
        <f>Flavor!E116</f>
        <v>-2110667.4738426339</v>
      </c>
      <c r="F133" s="87">
        <f>Flavor!F116</f>
        <v>-0.13669105552093005</v>
      </c>
      <c r="G133" s="102">
        <f>Flavor!G116</f>
        <v>1.2907720628279455</v>
      </c>
      <c r="H133" s="88">
        <f>Flavor!H116</f>
        <v>-0.26437791985704107</v>
      </c>
      <c r="I133" s="377">
        <f>Flavor!I116</f>
        <v>3.3061589124698529</v>
      </c>
      <c r="J133" s="397">
        <f>Flavor!J116</f>
        <v>0.10397978422543641</v>
      </c>
      <c r="K133" s="87">
        <f>Flavor!K116</f>
        <v>3.2471570159300536E-2</v>
      </c>
      <c r="L133" s="445">
        <f>Flavor!L116</f>
        <v>44072702.848080933</v>
      </c>
      <c r="M133" s="464">
        <f>Flavor!M116</f>
        <v>-5372634.3442151397</v>
      </c>
      <c r="N133" s="87">
        <f>Flavor!N116</f>
        <v>-0.10865805856112623</v>
      </c>
      <c r="O133" s="86">
        <f>Flavor!O116</f>
        <v>28752708.26170234</v>
      </c>
      <c r="P133" s="85">
        <f>Flavor!P116</f>
        <v>-3025083.9055040218</v>
      </c>
      <c r="Q133" s="87">
        <f>Flavor!Q116</f>
        <v>-9.5194904969697958E-2</v>
      </c>
    </row>
    <row r="134" spans="2:17">
      <c r="B134" s="487"/>
      <c r="C134" s="145" t="s">
        <v>82</v>
      </c>
      <c r="D134" s="86">
        <f>Flavor!D117</f>
        <v>4854420.7958824178</v>
      </c>
      <c r="E134" s="85">
        <f>Flavor!E117</f>
        <v>790197.4466524641</v>
      </c>
      <c r="F134" s="87">
        <f>Flavor!F117</f>
        <v>0.19442766274205436</v>
      </c>
      <c r="G134" s="102">
        <f>Flavor!G117</f>
        <v>0.47004670828911832</v>
      </c>
      <c r="H134" s="88">
        <f>Flavor!H117</f>
        <v>6.0719959464624162E-2</v>
      </c>
      <c r="I134" s="377">
        <f>Flavor!I117</f>
        <v>3.5173923157812959</v>
      </c>
      <c r="J134" s="397">
        <f>Flavor!J117</f>
        <v>-1.0284466107770562E-3</v>
      </c>
      <c r="K134" s="87">
        <f>Flavor!K117</f>
        <v>-2.9230347369762707E-4</v>
      </c>
      <c r="L134" s="445">
        <f>Flavor!L117</f>
        <v>17074902.405005738</v>
      </c>
      <c r="M134" s="464">
        <f>Flavor!M117</f>
        <v>2775254.5900764205</v>
      </c>
      <c r="N134" s="87">
        <f>Flavor!N117</f>
        <v>0.19407852738715428</v>
      </c>
      <c r="O134" s="86">
        <f>Flavor!O117</f>
        <v>7463671.1178272767</v>
      </c>
      <c r="P134" s="85">
        <f>Flavor!P117</f>
        <v>344944.62084480375</v>
      </c>
      <c r="Q134" s="87">
        <f>Flavor!Q117</f>
        <v>4.8455945173763997E-2</v>
      </c>
    </row>
    <row r="135" spans="2:17">
      <c r="B135" s="487"/>
      <c r="C135" s="145" t="s">
        <v>83</v>
      </c>
      <c r="D135" s="86">
        <f>Flavor!D118</f>
        <v>11782633.903741581</v>
      </c>
      <c r="E135" s="85">
        <f>Flavor!E118</f>
        <v>-399914.31666537561</v>
      </c>
      <c r="F135" s="87">
        <f>Flavor!F118</f>
        <v>-3.2826819925529216E-2</v>
      </c>
      <c r="G135" s="102">
        <f>Flavor!G118</f>
        <v>1.1408957966988003</v>
      </c>
      <c r="H135" s="88">
        <f>Flavor!H118</f>
        <v>-8.6065033690017723E-2</v>
      </c>
      <c r="I135" s="377">
        <f>Flavor!I118</f>
        <v>3.0447760877012442</v>
      </c>
      <c r="J135" s="397">
        <f>Flavor!J118</f>
        <v>7.39851541066332E-2</v>
      </c>
      <c r="K135" s="87">
        <f>Flavor!K118</f>
        <v>2.4904194122173488E-2</v>
      </c>
      <c r="L135" s="445">
        <f>Flavor!L118</f>
        <v>35875481.960250333</v>
      </c>
      <c r="M135" s="464">
        <f>Flavor!M118</f>
        <v>-316321.84101381898</v>
      </c>
      <c r="N135" s="87">
        <f>Flavor!N118</f>
        <v>-8.7401512991947122E-3</v>
      </c>
      <c r="O135" s="86">
        <f>Flavor!O118</f>
        <v>19822701.401948757</v>
      </c>
      <c r="P135" s="85">
        <f>Flavor!P118</f>
        <v>-1572559.9993684478</v>
      </c>
      <c r="Q135" s="87">
        <f>Flavor!Q118</f>
        <v>-7.3500387299387362E-2</v>
      </c>
    </row>
    <row r="136" spans="2:17" ht="15" thickBot="1">
      <c r="B136" s="488"/>
      <c r="C136" s="151" t="s">
        <v>84</v>
      </c>
      <c r="D136" s="137">
        <f>Flavor!D119</f>
        <v>11452869.078789899</v>
      </c>
      <c r="E136" s="133">
        <f>Flavor!E119</f>
        <v>3372649.2028980721</v>
      </c>
      <c r="F136" s="134">
        <f>Flavor!F119</f>
        <v>0.41739572124277463</v>
      </c>
      <c r="G136" s="135">
        <f>Flavor!G119</f>
        <v>1.1089651345259715</v>
      </c>
      <c r="H136" s="136">
        <f>Flavor!H119</f>
        <v>0.29516878344390796</v>
      </c>
      <c r="I136" s="378">
        <f>Flavor!I119</f>
        <v>3.3752850714432445</v>
      </c>
      <c r="J136" s="398">
        <f>Flavor!J119</f>
        <v>0.39942572501577533</v>
      </c>
      <c r="K136" s="134">
        <f>Flavor!K119</f>
        <v>0.13422197708883232</v>
      </c>
      <c r="L136" s="446">
        <f>Flavor!L119</f>
        <v>38656698.02683349</v>
      </c>
      <c r="M136" s="465">
        <f>Flavor!M119</f>
        <v>14611100.187971789</v>
      </c>
      <c r="N136" s="134">
        <f>Flavor!N119</f>
        <v>0.60764137726523115</v>
      </c>
      <c r="O136" s="137">
        <f>Flavor!O119</f>
        <v>23459189.617075086</v>
      </c>
      <c r="P136" s="133">
        <f>Flavor!P119</f>
        <v>3856735.1954193637</v>
      </c>
      <c r="Q136" s="134">
        <f>Flavor!Q119</f>
        <v>0.19674756601697047</v>
      </c>
    </row>
    <row r="137" spans="2:17">
      <c r="B137" s="489" t="s">
        <v>85</v>
      </c>
      <c r="C137" s="178" t="s">
        <v>132</v>
      </c>
      <c r="D137" s="117">
        <f>Fat!D35</f>
        <v>264560015.3021934</v>
      </c>
      <c r="E137" s="113">
        <f>Fat!E35</f>
        <v>24457020.417183667</v>
      </c>
      <c r="F137" s="114">
        <f>Fat!F35</f>
        <v>0.10186053876127883</v>
      </c>
      <c r="G137" s="115">
        <f>Fat!G35</f>
        <v>25.616972563069684</v>
      </c>
      <c r="H137" s="116">
        <f>Fat!H35</f>
        <v>1.4350883912939487</v>
      </c>
      <c r="I137" s="379">
        <f>Fat!I35</f>
        <v>3.6439508471179036</v>
      </c>
      <c r="J137" s="399">
        <f>Fat!J35</f>
        <v>0.21406832925211994</v>
      </c>
      <c r="K137" s="114">
        <f>Fat!K35</f>
        <v>6.2412729338998524E-2</v>
      </c>
      <c r="L137" s="447">
        <f>Fat!L35</f>
        <v>964043691.87395322</v>
      </c>
      <c r="M137" s="466">
        <f>Fat!M35</f>
        <v>140518627.23064065</v>
      </c>
      <c r="N137" s="114">
        <f>Fat!N35</f>
        <v>0.17063066233630966</v>
      </c>
      <c r="O137" s="117">
        <f>Fat!O35</f>
        <v>317942568.95663869</v>
      </c>
      <c r="P137" s="113">
        <f>Fat!P35</f>
        <v>29071636.381294131</v>
      </c>
      <c r="Q137" s="114">
        <f>Fat!Q35</f>
        <v>0.10063884282892167</v>
      </c>
    </row>
    <row r="138" spans="2:17">
      <c r="B138" s="487"/>
      <c r="C138" s="179" t="s">
        <v>87</v>
      </c>
      <c r="D138" s="86">
        <f>Fat!D36</f>
        <v>25419961.887328513</v>
      </c>
      <c r="E138" s="85">
        <f>Fat!E36</f>
        <v>277581.05813916773</v>
      </c>
      <c r="F138" s="87">
        <f>Fat!F36</f>
        <v>1.1040364873357845E-2</v>
      </c>
      <c r="G138" s="102">
        <f>Fat!G36</f>
        <v>2.4613790012000076</v>
      </c>
      <c r="H138" s="88">
        <f>Fat!H36</f>
        <v>-7.0826568769290166E-2</v>
      </c>
      <c r="I138" s="377">
        <f>Fat!I36</f>
        <v>3.998492919688954</v>
      </c>
      <c r="J138" s="397">
        <f>Fat!J36</f>
        <v>0.17456848079441434</v>
      </c>
      <c r="K138" s="87">
        <f>Fat!K36</f>
        <v>4.5651655408986178E-2</v>
      </c>
      <c r="L138" s="445">
        <f>Fat!L36</f>
        <v>101641537.62524612</v>
      </c>
      <c r="M138" s="464">
        <f>Fat!M36</f>
        <v>5498973.120515421</v>
      </c>
      <c r="N138" s="87">
        <f>Fat!N36</f>
        <v>5.7196031215132018E-2</v>
      </c>
      <c r="O138" s="86">
        <f>Fat!O36</f>
        <v>38341538.433614522</v>
      </c>
      <c r="P138" s="85">
        <f>Fat!P36</f>
        <v>-3840766.5374243781</v>
      </c>
      <c r="Q138" s="87">
        <f>Fat!Q36</f>
        <v>-9.1051604222702684E-2</v>
      </c>
    </row>
    <row r="139" spans="2:17">
      <c r="B139" s="487"/>
      <c r="C139" s="179" t="s">
        <v>50</v>
      </c>
      <c r="D139" s="86">
        <f>Fat!D37</f>
        <v>382017045.29645872</v>
      </c>
      <c r="E139" s="85">
        <f>Fat!E37</f>
        <v>7109753.495536983</v>
      </c>
      <c r="F139" s="87">
        <f>Fat!F37</f>
        <v>1.8964030977856546E-2</v>
      </c>
      <c r="G139" s="102">
        <f>Fat!G37</f>
        <v>36.990170857097006</v>
      </c>
      <c r="H139" s="88">
        <f>Fat!H37</f>
        <v>-0.76847813362421391</v>
      </c>
      <c r="I139" s="377">
        <f>Fat!I37</f>
        <v>3.0594520070293911</v>
      </c>
      <c r="J139" s="397">
        <f>Fat!J37</f>
        <v>0.10045373235957777</v>
      </c>
      <c r="K139" s="87">
        <f>Fat!K37</f>
        <v>3.3948560639423538E-2</v>
      </c>
      <c r="L139" s="445">
        <f>Fat!L37</f>
        <v>1168762815.9516885</v>
      </c>
      <c r="M139" s="464">
        <f>Fat!M37</f>
        <v>59412786.35162878</v>
      </c>
      <c r="N139" s="87">
        <f>Fat!N37</f>
        <v>5.3556393172899758E-2</v>
      </c>
      <c r="O139" s="86">
        <f>Fat!O37</f>
        <v>532152659.98879385</v>
      </c>
      <c r="P139" s="85">
        <f>Fat!P37</f>
        <v>-6367879.182231307</v>
      </c>
      <c r="Q139" s="87">
        <f>Fat!Q37</f>
        <v>-1.1824765666382457E-2</v>
      </c>
    </row>
    <row r="140" spans="2:17" ht="15" thickBot="1">
      <c r="B140" s="490"/>
      <c r="C140" s="180" t="s">
        <v>15</v>
      </c>
      <c r="D140" s="112">
        <f>Fat!D38</f>
        <v>360537203.03524613</v>
      </c>
      <c r="E140" s="108">
        <f>Fat!E38</f>
        <v>8036244.6724429131</v>
      </c>
      <c r="F140" s="109">
        <f>Fat!F38</f>
        <v>2.2797795245060863E-2</v>
      </c>
      <c r="G140" s="110">
        <f>Fat!G38</f>
        <v>34.910308073463476</v>
      </c>
      <c r="H140" s="111">
        <f>Fat!H38</f>
        <v>-0.59169534657563361</v>
      </c>
      <c r="I140" s="383">
        <f>Fat!I38</f>
        <v>3.1383048441044976</v>
      </c>
      <c r="J140" s="403">
        <f>Fat!J38</f>
        <v>5.9449713765435508E-2</v>
      </c>
      <c r="K140" s="109">
        <f>Fat!K38</f>
        <v>1.9309032497053069E-2</v>
      </c>
      <c r="L140" s="451">
        <f>Fat!L38</f>
        <v>1131475650.7653997</v>
      </c>
      <c r="M140" s="470">
        <f>Fat!M38</f>
        <v>46176266.660646915</v>
      </c>
      <c r="N140" s="109">
        <f>Fat!N38</f>
        <v>4.2547031111361981E-2</v>
      </c>
      <c r="O140" s="112">
        <f>Fat!O38</f>
        <v>392560807.78763765</v>
      </c>
      <c r="P140" s="108">
        <f>Fat!P38</f>
        <v>-2963132.4628605843</v>
      </c>
      <c r="Q140" s="109">
        <f>Fat!Q38</f>
        <v>-7.4916639963283531E-3</v>
      </c>
    </row>
    <row r="141" spans="2:17" ht="15" hidden="1" thickBot="1">
      <c r="B141" s="486" t="s">
        <v>88</v>
      </c>
      <c r="C141" s="148" t="s">
        <v>89</v>
      </c>
      <c r="D141" s="123">
        <f>Organic!D11</f>
        <v>61752869.063555412</v>
      </c>
      <c r="E141" s="118">
        <f>Organic!E11</f>
        <v>1019811.6796284318</v>
      </c>
      <c r="F141" s="120">
        <f>Organic!F11</f>
        <v>1.6791706585453828E-2</v>
      </c>
      <c r="G141" s="121">
        <f>Organic!G11</f>
        <v>5.9794430790495126</v>
      </c>
      <c r="H141" s="122">
        <f>Organic!H11</f>
        <v>-0.13726429379809879</v>
      </c>
      <c r="I141" s="381">
        <f>Organic!I11</f>
        <v>4.0282081354109023</v>
      </c>
      <c r="J141" s="401">
        <f>Organic!J11</f>
        <v>0.34190714899744812</v>
      </c>
      <c r="K141" s="120">
        <f>Organic!K11</f>
        <v>9.2750741260035546E-2</v>
      </c>
      <c r="L141" s="449">
        <f>Organic!L11</f>
        <v>248753409.54677811</v>
      </c>
      <c r="M141" s="468">
        <f>Organic!M11</f>
        <v>24873080.204503179</v>
      </c>
      <c r="N141" s="120">
        <f>Organic!N11</f>
        <v>0.11109989107831117</v>
      </c>
      <c r="O141" s="123">
        <f>Organic!O11</f>
        <v>49542200.322850525</v>
      </c>
      <c r="P141" s="118">
        <f>Organic!P11</f>
        <v>2534127.2815059572</v>
      </c>
      <c r="Q141" s="120">
        <f>Organic!Q11</f>
        <v>5.3908342068757852E-2</v>
      </c>
    </row>
    <row r="142" spans="2:17" hidden="1">
      <c r="B142" s="487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384" t="e">
        <f>#REF!</f>
        <v>#REF!</v>
      </c>
      <c r="J142" s="404" t="e">
        <f>#REF!</f>
        <v>#REF!</v>
      </c>
      <c r="K142" s="104" t="e">
        <f>#REF!</f>
        <v>#REF!</v>
      </c>
      <c r="L142" s="452" t="e">
        <f>#REF!</f>
        <v>#REF!</v>
      </c>
      <c r="M142" s="471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488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382" t="e">
        <f>#REF!</f>
        <v>#REF!</v>
      </c>
      <c r="J143" s="402" t="e">
        <f>#REF!</f>
        <v>#REF!</v>
      </c>
      <c r="K143" s="124" t="e">
        <f>#REF!</f>
        <v>#REF!</v>
      </c>
      <c r="L143" s="450" t="e">
        <f>#REF!</f>
        <v>#REF!</v>
      </c>
      <c r="M143" s="469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489" t="s">
        <v>54</v>
      </c>
      <c r="C144" s="144" t="s">
        <v>92</v>
      </c>
      <c r="D144" s="117">
        <f>Size!D59</f>
        <v>238766255.971266</v>
      </c>
      <c r="E144" s="113">
        <f>Size!E59</f>
        <v>-6150903.249783963</v>
      </c>
      <c r="F144" s="114">
        <f>Size!F59</f>
        <v>-2.5114219311324223E-2</v>
      </c>
      <c r="G144" s="115">
        <f>Size!G59</f>
        <v>23.119399283433907</v>
      </c>
      <c r="H144" s="116">
        <f>Size!H59</f>
        <v>-1.5473416658000687</v>
      </c>
      <c r="I144" s="379">
        <f>Size!I59</f>
        <v>3.7965723896351857</v>
      </c>
      <c r="J144" s="399">
        <f>Size!J59</f>
        <v>0.14407359162128142</v>
      </c>
      <c r="K144" s="114">
        <f>Size!K59</f>
        <v>3.9445212603389047E-2</v>
      </c>
      <c r="L144" s="447">
        <f>Size!L59</f>
        <v>906493374.9970758</v>
      </c>
      <c r="M144" s="466">
        <f>Size!M59</f>
        <v>11933745.329210758</v>
      </c>
      <c r="N144" s="114">
        <f>Size!N59</f>
        <v>1.3340357571961477E-2</v>
      </c>
      <c r="O144" s="117">
        <f>Size!O59</f>
        <v>712248648.21951365</v>
      </c>
      <c r="P144" s="113">
        <f>Size!P59</f>
        <v>-16186889.980218768</v>
      </c>
      <c r="Q144" s="114">
        <f>Size!Q59</f>
        <v>-2.2221444632181613E-2</v>
      </c>
    </row>
    <row r="145" spans="1:17">
      <c r="B145" s="487"/>
      <c r="C145" s="145" t="s">
        <v>93</v>
      </c>
      <c r="D145" s="86">
        <f>Size!D60</f>
        <v>101697165.00523257</v>
      </c>
      <c r="E145" s="85">
        <f>Size!E60</f>
        <v>-7540760.5432676822</v>
      </c>
      <c r="F145" s="87">
        <f>Size!F60</f>
        <v>-6.9030609153408723E-2</v>
      </c>
      <c r="G145" s="102">
        <f>Size!G60</f>
        <v>9.847192829593908</v>
      </c>
      <c r="H145" s="88">
        <f>Size!H60</f>
        <v>-1.1546643694135472</v>
      </c>
      <c r="I145" s="377">
        <f>Size!I60</f>
        <v>3.4851126755963144</v>
      </c>
      <c r="J145" s="397">
        <f>Size!J60</f>
        <v>0.14207866967963723</v>
      </c>
      <c r="K145" s="87">
        <f>Size!K60</f>
        <v>4.2499917568346278E-2</v>
      </c>
      <c r="L145" s="445">
        <f>Size!L60</f>
        <v>354426078.83194596</v>
      </c>
      <c r="M145" s="464">
        <f>Size!M60</f>
        <v>-10760021.01248461</v>
      </c>
      <c r="N145" s="87">
        <f>Size!N60</f>
        <v>-2.9464486783775133E-2</v>
      </c>
      <c r="O145" s="86">
        <f>Size!O60</f>
        <v>76091194.592335895</v>
      </c>
      <c r="P145" s="85">
        <f>Size!P60</f>
        <v>-3516304.706139192</v>
      </c>
      <c r="Q145" s="87">
        <f>Size!Q60</f>
        <v>-4.4170520831905445E-2</v>
      </c>
    </row>
    <row r="146" spans="1:17">
      <c r="B146" s="487"/>
      <c r="C146" s="145" t="s">
        <v>94</v>
      </c>
      <c r="D146" s="86">
        <f>Size!D61</f>
        <v>186826186.03472337</v>
      </c>
      <c r="E146" s="85">
        <f>Size!E61</f>
        <v>-2871024.1035557985</v>
      </c>
      <c r="F146" s="87">
        <f>Size!F61</f>
        <v>-1.513477241685829E-2</v>
      </c>
      <c r="G146" s="102">
        <f>Size!G61</f>
        <v>18.090115682249817</v>
      </c>
      <c r="H146" s="88">
        <f>Size!H61</f>
        <v>-1.0151685540829689</v>
      </c>
      <c r="I146" s="377">
        <f>Size!I61</f>
        <v>3.2228348184366995</v>
      </c>
      <c r="J146" s="397">
        <f>Size!J61</f>
        <v>0.12684514465385943</v>
      </c>
      <c r="K146" s="87">
        <f>Size!K61</f>
        <v>4.0970790609541501E-2</v>
      </c>
      <c r="L146" s="445">
        <f>Size!L61</f>
        <v>602109937.34843874</v>
      </c>
      <c r="M146" s="464">
        <f>Size!M61</f>
        <v>14809333.614912987</v>
      </c>
      <c r="N146" s="87">
        <f>Size!N61</f>
        <v>2.5215934601069103E-2</v>
      </c>
      <c r="O146" s="86">
        <f>Size!O61</f>
        <v>126104213.31392428</v>
      </c>
      <c r="P146" s="85">
        <f>Size!P61</f>
        <v>-2199070.2271645069</v>
      </c>
      <c r="Q146" s="87">
        <f>Size!Q61</f>
        <v>-1.7139625475448259E-2</v>
      </c>
    </row>
    <row r="147" spans="1:17">
      <c r="B147" s="487"/>
      <c r="C147" s="145" t="s">
        <v>95</v>
      </c>
      <c r="D147" s="86">
        <f>Size!D62</f>
        <v>343047135.81477797</v>
      </c>
      <c r="E147" s="85">
        <f>Size!E62</f>
        <v>36813773.065434277</v>
      </c>
      <c r="F147" s="87">
        <f>Size!F62</f>
        <v>0.1202147693344793</v>
      </c>
      <c r="G147" s="102">
        <f>Size!G62</f>
        <v>33.216769571051458</v>
      </c>
      <c r="H147" s="88">
        <f>Size!H62</f>
        <v>2.3745899010953977</v>
      </c>
      <c r="I147" s="377">
        <f>Size!I62</f>
        <v>2.6169205591811919</v>
      </c>
      <c r="J147" s="397">
        <f>Size!J62</f>
        <v>0.1008082737014262</v>
      </c>
      <c r="K147" s="87">
        <f>Size!K62</f>
        <v>4.0065093391571091E-2</v>
      </c>
      <c r="L147" s="445">
        <f>Size!L62</f>
        <v>897727102.48191512</v>
      </c>
      <c r="M147" s="464">
        <f>Size!M62</f>
        <v>127209576.24450982</v>
      </c>
      <c r="N147" s="87">
        <f>Size!N62</f>
        <v>0.16509627868648258</v>
      </c>
      <c r="O147" s="86">
        <f>Size!O62</f>
        <v>171689829.05305097</v>
      </c>
      <c r="P147" s="85">
        <f>Size!P62</f>
        <v>18397934.312838256</v>
      </c>
      <c r="Q147" s="87">
        <f>Size!Q62</f>
        <v>0.12001896345542377</v>
      </c>
    </row>
    <row r="148" spans="1:17">
      <c r="B148" s="487"/>
      <c r="C148" s="145" t="s">
        <v>96</v>
      </c>
      <c r="D148" s="86">
        <f>Size!D63</f>
        <v>308180935.92920005</v>
      </c>
      <c r="E148" s="85">
        <f>Size!E63</f>
        <v>1362266.2735875845</v>
      </c>
      <c r="F148" s="87">
        <f>Size!F63</f>
        <v>4.4399719062619475E-3</v>
      </c>
      <c r="G148" s="102">
        <f>Size!G63</f>
        <v>29.840724688278321</v>
      </c>
      <c r="H148" s="88">
        <f>Size!H63</f>
        <v>-1.0604039498866165</v>
      </c>
      <c r="I148" s="377">
        <f>Size!I63</f>
        <v>3.9380642294027424</v>
      </c>
      <c r="J148" s="397">
        <f>Size!J63</f>
        <v>0.17705235462997448</v>
      </c>
      <c r="K148" s="87">
        <f>Size!K63</f>
        <v>4.7075723375819334E-2</v>
      </c>
      <c r="L148" s="445">
        <f>Size!L63</f>
        <v>1213636319.9666412</v>
      </c>
      <c r="M148" s="464">
        <f>Size!M63</f>
        <v>59687659.989899635</v>
      </c>
      <c r="N148" s="87">
        <f>Size!N63</f>
        <v>5.1724710171336973E-2</v>
      </c>
      <c r="O148" s="86">
        <f>Size!O63</f>
        <v>850122733.64954793</v>
      </c>
      <c r="P148" s="85">
        <f>Size!P63</f>
        <v>-3224196.0332636833</v>
      </c>
      <c r="Q148" s="87">
        <f>Size!Q63</f>
        <v>-3.7782945260752439E-3</v>
      </c>
    </row>
    <row r="149" spans="1:17" ht="15" customHeight="1">
      <c r="B149" s="487"/>
      <c r="C149" s="145" t="s">
        <v>97</v>
      </c>
      <c r="D149" s="86">
        <f>Size!D64</f>
        <v>389981909.2668308</v>
      </c>
      <c r="E149" s="85">
        <f>Size!E64</f>
        <v>40482051.282723665</v>
      </c>
      <c r="F149" s="87">
        <f>Size!F64</f>
        <v>0.11582851997772346</v>
      </c>
      <c r="G149" s="102">
        <f>Size!G64</f>
        <v>37.761397384146242</v>
      </c>
      <c r="H149" s="88">
        <f>Size!H64</f>
        <v>2.5616486768409601</v>
      </c>
      <c r="I149" s="377">
        <f>Size!I64</f>
        <v>2.6846779653731834</v>
      </c>
      <c r="J149" s="397">
        <f>Size!J64</f>
        <v>0.11150001937479681</v>
      </c>
      <c r="K149" s="87">
        <f>Size!K64</f>
        <v>4.3331639596940148E-2</v>
      </c>
      <c r="L149" s="445">
        <f>Size!L64</f>
        <v>1046975838.7028247</v>
      </c>
      <c r="M149" s="464">
        <f>Size!M64</f>
        <v>147650512.00855207</v>
      </c>
      <c r="N149" s="87">
        <f>Size!N64</f>
        <v>0.16417919925738525</v>
      </c>
      <c r="O149" s="86">
        <f>Size!O64</f>
        <v>198765238.3171922</v>
      </c>
      <c r="P149" s="85">
        <f>Size!P64</f>
        <v>21040178.899194032</v>
      </c>
      <c r="Q149" s="87">
        <f>Size!Q64</f>
        <v>0.11838611261740448</v>
      </c>
    </row>
    <row r="150" spans="1:17" ht="15" thickBot="1">
      <c r="B150" s="490"/>
      <c r="C150" s="146" t="s">
        <v>98</v>
      </c>
      <c r="D150" s="137">
        <f>Size!D65</f>
        <v>334371380.32519537</v>
      </c>
      <c r="E150" s="133">
        <f>Size!E65</f>
        <v>-1963717.9130090475</v>
      </c>
      <c r="F150" s="134">
        <f>Size!F65</f>
        <v>-5.8385756446336532E-3</v>
      </c>
      <c r="G150" s="135">
        <f>Size!G65</f>
        <v>32.376708422405557</v>
      </c>
      <c r="H150" s="136">
        <f>Size!H65</f>
        <v>-1.4971563846295979</v>
      </c>
      <c r="I150" s="378">
        <f>Size!I65</f>
        <v>3.3056403824748477</v>
      </c>
      <c r="J150" s="398">
        <f>Size!J65</f>
        <v>0.15092039713934646</v>
      </c>
      <c r="K150" s="134">
        <f>Size!K65</f>
        <v>4.7839554014584354E-2</v>
      </c>
      <c r="L150" s="446">
        <f>Size!L65</f>
        <v>1105311537.5468216</v>
      </c>
      <c r="M150" s="465">
        <f>Size!M65</f>
        <v>44268481.364978909</v>
      </c>
      <c r="N150" s="134">
        <f>Size!N65</f>
        <v>4.1721663515030941E-2</v>
      </c>
      <c r="O150" s="137">
        <f>Size!O65</f>
        <v>232109603.19994482</v>
      </c>
      <c r="P150" s="133">
        <f>Size!P65</f>
        <v>-1916124.6671521366</v>
      </c>
      <c r="Q150" s="134">
        <f>Size!Q65</f>
        <v>-8.1876667348314038E-3</v>
      </c>
    </row>
    <row r="151" spans="1:17">
      <c r="A151" s="59"/>
      <c r="B151" s="523"/>
      <c r="C151" s="523"/>
      <c r="D151" s="523"/>
      <c r="E151" s="523"/>
      <c r="F151" s="523"/>
      <c r="G151" s="523"/>
      <c r="H151" s="523"/>
      <c r="I151" s="527"/>
      <c r="J151" s="527"/>
      <c r="K151" s="523"/>
      <c r="L151" s="528"/>
      <c r="M151" s="528"/>
      <c r="N151" s="523"/>
      <c r="O151" s="523"/>
      <c r="P151" s="523"/>
      <c r="Q151" s="523"/>
    </row>
    <row r="152" spans="1:17">
      <c r="A152" s="59"/>
      <c r="B152" s="523"/>
      <c r="C152" s="523"/>
      <c r="D152" s="523"/>
      <c r="E152" s="523"/>
      <c r="F152" s="523"/>
      <c r="G152" s="523"/>
      <c r="H152" s="523"/>
      <c r="I152" s="527"/>
      <c r="J152" s="527"/>
      <c r="K152" s="523"/>
      <c r="L152" s="528"/>
      <c r="M152" s="528"/>
      <c r="N152" s="523"/>
      <c r="O152" s="523"/>
      <c r="P152" s="523"/>
      <c r="Q152" s="523"/>
    </row>
    <row r="153" spans="1:17">
      <c r="A153" s="59"/>
      <c r="B153" s="59"/>
      <c r="C153" s="172" t="s">
        <v>121</v>
      </c>
      <c r="D153" s="172"/>
      <c r="E153" s="172"/>
      <c r="F153" s="172"/>
      <c r="G153" s="172"/>
      <c r="H153" s="172"/>
      <c r="I153" s="387"/>
      <c r="J153" s="387"/>
      <c r="K153" s="170"/>
      <c r="L153" s="529"/>
      <c r="M153" s="529"/>
      <c r="N153" s="520"/>
      <c r="O153" s="542"/>
      <c r="P153" s="520"/>
      <c r="Q153" s="520"/>
    </row>
    <row r="154" spans="1:17">
      <c r="A154" s="59"/>
      <c r="B154" s="60"/>
      <c r="C154" s="142"/>
      <c r="D154" s="61"/>
      <c r="E154" s="61"/>
      <c r="F154" s="61"/>
      <c r="G154" s="61"/>
      <c r="H154" s="61"/>
      <c r="I154" s="388"/>
      <c r="J154" s="388"/>
      <c r="K154" s="61"/>
      <c r="L154" s="455"/>
      <c r="M154" s="455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389"/>
      <c r="J155" s="389"/>
      <c r="K155" s="64"/>
      <c r="L155" s="456"/>
      <c r="M155" s="456"/>
      <c r="N155" s="64"/>
      <c r="O155" s="63"/>
      <c r="P155" s="63"/>
      <c r="Q155" s="64"/>
    </row>
    <row r="156" spans="1:17">
      <c r="A156" s="59"/>
      <c r="B156" s="513"/>
      <c r="C156" s="66"/>
      <c r="D156" s="67"/>
      <c r="E156" s="67"/>
      <c r="F156" s="68"/>
      <c r="G156" s="69"/>
      <c r="H156" s="69"/>
      <c r="I156" s="390"/>
      <c r="J156" s="390"/>
      <c r="K156" s="68"/>
      <c r="L156" s="457"/>
      <c r="M156" s="457"/>
      <c r="N156" s="68"/>
      <c r="O156" s="67"/>
      <c r="P156" s="67"/>
      <c r="Q156" s="68"/>
    </row>
    <row r="157" spans="1:17">
      <c r="A157" s="59"/>
      <c r="B157" s="513"/>
      <c r="C157" s="66"/>
      <c r="D157" s="67"/>
      <c r="E157" s="67"/>
      <c r="F157" s="68"/>
      <c r="G157" s="69"/>
      <c r="H157" s="69"/>
      <c r="I157" s="390"/>
      <c r="J157" s="390"/>
      <c r="K157" s="68"/>
      <c r="L157" s="457"/>
      <c r="M157" s="457"/>
      <c r="N157" s="68"/>
      <c r="O157" s="67"/>
      <c r="P157" s="67"/>
      <c r="Q157" s="68"/>
    </row>
    <row r="158" spans="1:17">
      <c r="A158" s="59"/>
      <c r="B158" s="513"/>
      <c r="C158" s="66"/>
      <c r="D158" s="67"/>
      <c r="E158" s="67"/>
      <c r="F158" s="68"/>
      <c r="G158" s="69"/>
      <c r="H158" s="69"/>
      <c r="I158" s="390"/>
      <c r="J158" s="390"/>
      <c r="K158" s="68"/>
      <c r="L158" s="457"/>
      <c r="M158" s="457"/>
      <c r="N158" s="68"/>
      <c r="O158" s="67"/>
      <c r="P158" s="67"/>
      <c r="Q158" s="68"/>
    </row>
    <row r="159" spans="1:17">
      <c r="A159" s="59"/>
      <c r="B159" s="513"/>
      <c r="C159" s="73"/>
      <c r="D159" s="70"/>
      <c r="E159" s="70"/>
      <c r="F159" s="71"/>
      <c r="G159" s="72"/>
      <c r="H159" s="72"/>
      <c r="I159" s="391"/>
      <c r="J159" s="391"/>
      <c r="K159" s="71"/>
      <c r="L159" s="458"/>
      <c r="M159" s="458"/>
      <c r="N159" s="71"/>
      <c r="O159" s="70"/>
      <c r="P159" s="70"/>
      <c r="Q159" s="71"/>
    </row>
    <row r="160" spans="1:17">
      <c r="A160" s="59"/>
      <c r="B160" s="513"/>
      <c r="C160" s="73"/>
      <c r="D160" s="70"/>
      <c r="E160" s="70"/>
      <c r="F160" s="71"/>
      <c r="G160" s="72"/>
      <c r="H160" s="72"/>
      <c r="I160" s="391"/>
      <c r="J160" s="391"/>
      <c r="K160" s="71"/>
      <c r="L160" s="458"/>
      <c r="M160" s="458"/>
      <c r="N160" s="71"/>
      <c r="O160" s="70"/>
      <c r="P160" s="70"/>
      <c r="Q160" s="71"/>
    </row>
    <row r="161" spans="1:17">
      <c r="A161" s="59"/>
      <c r="B161" s="513"/>
      <c r="C161" s="73"/>
      <c r="D161" s="70"/>
      <c r="E161" s="70"/>
      <c r="F161" s="71"/>
      <c r="G161" s="72"/>
      <c r="H161" s="72"/>
      <c r="I161" s="391"/>
      <c r="J161" s="391"/>
      <c r="K161" s="71"/>
      <c r="L161" s="458"/>
      <c r="M161" s="458"/>
      <c r="N161" s="71"/>
      <c r="O161" s="70"/>
      <c r="P161" s="70"/>
      <c r="Q161" s="71"/>
    </row>
    <row r="162" spans="1:17">
      <c r="A162" s="59"/>
      <c r="B162" s="513"/>
      <c r="C162" s="73"/>
      <c r="D162" s="70"/>
      <c r="E162" s="70"/>
      <c r="F162" s="71"/>
      <c r="G162" s="72"/>
      <c r="H162" s="72"/>
      <c r="I162" s="391"/>
      <c r="J162" s="391"/>
      <c r="K162" s="71"/>
      <c r="L162" s="458"/>
      <c r="M162" s="458"/>
      <c r="N162" s="71"/>
      <c r="O162" s="70"/>
      <c r="P162" s="70"/>
      <c r="Q162" s="71"/>
    </row>
    <row r="163" spans="1:17">
      <c r="A163" s="59"/>
      <c r="B163" s="513"/>
      <c r="C163" s="73"/>
      <c r="D163" s="70"/>
      <c r="E163" s="70"/>
      <c r="F163" s="71"/>
      <c r="G163" s="72"/>
      <c r="H163" s="72"/>
      <c r="I163" s="391"/>
      <c r="J163" s="391"/>
      <c r="K163" s="71"/>
      <c r="L163" s="458"/>
      <c r="M163" s="458"/>
      <c r="N163" s="71"/>
      <c r="O163" s="70"/>
      <c r="P163" s="70"/>
      <c r="Q163" s="71"/>
    </row>
    <row r="164" spans="1:17">
      <c r="A164" s="59"/>
      <c r="B164" s="513"/>
      <c r="C164" s="73"/>
      <c r="D164" s="70"/>
      <c r="E164" s="70"/>
      <c r="F164" s="71"/>
      <c r="G164" s="72"/>
      <c r="H164" s="72"/>
      <c r="I164" s="391"/>
      <c r="J164" s="391"/>
      <c r="K164" s="71"/>
      <c r="L164" s="458"/>
      <c r="M164" s="458"/>
      <c r="N164" s="71"/>
      <c r="O164" s="70"/>
      <c r="P164" s="70"/>
      <c r="Q164" s="71"/>
    </row>
    <row r="165" spans="1:17">
      <c r="A165" s="59"/>
      <c r="B165" s="513"/>
      <c r="C165" s="73"/>
      <c r="D165" s="70"/>
      <c r="E165" s="70"/>
      <c r="F165" s="71"/>
      <c r="G165" s="72"/>
      <c r="H165" s="72"/>
      <c r="I165" s="391"/>
      <c r="J165" s="391"/>
      <c r="K165" s="71"/>
      <c r="L165" s="458"/>
      <c r="M165" s="458"/>
      <c r="N165" s="71"/>
      <c r="O165" s="70"/>
      <c r="P165" s="70"/>
      <c r="Q165" s="71"/>
    </row>
    <row r="166" spans="1:17">
      <c r="A166" s="59"/>
      <c r="B166" s="513"/>
      <c r="C166" s="73"/>
      <c r="D166" s="70"/>
      <c r="E166" s="70"/>
      <c r="F166" s="71"/>
      <c r="G166" s="72"/>
      <c r="H166" s="72"/>
      <c r="I166" s="391"/>
      <c r="J166" s="391"/>
      <c r="K166" s="71"/>
      <c r="L166" s="458"/>
      <c r="M166" s="458"/>
      <c r="N166" s="71"/>
      <c r="O166" s="70"/>
      <c r="P166" s="70"/>
      <c r="Q166" s="71"/>
    </row>
    <row r="167" spans="1:17">
      <c r="A167" s="59"/>
      <c r="B167" s="513"/>
      <c r="C167" s="73"/>
      <c r="D167" s="70"/>
      <c r="E167" s="70"/>
      <c r="F167" s="71"/>
      <c r="G167" s="72"/>
      <c r="H167" s="72"/>
      <c r="I167" s="391"/>
      <c r="J167" s="391"/>
      <c r="K167" s="71"/>
      <c r="L167" s="458"/>
      <c r="M167" s="458"/>
      <c r="N167" s="71"/>
      <c r="O167" s="70"/>
      <c r="P167" s="70"/>
      <c r="Q167" s="71"/>
    </row>
    <row r="168" spans="1:17">
      <c r="A168" s="59"/>
      <c r="B168" s="513"/>
      <c r="C168" s="73"/>
      <c r="D168" s="70"/>
      <c r="E168" s="70"/>
      <c r="F168" s="71"/>
      <c r="G168" s="72"/>
      <c r="H168" s="72"/>
      <c r="I168" s="391"/>
      <c r="J168" s="391"/>
      <c r="K168" s="71"/>
      <c r="L168" s="458"/>
      <c r="M168" s="458"/>
      <c r="N168" s="71"/>
      <c r="O168" s="70"/>
      <c r="P168" s="70"/>
      <c r="Q168" s="71"/>
    </row>
    <row r="169" spans="1:17">
      <c r="A169" s="59"/>
      <c r="B169" s="513"/>
      <c r="C169" s="73"/>
      <c r="D169" s="70"/>
      <c r="E169" s="70"/>
      <c r="F169" s="71"/>
      <c r="G169" s="72"/>
      <c r="H169" s="72"/>
      <c r="I169" s="391"/>
      <c r="J169" s="391"/>
      <c r="K169" s="71"/>
      <c r="L169" s="458"/>
      <c r="M169" s="458"/>
      <c r="N169" s="71"/>
      <c r="O169" s="70"/>
      <c r="P169" s="70"/>
      <c r="Q169" s="71"/>
    </row>
    <row r="170" spans="1:17">
      <c r="A170" s="59"/>
      <c r="B170" s="513"/>
      <c r="C170" s="73"/>
      <c r="D170" s="70"/>
      <c r="E170" s="70"/>
      <c r="F170" s="71"/>
      <c r="G170" s="72"/>
      <c r="H170" s="72"/>
      <c r="I170" s="391"/>
      <c r="J170" s="391"/>
      <c r="K170" s="71"/>
      <c r="L170" s="458"/>
      <c r="M170" s="458"/>
      <c r="N170" s="71"/>
      <c r="O170" s="70"/>
      <c r="P170" s="70"/>
      <c r="Q170" s="71"/>
    </row>
    <row r="171" spans="1:17">
      <c r="A171" s="59"/>
      <c r="B171" s="513"/>
      <c r="C171" s="73"/>
      <c r="D171" s="70"/>
      <c r="E171" s="70"/>
      <c r="F171" s="71"/>
      <c r="G171" s="72"/>
      <c r="H171" s="72"/>
      <c r="I171" s="391"/>
      <c r="J171" s="391"/>
      <c r="K171" s="71"/>
      <c r="L171" s="458"/>
      <c r="M171" s="458"/>
      <c r="N171" s="71"/>
      <c r="O171" s="70"/>
      <c r="P171" s="70"/>
      <c r="Q171" s="71"/>
    </row>
    <row r="172" spans="1:17">
      <c r="A172" s="59"/>
      <c r="B172" s="513"/>
      <c r="C172" s="73"/>
      <c r="D172" s="70"/>
      <c r="E172" s="70"/>
      <c r="F172" s="71"/>
      <c r="G172" s="72"/>
      <c r="H172" s="72"/>
      <c r="I172" s="391"/>
      <c r="J172" s="391"/>
      <c r="K172" s="71"/>
      <c r="L172" s="458"/>
      <c r="M172" s="458"/>
      <c r="N172" s="71"/>
      <c r="O172" s="70"/>
      <c r="P172" s="70"/>
      <c r="Q172" s="71"/>
    </row>
    <row r="173" spans="1:17">
      <c r="A173" s="59"/>
      <c r="B173" s="513"/>
      <c r="C173" s="73"/>
      <c r="D173" s="70"/>
      <c r="E173" s="70"/>
      <c r="F173" s="71"/>
      <c r="G173" s="72"/>
      <c r="H173" s="72"/>
      <c r="I173" s="391"/>
      <c r="J173" s="391"/>
      <c r="K173" s="71"/>
      <c r="L173" s="458"/>
      <c r="M173" s="458"/>
      <c r="N173" s="71"/>
      <c r="O173" s="70"/>
      <c r="P173" s="70"/>
      <c r="Q173" s="71"/>
    </row>
    <row r="174" spans="1:17">
      <c r="A174" s="59"/>
      <c r="B174" s="513"/>
      <c r="C174" s="73"/>
      <c r="D174" s="70"/>
      <c r="E174" s="70"/>
      <c r="F174" s="71"/>
      <c r="G174" s="72"/>
      <c r="H174" s="72"/>
      <c r="I174" s="391"/>
      <c r="J174" s="391"/>
      <c r="K174" s="71"/>
      <c r="L174" s="458"/>
      <c r="M174" s="458"/>
      <c r="N174" s="71"/>
      <c r="O174" s="70"/>
      <c r="P174" s="70"/>
      <c r="Q174" s="71"/>
    </row>
    <row r="175" spans="1:17">
      <c r="A175" s="59"/>
      <c r="B175" s="513"/>
      <c r="C175" s="73"/>
      <c r="D175" s="70"/>
      <c r="E175" s="70"/>
      <c r="F175" s="71"/>
      <c r="G175" s="72"/>
      <c r="H175" s="72"/>
      <c r="I175" s="391"/>
      <c r="J175" s="391"/>
      <c r="K175" s="71"/>
      <c r="L175" s="458"/>
      <c r="M175" s="458"/>
      <c r="N175" s="71"/>
      <c r="O175" s="70"/>
      <c r="P175" s="70"/>
      <c r="Q175" s="71"/>
    </row>
    <row r="176" spans="1:17">
      <c r="A176" s="59"/>
      <c r="B176" s="513"/>
      <c r="C176" s="73"/>
      <c r="D176" s="70"/>
      <c r="E176" s="70"/>
      <c r="F176" s="71"/>
      <c r="G176" s="72"/>
      <c r="H176" s="72"/>
      <c r="I176" s="391"/>
      <c r="J176" s="391"/>
      <c r="K176" s="71"/>
      <c r="L176" s="458"/>
      <c r="M176" s="458"/>
      <c r="N176" s="71"/>
      <c r="O176" s="70"/>
      <c r="P176" s="70"/>
      <c r="Q176" s="71"/>
    </row>
    <row r="177" spans="1:17">
      <c r="A177" s="59"/>
      <c r="B177" s="513"/>
      <c r="C177" s="73"/>
      <c r="D177" s="70"/>
      <c r="E177" s="70"/>
      <c r="F177" s="71"/>
      <c r="G177" s="72"/>
      <c r="H177" s="72"/>
      <c r="I177" s="391"/>
      <c r="J177" s="391"/>
      <c r="K177" s="71"/>
      <c r="L177" s="458"/>
      <c r="M177" s="458"/>
      <c r="N177" s="71"/>
      <c r="O177" s="70"/>
      <c r="P177" s="70"/>
      <c r="Q177" s="71"/>
    </row>
    <row r="178" spans="1:17">
      <c r="A178" s="59"/>
      <c r="B178" s="513"/>
      <c r="C178" s="73"/>
      <c r="D178" s="70"/>
      <c r="E178" s="70"/>
      <c r="F178" s="71"/>
      <c r="G178" s="72"/>
      <c r="H178" s="72"/>
      <c r="I178" s="391"/>
      <c r="J178" s="391"/>
      <c r="K178" s="71"/>
      <c r="L178" s="458"/>
      <c r="M178" s="458"/>
      <c r="N178" s="71"/>
      <c r="O178" s="70"/>
      <c r="P178" s="70"/>
      <c r="Q178" s="71"/>
    </row>
    <row r="179" spans="1:17">
      <c r="A179" s="59"/>
      <c r="B179" s="513"/>
      <c r="C179" s="73"/>
      <c r="D179" s="70"/>
      <c r="E179" s="70"/>
      <c r="F179" s="71"/>
      <c r="G179" s="72"/>
      <c r="H179" s="72"/>
      <c r="I179" s="391"/>
      <c r="J179" s="391"/>
      <c r="K179" s="71"/>
      <c r="L179" s="458"/>
      <c r="M179" s="458"/>
      <c r="N179" s="71"/>
      <c r="O179" s="70"/>
      <c r="P179" s="70"/>
      <c r="Q179" s="71"/>
    </row>
    <row r="180" spans="1:17">
      <c r="A180" s="59"/>
      <c r="B180" s="513"/>
      <c r="C180" s="73"/>
      <c r="D180" s="70"/>
      <c r="E180" s="70"/>
      <c r="F180" s="71"/>
      <c r="G180" s="72"/>
      <c r="H180" s="72"/>
      <c r="I180" s="391"/>
      <c r="J180" s="391"/>
      <c r="K180" s="71"/>
      <c r="L180" s="458"/>
      <c r="M180" s="458"/>
      <c r="N180" s="71"/>
      <c r="O180" s="70"/>
      <c r="P180" s="70"/>
      <c r="Q180" s="71"/>
    </row>
    <row r="181" spans="1:17">
      <c r="A181" s="59"/>
      <c r="B181" s="513"/>
      <c r="C181" s="73"/>
      <c r="D181" s="70"/>
      <c r="E181" s="70"/>
      <c r="F181" s="71"/>
      <c r="G181" s="72"/>
      <c r="H181" s="72"/>
      <c r="I181" s="391"/>
      <c r="J181" s="391"/>
      <c r="K181" s="71"/>
      <c r="L181" s="458"/>
      <c r="M181" s="458"/>
      <c r="N181" s="71"/>
      <c r="O181" s="70"/>
      <c r="P181" s="70"/>
      <c r="Q181" s="71"/>
    </row>
    <row r="182" spans="1:17">
      <c r="A182" s="59"/>
      <c r="B182" s="513"/>
      <c r="C182" s="73"/>
      <c r="D182" s="70"/>
      <c r="E182" s="70"/>
      <c r="F182" s="71"/>
      <c r="G182" s="72"/>
      <c r="H182" s="72"/>
      <c r="I182" s="391"/>
      <c r="J182" s="391"/>
      <c r="K182" s="71"/>
      <c r="L182" s="458"/>
      <c r="M182" s="458"/>
      <c r="N182" s="71"/>
      <c r="O182" s="70"/>
      <c r="P182" s="70"/>
      <c r="Q182" s="71"/>
    </row>
    <row r="183" spans="1:17">
      <c r="A183" s="59"/>
      <c r="B183" s="513"/>
      <c r="C183" s="73"/>
      <c r="D183" s="70"/>
      <c r="E183" s="70"/>
      <c r="F183" s="71"/>
      <c r="G183" s="72"/>
      <c r="H183" s="72"/>
      <c r="I183" s="391"/>
      <c r="J183" s="391"/>
      <c r="K183" s="71"/>
      <c r="L183" s="458"/>
      <c r="M183" s="458"/>
      <c r="N183" s="71"/>
      <c r="O183" s="70"/>
      <c r="P183" s="70"/>
      <c r="Q183" s="71"/>
    </row>
    <row r="184" spans="1:17">
      <c r="A184" s="59"/>
      <c r="B184" s="513"/>
      <c r="C184" s="73"/>
      <c r="D184" s="70"/>
      <c r="E184" s="70"/>
      <c r="F184" s="71"/>
      <c r="G184" s="72"/>
      <c r="H184" s="72"/>
      <c r="I184" s="391"/>
      <c r="J184" s="391"/>
      <c r="K184" s="71"/>
      <c r="L184" s="458"/>
      <c r="M184" s="458"/>
      <c r="N184" s="71"/>
      <c r="O184" s="70"/>
      <c r="P184" s="70"/>
      <c r="Q184" s="71"/>
    </row>
    <row r="185" spans="1:17">
      <c r="A185" s="59"/>
      <c r="B185" s="513"/>
      <c r="C185" s="73"/>
      <c r="D185" s="70"/>
      <c r="E185" s="70"/>
      <c r="F185" s="71"/>
      <c r="G185" s="72"/>
      <c r="H185" s="72"/>
      <c r="I185" s="391"/>
      <c r="J185" s="391"/>
      <c r="K185" s="71"/>
      <c r="L185" s="458"/>
      <c r="M185" s="458"/>
      <c r="N185" s="71"/>
      <c r="O185" s="70"/>
      <c r="P185" s="70"/>
      <c r="Q185" s="71"/>
    </row>
    <row r="186" spans="1:17">
      <c r="A186" s="59"/>
      <c r="B186" s="513"/>
      <c r="C186" s="73"/>
      <c r="D186" s="70"/>
      <c r="E186" s="70"/>
      <c r="F186" s="71"/>
      <c r="G186" s="72"/>
      <c r="H186" s="72"/>
      <c r="I186" s="391"/>
      <c r="J186" s="391"/>
      <c r="K186" s="71"/>
      <c r="L186" s="458"/>
      <c r="M186" s="458"/>
      <c r="N186" s="71"/>
      <c r="O186" s="70"/>
      <c r="P186" s="70"/>
      <c r="Q186" s="71"/>
    </row>
    <row r="187" spans="1:17">
      <c r="A187" s="59"/>
      <c r="B187" s="513"/>
      <c r="C187" s="73"/>
      <c r="D187" s="70"/>
      <c r="E187" s="70"/>
      <c r="F187" s="71"/>
      <c r="G187" s="72"/>
      <c r="H187" s="72"/>
      <c r="I187" s="391"/>
      <c r="J187" s="391"/>
      <c r="K187" s="71"/>
      <c r="L187" s="458"/>
      <c r="M187" s="458"/>
      <c r="N187" s="71"/>
      <c r="O187" s="70"/>
      <c r="P187" s="70"/>
      <c r="Q187" s="71"/>
    </row>
    <row r="188" spans="1:17">
      <c r="A188" s="59"/>
      <c r="B188" s="513"/>
      <c r="C188" s="73"/>
      <c r="D188" s="70"/>
      <c r="E188" s="70"/>
      <c r="F188" s="71"/>
      <c r="G188" s="72"/>
      <c r="H188" s="72"/>
      <c r="I188" s="391"/>
      <c r="J188" s="391"/>
      <c r="K188" s="71"/>
      <c r="L188" s="458"/>
      <c r="M188" s="458"/>
      <c r="N188" s="71"/>
      <c r="O188" s="70"/>
      <c r="P188" s="70"/>
      <c r="Q188" s="71"/>
    </row>
    <row r="189" spans="1:17">
      <c r="A189" s="59"/>
      <c r="B189" s="513"/>
      <c r="C189" s="73"/>
      <c r="D189" s="70"/>
      <c r="E189" s="70"/>
      <c r="F189" s="71"/>
      <c r="G189" s="72"/>
      <c r="H189" s="72"/>
      <c r="I189" s="391"/>
      <c r="J189" s="391"/>
      <c r="K189" s="71"/>
      <c r="L189" s="458"/>
      <c r="M189" s="458"/>
      <c r="N189" s="71"/>
      <c r="O189" s="70"/>
      <c r="P189" s="70"/>
      <c r="Q189" s="71"/>
    </row>
    <row r="190" spans="1:17">
      <c r="A190" s="59"/>
      <c r="B190" s="513"/>
      <c r="C190" s="73"/>
      <c r="D190" s="70"/>
      <c r="E190" s="70"/>
      <c r="F190" s="71"/>
      <c r="G190" s="72"/>
      <c r="H190" s="72"/>
      <c r="I190" s="391"/>
      <c r="J190" s="391"/>
      <c r="K190" s="71"/>
      <c r="L190" s="458"/>
      <c r="M190" s="458"/>
      <c r="N190" s="71"/>
      <c r="O190" s="70"/>
      <c r="P190" s="70"/>
      <c r="Q190" s="71"/>
    </row>
    <row r="191" spans="1:17">
      <c r="A191" s="59"/>
      <c r="B191" s="513"/>
      <c r="C191" s="73"/>
      <c r="D191" s="70"/>
      <c r="E191" s="70"/>
      <c r="F191" s="71"/>
      <c r="G191" s="72"/>
      <c r="H191" s="72"/>
      <c r="I191" s="391"/>
      <c r="J191" s="391"/>
      <c r="K191" s="71"/>
      <c r="L191" s="458"/>
      <c r="M191" s="458"/>
      <c r="N191" s="71"/>
      <c r="O191" s="70"/>
      <c r="P191" s="70"/>
      <c r="Q191" s="71"/>
    </row>
    <row r="192" spans="1:17">
      <c r="A192" s="59"/>
      <c r="B192" s="513"/>
      <c r="C192" s="73"/>
      <c r="D192" s="70"/>
      <c r="E192" s="70"/>
      <c r="F192" s="71"/>
      <c r="G192" s="72"/>
      <c r="H192" s="72"/>
      <c r="I192" s="391"/>
      <c r="J192" s="391"/>
      <c r="K192" s="71"/>
      <c r="L192" s="458"/>
      <c r="M192" s="458"/>
      <c r="N192" s="71"/>
      <c r="O192" s="70"/>
      <c r="P192" s="70"/>
      <c r="Q192" s="71"/>
    </row>
    <row r="193" spans="1:17">
      <c r="A193" s="59"/>
      <c r="B193" s="513"/>
      <c r="C193" s="73"/>
      <c r="D193" s="70"/>
      <c r="E193" s="70"/>
      <c r="F193" s="71"/>
      <c r="G193" s="72"/>
      <c r="H193" s="72"/>
      <c r="I193" s="391"/>
      <c r="J193" s="391"/>
      <c r="K193" s="71"/>
      <c r="L193" s="458"/>
      <c r="M193" s="458"/>
      <c r="N193" s="71"/>
      <c r="O193" s="70"/>
      <c r="P193" s="70"/>
      <c r="Q193" s="71"/>
    </row>
    <row r="194" spans="1:17">
      <c r="A194" s="59"/>
      <c r="B194" s="513"/>
      <c r="C194" s="143"/>
      <c r="D194" s="70"/>
      <c r="E194" s="70"/>
      <c r="F194" s="71"/>
      <c r="G194" s="72"/>
      <c r="H194" s="72"/>
      <c r="I194" s="391"/>
      <c r="J194" s="391"/>
      <c r="K194" s="71"/>
      <c r="L194" s="458"/>
      <c r="M194" s="458"/>
      <c r="N194" s="71"/>
      <c r="O194" s="70"/>
      <c r="P194" s="70"/>
      <c r="Q194" s="71"/>
    </row>
    <row r="195" spans="1:17">
      <c r="A195" s="59"/>
      <c r="B195" s="521"/>
      <c r="C195" s="73"/>
      <c r="D195" s="70"/>
      <c r="E195" s="70"/>
      <c r="F195" s="71"/>
      <c r="G195" s="72"/>
      <c r="H195" s="72"/>
      <c r="I195" s="391"/>
      <c r="J195" s="391"/>
      <c r="K195" s="71"/>
      <c r="L195" s="458"/>
      <c r="M195" s="458"/>
      <c r="N195" s="71"/>
      <c r="O195" s="70"/>
      <c r="P195" s="70"/>
      <c r="Q195" s="71"/>
    </row>
    <row r="196" spans="1:17">
      <c r="A196" s="59"/>
      <c r="B196" s="521"/>
      <c r="C196" s="73"/>
      <c r="D196" s="70"/>
      <c r="E196" s="70"/>
      <c r="F196" s="71"/>
      <c r="G196" s="72"/>
      <c r="H196" s="72"/>
      <c r="I196" s="391"/>
      <c r="J196" s="391"/>
      <c r="K196" s="71"/>
      <c r="L196" s="458"/>
      <c r="M196" s="458"/>
      <c r="N196" s="71"/>
      <c r="O196" s="70"/>
      <c r="P196" s="70"/>
      <c r="Q196" s="71"/>
    </row>
    <row r="197" spans="1:17">
      <c r="A197" s="59"/>
      <c r="B197" s="521"/>
      <c r="C197" s="74"/>
      <c r="D197" s="70"/>
      <c r="E197" s="70"/>
      <c r="F197" s="71"/>
      <c r="G197" s="72"/>
      <c r="H197" s="72"/>
      <c r="I197" s="391"/>
      <c r="J197" s="391"/>
      <c r="K197" s="71"/>
      <c r="L197" s="458"/>
      <c r="M197" s="458"/>
      <c r="N197" s="71"/>
      <c r="O197" s="70"/>
      <c r="P197" s="70"/>
      <c r="Q197" s="71"/>
    </row>
    <row r="198" spans="1:17">
      <c r="A198" s="59"/>
      <c r="B198" s="521"/>
      <c r="C198" s="74"/>
      <c r="D198" s="70"/>
      <c r="E198" s="70"/>
      <c r="F198" s="71"/>
      <c r="G198" s="72"/>
      <c r="H198" s="72"/>
      <c r="I198" s="391"/>
      <c r="J198" s="391"/>
      <c r="K198" s="71"/>
      <c r="L198" s="458"/>
      <c r="M198" s="458"/>
      <c r="N198" s="71"/>
      <c r="O198" s="70"/>
      <c r="P198" s="70"/>
      <c r="Q198" s="71"/>
    </row>
    <row r="199" spans="1:17">
      <c r="A199" s="59"/>
      <c r="B199" s="521"/>
      <c r="C199" s="74"/>
      <c r="D199" s="70"/>
      <c r="E199" s="70"/>
      <c r="F199" s="71"/>
      <c r="G199" s="72"/>
      <c r="H199" s="72"/>
      <c r="I199" s="391"/>
      <c r="J199" s="391"/>
      <c r="K199" s="71"/>
      <c r="L199" s="458"/>
      <c r="M199" s="458"/>
      <c r="N199" s="71"/>
      <c r="O199" s="70"/>
      <c r="P199" s="70"/>
      <c r="Q199" s="71"/>
    </row>
    <row r="200" spans="1:17">
      <c r="A200" s="59"/>
      <c r="B200" s="521"/>
      <c r="C200" s="74"/>
      <c r="D200" s="70"/>
      <c r="E200" s="70"/>
      <c r="F200" s="71"/>
      <c r="G200" s="72"/>
      <c r="H200" s="72"/>
      <c r="I200" s="391"/>
      <c r="J200" s="391"/>
      <c r="K200" s="71"/>
      <c r="L200" s="458"/>
      <c r="M200" s="458"/>
      <c r="N200" s="71"/>
      <c r="O200" s="70"/>
      <c r="P200" s="70"/>
      <c r="Q200" s="71"/>
    </row>
    <row r="201" spans="1:17">
      <c r="A201" s="59"/>
      <c r="B201" s="521"/>
      <c r="C201" s="74"/>
      <c r="D201" s="70"/>
      <c r="E201" s="70"/>
      <c r="F201" s="71"/>
      <c r="G201" s="72"/>
      <c r="H201" s="72"/>
      <c r="I201" s="391"/>
      <c r="J201" s="391"/>
      <c r="K201" s="71"/>
      <c r="L201" s="458"/>
      <c r="M201" s="458"/>
      <c r="N201" s="71"/>
      <c r="O201" s="70"/>
      <c r="P201" s="70"/>
      <c r="Q201" s="71"/>
    </row>
    <row r="202" spans="1:17">
      <c r="A202" s="59"/>
      <c r="B202" s="521"/>
      <c r="C202" s="74"/>
      <c r="D202" s="70"/>
      <c r="E202" s="70"/>
      <c r="F202" s="71"/>
      <c r="G202" s="72"/>
      <c r="H202" s="72"/>
      <c r="I202" s="391"/>
      <c r="J202" s="391"/>
      <c r="K202" s="71"/>
      <c r="L202" s="458"/>
      <c r="M202" s="458"/>
      <c r="N202" s="71"/>
      <c r="O202" s="70"/>
      <c r="P202" s="70"/>
      <c r="Q202" s="71"/>
    </row>
    <row r="203" spans="1:17">
      <c r="A203" s="59"/>
      <c r="B203" s="521"/>
      <c r="C203" s="74"/>
      <c r="D203" s="70"/>
      <c r="E203" s="70"/>
      <c r="F203" s="71"/>
      <c r="G203" s="72"/>
      <c r="H203" s="72"/>
      <c r="I203" s="391"/>
      <c r="J203" s="391"/>
      <c r="K203" s="71"/>
      <c r="L203" s="458"/>
      <c r="M203" s="458"/>
      <c r="N203" s="71"/>
      <c r="O203" s="70"/>
      <c r="P203" s="70"/>
      <c r="Q203" s="71"/>
    </row>
    <row r="204" spans="1:17">
      <c r="A204" s="59"/>
      <c r="B204" s="521"/>
      <c r="C204" s="74"/>
      <c r="D204" s="70"/>
      <c r="E204" s="70"/>
      <c r="F204" s="71"/>
      <c r="G204" s="72"/>
      <c r="H204" s="72"/>
      <c r="I204" s="391"/>
      <c r="J204" s="391"/>
      <c r="K204" s="71"/>
      <c r="L204" s="458"/>
      <c r="M204" s="458"/>
      <c r="N204" s="71"/>
      <c r="O204" s="70"/>
      <c r="P204" s="70"/>
      <c r="Q204" s="71"/>
    </row>
    <row r="205" spans="1:17">
      <c r="A205" s="59"/>
      <c r="B205" s="521"/>
      <c r="C205" s="74"/>
      <c r="D205" s="70"/>
      <c r="E205" s="70"/>
      <c r="F205" s="71"/>
      <c r="G205" s="72"/>
      <c r="H205" s="72"/>
      <c r="I205" s="391"/>
      <c r="J205" s="391"/>
      <c r="K205" s="71"/>
      <c r="L205" s="458"/>
      <c r="M205" s="458"/>
      <c r="N205" s="71"/>
      <c r="O205" s="70"/>
      <c r="P205" s="70"/>
      <c r="Q205" s="71"/>
    </row>
    <row r="206" spans="1:17">
      <c r="A206" s="59"/>
      <c r="B206" s="521"/>
      <c r="C206" s="74"/>
      <c r="D206" s="70"/>
      <c r="E206" s="70"/>
      <c r="F206" s="71"/>
      <c r="G206" s="72"/>
      <c r="H206" s="72"/>
      <c r="I206" s="391"/>
      <c r="J206" s="391"/>
      <c r="K206" s="71"/>
      <c r="L206" s="458"/>
      <c r="M206" s="458"/>
      <c r="N206" s="71"/>
      <c r="O206" s="70"/>
      <c r="P206" s="70"/>
      <c r="Q206" s="71"/>
    </row>
    <row r="207" spans="1:17">
      <c r="A207" s="59"/>
      <c r="B207" s="521"/>
      <c r="C207" s="74"/>
      <c r="D207" s="70"/>
      <c r="E207" s="70"/>
      <c r="F207" s="71"/>
      <c r="G207" s="72"/>
      <c r="H207" s="72"/>
      <c r="I207" s="391"/>
      <c r="J207" s="391"/>
      <c r="K207" s="71"/>
      <c r="L207" s="458"/>
      <c r="M207" s="458"/>
      <c r="N207" s="71"/>
      <c r="O207" s="70"/>
      <c r="P207" s="70"/>
      <c r="Q207" s="71"/>
    </row>
    <row r="208" spans="1:17">
      <c r="A208" s="59"/>
      <c r="B208" s="521"/>
      <c r="C208" s="73"/>
      <c r="D208" s="70"/>
      <c r="E208" s="70"/>
      <c r="F208" s="71"/>
      <c r="G208" s="72"/>
      <c r="H208" s="72"/>
      <c r="I208" s="391"/>
      <c r="J208" s="391"/>
      <c r="K208" s="71"/>
      <c r="L208" s="458"/>
      <c r="M208" s="458"/>
      <c r="N208" s="71"/>
      <c r="O208" s="70"/>
      <c r="P208" s="70"/>
      <c r="Q208" s="71"/>
    </row>
    <row r="209" spans="1:17">
      <c r="A209" s="59"/>
      <c r="B209" s="521"/>
      <c r="C209" s="66"/>
      <c r="D209" s="70"/>
      <c r="E209" s="70"/>
      <c r="F209" s="71"/>
      <c r="G209" s="72"/>
      <c r="H209" s="72"/>
      <c r="I209" s="391"/>
      <c r="J209" s="391"/>
      <c r="K209" s="71"/>
      <c r="L209" s="458"/>
      <c r="M209" s="458"/>
      <c r="N209" s="71"/>
      <c r="O209" s="70"/>
      <c r="P209" s="70"/>
      <c r="Q209" s="71"/>
    </row>
    <row r="210" spans="1:17">
      <c r="A210" s="59"/>
      <c r="B210" s="521"/>
      <c r="C210" s="66"/>
      <c r="D210" s="70"/>
      <c r="E210" s="70"/>
      <c r="F210" s="71"/>
      <c r="G210" s="72"/>
      <c r="H210" s="72"/>
      <c r="I210" s="391"/>
      <c r="J210" s="391"/>
      <c r="K210" s="71"/>
      <c r="L210" s="458"/>
      <c r="M210" s="458"/>
      <c r="N210" s="71"/>
      <c r="O210" s="70"/>
      <c r="P210" s="70"/>
      <c r="Q210" s="71"/>
    </row>
    <row r="211" spans="1:17">
      <c r="A211" s="59"/>
      <c r="B211" s="521"/>
      <c r="C211" s="66"/>
      <c r="D211" s="70"/>
      <c r="E211" s="70"/>
      <c r="F211" s="71"/>
      <c r="G211" s="72"/>
      <c r="H211" s="72"/>
      <c r="I211" s="391"/>
      <c r="J211" s="391"/>
      <c r="K211" s="71"/>
      <c r="L211" s="458"/>
      <c r="M211" s="458"/>
      <c r="N211" s="71"/>
      <c r="O211" s="70"/>
      <c r="P211" s="70"/>
      <c r="Q211" s="71"/>
    </row>
    <row r="212" spans="1:17">
      <c r="A212" s="59"/>
      <c r="B212" s="521"/>
      <c r="C212" s="66"/>
      <c r="D212" s="70"/>
      <c r="E212" s="70"/>
      <c r="F212" s="71"/>
      <c r="G212" s="72"/>
      <c r="H212" s="72"/>
      <c r="I212" s="391"/>
      <c r="J212" s="391"/>
      <c r="K212" s="71"/>
      <c r="L212" s="458"/>
      <c r="M212" s="458"/>
      <c r="N212" s="71"/>
      <c r="O212" s="70"/>
      <c r="P212" s="70"/>
      <c r="Q212" s="71"/>
    </row>
    <row r="213" spans="1:17">
      <c r="A213" s="59"/>
      <c r="B213" s="513"/>
      <c r="C213" s="74"/>
      <c r="D213" s="70"/>
      <c r="E213" s="70"/>
      <c r="F213" s="71"/>
      <c r="G213" s="72"/>
      <c r="H213" s="72"/>
      <c r="I213" s="391"/>
      <c r="J213" s="391"/>
      <c r="K213" s="71"/>
      <c r="L213" s="458"/>
      <c r="M213" s="458"/>
      <c r="N213" s="71"/>
      <c r="O213" s="70"/>
      <c r="P213" s="70"/>
      <c r="Q213" s="71"/>
    </row>
    <row r="214" spans="1:17">
      <c r="A214" s="59"/>
      <c r="B214" s="513"/>
      <c r="C214" s="74"/>
      <c r="D214" s="70"/>
      <c r="E214" s="70"/>
      <c r="F214" s="71"/>
      <c r="G214" s="72"/>
      <c r="H214" s="72"/>
      <c r="I214" s="391"/>
      <c r="J214" s="391"/>
      <c r="K214" s="71"/>
      <c r="L214" s="458"/>
      <c r="M214" s="458"/>
      <c r="N214" s="71"/>
      <c r="O214" s="70"/>
      <c r="P214" s="70"/>
      <c r="Q214" s="71"/>
    </row>
    <row r="215" spans="1:17">
      <c r="A215" s="59"/>
      <c r="B215" s="513"/>
      <c r="C215" s="74"/>
      <c r="D215" s="70"/>
      <c r="E215" s="70"/>
      <c r="F215" s="71"/>
      <c r="G215" s="72"/>
      <c r="H215" s="72"/>
      <c r="I215" s="391"/>
      <c r="J215" s="391"/>
      <c r="K215" s="71"/>
      <c r="L215" s="458"/>
      <c r="M215" s="458"/>
      <c r="N215" s="71"/>
      <c r="O215" s="70"/>
      <c r="P215" s="70"/>
      <c r="Q215" s="71"/>
    </row>
    <row r="216" spans="1:17">
      <c r="A216" s="59"/>
      <c r="B216" s="513"/>
      <c r="C216" s="74"/>
      <c r="D216" s="70"/>
      <c r="E216" s="70"/>
      <c r="F216" s="71"/>
      <c r="G216" s="72"/>
      <c r="H216" s="72"/>
      <c r="I216" s="391"/>
      <c r="J216" s="391"/>
      <c r="K216" s="71"/>
      <c r="L216" s="458"/>
      <c r="M216" s="458"/>
      <c r="N216" s="71"/>
      <c r="O216" s="70"/>
      <c r="P216" s="70"/>
      <c r="Q216" s="71"/>
    </row>
    <row r="217" spans="1:17">
      <c r="A217" s="59"/>
      <c r="B217" s="513"/>
      <c r="C217" s="74"/>
      <c r="D217" s="70"/>
      <c r="E217" s="70"/>
      <c r="F217" s="71"/>
      <c r="G217" s="72"/>
      <c r="H217" s="72"/>
      <c r="I217" s="391"/>
      <c r="J217" s="391"/>
      <c r="K217" s="71"/>
      <c r="L217" s="458"/>
      <c r="M217" s="458"/>
      <c r="N217" s="71"/>
      <c r="O217" s="70"/>
      <c r="P217" s="70"/>
      <c r="Q217" s="71"/>
    </row>
    <row r="218" spans="1:17">
      <c r="A218" s="59"/>
      <c r="B218" s="513"/>
      <c r="C218" s="143"/>
      <c r="D218" s="75"/>
      <c r="E218" s="75"/>
      <c r="F218" s="76"/>
      <c r="G218" s="77"/>
      <c r="H218" s="77"/>
      <c r="I218" s="392"/>
      <c r="J218" s="392"/>
      <c r="K218" s="76"/>
      <c r="L218" s="459"/>
      <c r="M218" s="459"/>
      <c r="N218" s="76"/>
      <c r="O218" s="75"/>
      <c r="P218" s="75"/>
      <c r="Q218" s="76"/>
    </row>
    <row r="219" spans="1:17">
      <c r="A219" s="59"/>
      <c r="B219" s="513"/>
      <c r="C219" s="143"/>
      <c r="D219" s="75"/>
      <c r="E219" s="75"/>
      <c r="F219" s="76"/>
      <c r="G219" s="77"/>
      <c r="H219" s="77"/>
      <c r="I219" s="392"/>
      <c r="J219" s="392"/>
      <c r="K219" s="76"/>
      <c r="L219" s="459"/>
      <c r="M219" s="459"/>
      <c r="N219" s="76"/>
      <c r="O219" s="75"/>
      <c r="P219" s="75"/>
      <c r="Q219" s="76"/>
    </row>
    <row r="220" spans="1:17">
      <c r="A220" s="59"/>
      <c r="B220" s="513"/>
      <c r="C220" s="143"/>
      <c r="D220" s="75"/>
      <c r="E220" s="75"/>
      <c r="F220" s="76"/>
      <c r="G220" s="77"/>
      <c r="H220" s="77"/>
      <c r="I220" s="392"/>
      <c r="J220" s="392"/>
      <c r="K220" s="76"/>
      <c r="L220" s="459"/>
      <c r="M220" s="459"/>
      <c r="N220" s="76"/>
      <c r="O220" s="75"/>
      <c r="P220" s="75"/>
      <c r="Q220" s="76"/>
    </row>
    <row r="221" spans="1:17">
      <c r="A221" s="59"/>
      <c r="B221" s="513"/>
      <c r="C221" s="143"/>
      <c r="D221" s="75"/>
      <c r="E221" s="75"/>
      <c r="F221" s="76"/>
      <c r="G221" s="77"/>
      <c r="H221" s="77"/>
      <c r="I221" s="392"/>
      <c r="J221" s="392"/>
      <c r="K221" s="76"/>
      <c r="L221" s="459"/>
      <c r="M221" s="459"/>
      <c r="N221" s="76"/>
      <c r="O221" s="75"/>
      <c r="P221" s="75"/>
      <c r="Q221" s="76"/>
    </row>
    <row r="222" spans="1:17">
      <c r="A222" s="59"/>
      <c r="B222" s="513"/>
      <c r="C222" s="143"/>
      <c r="D222" s="75"/>
      <c r="E222" s="75"/>
      <c r="F222" s="76"/>
      <c r="G222" s="77"/>
      <c r="H222" s="77"/>
      <c r="I222" s="392"/>
      <c r="J222" s="392"/>
      <c r="K222" s="76"/>
      <c r="L222" s="459"/>
      <c r="M222" s="459"/>
      <c r="N222" s="76"/>
      <c r="O222" s="75"/>
      <c r="P222" s="75"/>
      <c r="Q222" s="76"/>
    </row>
    <row r="223" spans="1:17">
      <c r="A223" s="59"/>
      <c r="B223" s="513"/>
      <c r="C223" s="143"/>
      <c r="D223" s="75"/>
      <c r="E223" s="75"/>
      <c r="F223" s="76"/>
      <c r="G223" s="77"/>
      <c r="H223" s="77"/>
      <c r="I223" s="392"/>
      <c r="J223" s="392"/>
      <c r="K223" s="76"/>
      <c r="L223" s="459"/>
      <c r="M223" s="459"/>
      <c r="N223" s="76"/>
      <c r="O223" s="75"/>
      <c r="P223" s="75"/>
      <c r="Q223" s="76"/>
    </row>
    <row r="224" spans="1:17">
      <c r="A224" s="59"/>
      <c r="B224" s="513"/>
      <c r="C224" s="143"/>
      <c r="D224" s="75"/>
      <c r="E224" s="75"/>
      <c r="F224" s="76"/>
      <c r="G224" s="77"/>
      <c r="H224" s="77"/>
      <c r="I224" s="392"/>
      <c r="J224" s="392"/>
      <c r="K224" s="76"/>
      <c r="L224" s="459"/>
      <c r="M224" s="459"/>
      <c r="N224" s="76"/>
      <c r="O224" s="75"/>
      <c r="P224" s="75"/>
      <c r="Q224" s="76"/>
    </row>
    <row r="225" spans="1:17">
      <c r="A225" s="59"/>
      <c r="B225" s="513"/>
      <c r="C225" s="143"/>
      <c r="D225" s="75"/>
      <c r="E225" s="75"/>
      <c r="F225" s="76"/>
      <c r="G225" s="77"/>
      <c r="H225" s="77"/>
      <c r="I225" s="392"/>
      <c r="J225" s="392"/>
      <c r="K225" s="76"/>
      <c r="L225" s="459"/>
      <c r="M225" s="459"/>
      <c r="N225" s="76"/>
      <c r="O225" s="75"/>
      <c r="P225" s="75"/>
      <c r="Q225" s="76"/>
    </row>
    <row r="226" spans="1:17">
      <c r="A226" s="59"/>
      <c r="B226" s="513"/>
      <c r="C226" s="143"/>
      <c r="D226" s="75"/>
      <c r="E226" s="75"/>
      <c r="F226" s="76"/>
      <c r="G226" s="77"/>
      <c r="H226" s="77"/>
      <c r="I226" s="392"/>
      <c r="J226" s="392"/>
      <c r="K226" s="76"/>
      <c r="L226" s="459"/>
      <c r="M226" s="459"/>
      <c r="N226" s="76"/>
      <c r="O226" s="75"/>
      <c r="P226" s="75"/>
      <c r="Q226" s="76"/>
    </row>
    <row r="227" spans="1:17">
      <c r="A227" s="59"/>
      <c r="B227" s="513"/>
      <c r="C227" s="143"/>
      <c r="D227" s="75"/>
      <c r="E227" s="75"/>
      <c r="F227" s="76"/>
      <c r="G227" s="77"/>
      <c r="H227" s="77"/>
      <c r="I227" s="392"/>
      <c r="J227" s="392"/>
      <c r="K227" s="76"/>
      <c r="L227" s="459"/>
      <c r="M227" s="459"/>
      <c r="N227" s="76"/>
      <c r="O227" s="75"/>
      <c r="P227" s="75"/>
      <c r="Q227" s="76"/>
    </row>
    <row r="228" spans="1:17">
      <c r="A228" s="59"/>
      <c r="B228" s="513"/>
      <c r="C228" s="143"/>
      <c r="D228" s="75"/>
      <c r="E228" s="75"/>
      <c r="F228" s="76"/>
      <c r="G228" s="77"/>
      <c r="H228" s="77"/>
      <c r="I228" s="392"/>
      <c r="J228" s="392"/>
      <c r="K228" s="76"/>
      <c r="L228" s="459"/>
      <c r="M228" s="459"/>
      <c r="N228" s="76"/>
      <c r="O228" s="75"/>
      <c r="P228" s="75"/>
      <c r="Q228" s="76"/>
    </row>
    <row r="229" spans="1:17">
      <c r="A229" s="59"/>
      <c r="B229" s="513"/>
      <c r="C229" s="143"/>
      <c r="D229" s="75"/>
      <c r="E229" s="75"/>
      <c r="F229" s="76"/>
      <c r="G229" s="77"/>
      <c r="H229" s="77"/>
      <c r="I229" s="392"/>
      <c r="J229" s="392"/>
      <c r="K229" s="76"/>
      <c r="L229" s="459"/>
      <c r="M229" s="459"/>
      <c r="N229" s="76"/>
      <c r="O229" s="75"/>
      <c r="P229" s="75"/>
      <c r="Q229" s="76"/>
    </row>
    <row r="230" spans="1:17">
      <c r="A230" s="59"/>
      <c r="B230" s="513"/>
      <c r="C230" s="143"/>
      <c r="D230" s="75"/>
      <c r="E230" s="75"/>
      <c r="F230" s="76"/>
      <c r="G230" s="77"/>
      <c r="H230" s="77"/>
      <c r="I230" s="392"/>
      <c r="J230" s="392"/>
      <c r="K230" s="76"/>
      <c r="L230" s="459"/>
      <c r="M230" s="459"/>
      <c r="N230" s="76"/>
      <c r="O230" s="75"/>
      <c r="P230" s="75"/>
      <c r="Q230" s="76"/>
    </row>
    <row r="231" spans="1:17">
      <c r="A231" s="59"/>
      <c r="B231" s="513"/>
      <c r="C231" s="143"/>
      <c r="D231" s="75"/>
      <c r="E231" s="75"/>
      <c r="F231" s="76"/>
      <c r="G231" s="77"/>
      <c r="H231" s="77"/>
      <c r="I231" s="392"/>
      <c r="J231" s="392"/>
      <c r="K231" s="76"/>
      <c r="L231" s="459"/>
      <c r="M231" s="459"/>
      <c r="N231" s="76"/>
      <c r="O231" s="75"/>
      <c r="P231" s="75"/>
      <c r="Q231" s="76"/>
    </row>
    <row r="232" spans="1:17">
      <c r="A232" s="59"/>
      <c r="B232" s="513"/>
      <c r="C232" s="143"/>
      <c r="D232" s="75"/>
      <c r="E232" s="75"/>
      <c r="F232" s="76"/>
      <c r="G232" s="77"/>
      <c r="H232" s="77"/>
      <c r="I232" s="392"/>
      <c r="J232" s="392"/>
      <c r="K232" s="76"/>
      <c r="L232" s="459"/>
      <c r="M232" s="459"/>
      <c r="N232" s="76"/>
      <c r="O232" s="75"/>
      <c r="P232" s="75"/>
      <c r="Q232" s="76"/>
    </row>
    <row r="233" spans="1:17">
      <c r="A233" s="59"/>
      <c r="B233" s="513"/>
      <c r="C233" s="143"/>
      <c r="D233" s="75"/>
      <c r="E233" s="75"/>
      <c r="F233" s="76"/>
      <c r="G233" s="77"/>
      <c r="H233" s="77"/>
      <c r="I233" s="392"/>
      <c r="J233" s="392"/>
      <c r="K233" s="76"/>
      <c r="L233" s="459"/>
      <c r="M233" s="459"/>
      <c r="N233" s="76"/>
      <c r="O233" s="75"/>
      <c r="P233" s="75"/>
      <c r="Q233" s="76"/>
    </row>
    <row r="234" spans="1:17">
      <c r="A234" s="59"/>
      <c r="B234" s="513"/>
      <c r="C234" s="143"/>
      <c r="D234" s="75"/>
      <c r="E234" s="75"/>
      <c r="F234" s="76"/>
      <c r="G234" s="77"/>
      <c r="H234" s="77"/>
      <c r="I234" s="392"/>
      <c r="J234" s="392"/>
      <c r="K234" s="76"/>
      <c r="L234" s="459"/>
      <c r="M234" s="459"/>
      <c r="N234" s="76"/>
      <c r="O234" s="75"/>
      <c r="P234" s="75"/>
      <c r="Q234" s="76"/>
    </row>
    <row r="235" spans="1:17">
      <c r="A235" s="59"/>
      <c r="B235" s="513"/>
      <c r="C235" s="143"/>
      <c r="D235" s="75"/>
      <c r="E235" s="75"/>
      <c r="F235" s="76"/>
      <c r="G235" s="77"/>
      <c r="H235" s="77"/>
      <c r="I235" s="392"/>
      <c r="J235" s="392"/>
      <c r="K235" s="76"/>
      <c r="L235" s="459"/>
      <c r="M235" s="459"/>
      <c r="N235" s="76"/>
      <c r="O235" s="75"/>
      <c r="P235" s="75"/>
      <c r="Q235" s="76"/>
    </row>
    <row r="236" spans="1:17">
      <c r="A236" s="59"/>
      <c r="B236" s="513"/>
      <c r="C236" s="143"/>
      <c r="D236" s="75"/>
      <c r="E236" s="75"/>
      <c r="F236" s="76"/>
      <c r="G236" s="77"/>
      <c r="H236" s="77"/>
      <c r="I236" s="392"/>
      <c r="J236" s="392"/>
      <c r="K236" s="76"/>
      <c r="L236" s="459"/>
      <c r="M236" s="459"/>
      <c r="N236" s="76"/>
      <c r="O236" s="75"/>
      <c r="P236" s="75"/>
      <c r="Q236" s="76"/>
    </row>
    <row r="237" spans="1:17">
      <c r="A237" s="59"/>
      <c r="B237" s="513"/>
      <c r="C237" s="143"/>
      <c r="D237" s="75"/>
      <c r="E237" s="75"/>
      <c r="F237" s="76"/>
      <c r="G237" s="77"/>
      <c r="H237" s="77"/>
      <c r="I237" s="392"/>
      <c r="J237" s="392"/>
      <c r="K237" s="76"/>
      <c r="L237" s="459"/>
      <c r="M237" s="459"/>
      <c r="N237" s="76"/>
      <c r="O237" s="75"/>
      <c r="P237" s="75"/>
      <c r="Q237" s="76"/>
    </row>
    <row r="238" spans="1:17">
      <c r="A238" s="59"/>
      <c r="B238" s="513"/>
      <c r="C238" s="143"/>
      <c r="D238" s="75"/>
      <c r="E238" s="75"/>
      <c r="F238" s="76"/>
      <c r="G238" s="77"/>
      <c r="H238" s="77"/>
      <c r="I238" s="392"/>
      <c r="J238" s="392"/>
      <c r="K238" s="76"/>
      <c r="L238" s="459"/>
      <c r="M238" s="459"/>
      <c r="N238" s="76"/>
      <c r="O238" s="75"/>
      <c r="P238" s="75"/>
      <c r="Q238" s="76"/>
    </row>
    <row r="239" spans="1:17">
      <c r="A239" s="59"/>
      <c r="B239" s="513"/>
      <c r="C239" s="143"/>
      <c r="D239" s="75"/>
      <c r="E239" s="75"/>
      <c r="F239" s="76"/>
      <c r="G239" s="77"/>
      <c r="H239" s="77"/>
      <c r="I239" s="392"/>
      <c r="J239" s="392"/>
      <c r="K239" s="76"/>
      <c r="L239" s="459"/>
      <c r="M239" s="459"/>
      <c r="N239" s="76"/>
      <c r="O239" s="75"/>
      <c r="P239" s="75"/>
      <c r="Q239" s="76"/>
    </row>
    <row r="240" spans="1:17">
      <c r="A240" s="59"/>
      <c r="B240" s="513"/>
      <c r="C240" s="143"/>
      <c r="D240" s="75"/>
      <c r="E240" s="75"/>
      <c r="F240" s="76"/>
      <c r="G240" s="77"/>
      <c r="H240" s="77"/>
      <c r="I240" s="392"/>
      <c r="J240" s="392"/>
      <c r="K240" s="76"/>
      <c r="L240" s="459"/>
      <c r="M240" s="459"/>
      <c r="N240" s="76"/>
      <c r="O240" s="75"/>
      <c r="P240" s="75"/>
      <c r="Q240" s="76"/>
    </row>
    <row r="241" spans="1:17">
      <c r="A241" s="59"/>
      <c r="B241" s="513"/>
      <c r="C241" s="143"/>
      <c r="D241" s="75"/>
      <c r="E241" s="75"/>
      <c r="F241" s="76"/>
      <c r="G241" s="77"/>
      <c r="H241" s="77"/>
      <c r="I241" s="392"/>
      <c r="J241" s="392"/>
      <c r="K241" s="76"/>
      <c r="L241" s="459"/>
      <c r="M241" s="459"/>
      <c r="N241" s="76"/>
      <c r="O241" s="75"/>
      <c r="P241" s="75"/>
      <c r="Q241" s="76"/>
    </row>
    <row r="242" spans="1:17">
      <c r="A242" s="59"/>
      <c r="B242" s="513"/>
      <c r="C242" s="143"/>
      <c r="D242" s="75"/>
      <c r="E242" s="75"/>
      <c r="F242" s="76"/>
      <c r="G242" s="77"/>
      <c r="H242" s="77"/>
      <c r="I242" s="392"/>
      <c r="J242" s="392"/>
      <c r="K242" s="76"/>
      <c r="L242" s="459"/>
      <c r="M242" s="459"/>
      <c r="N242" s="76"/>
      <c r="O242" s="75"/>
      <c r="P242" s="75"/>
      <c r="Q242" s="76"/>
    </row>
    <row r="243" spans="1:17">
      <c r="A243" s="59"/>
      <c r="B243" s="513"/>
      <c r="C243" s="143"/>
      <c r="D243" s="75"/>
      <c r="E243" s="75"/>
      <c r="F243" s="76"/>
      <c r="G243" s="77"/>
      <c r="H243" s="77"/>
      <c r="I243" s="392"/>
      <c r="J243" s="392"/>
      <c r="K243" s="76"/>
      <c r="L243" s="459"/>
      <c r="M243" s="459"/>
      <c r="N243" s="76"/>
      <c r="O243" s="75"/>
      <c r="P243" s="75"/>
      <c r="Q243" s="76"/>
    </row>
    <row r="244" spans="1:17">
      <c r="A244" s="59"/>
      <c r="B244" s="513"/>
      <c r="C244" s="143"/>
      <c r="D244" s="75"/>
      <c r="E244" s="75"/>
      <c r="F244" s="76"/>
      <c r="G244" s="77"/>
      <c r="H244" s="77"/>
      <c r="I244" s="392"/>
      <c r="J244" s="392"/>
      <c r="K244" s="76"/>
      <c r="L244" s="459"/>
      <c r="M244" s="459"/>
      <c r="N244" s="76"/>
      <c r="O244" s="75"/>
      <c r="P244" s="75"/>
      <c r="Q244" s="76"/>
    </row>
    <row r="245" spans="1:17">
      <c r="A245" s="59"/>
      <c r="B245" s="513"/>
      <c r="C245" s="143"/>
      <c r="D245" s="75"/>
      <c r="E245" s="75"/>
      <c r="F245" s="76"/>
      <c r="G245" s="77"/>
      <c r="H245" s="77"/>
      <c r="I245" s="392"/>
      <c r="J245" s="392"/>
      <c r="K245" s="76"/>
      <c r="L245" s="459"/>
      <c r="M245" s="459"/>
      <c r="N245" s="76"/>
      <c r="O245" s="75"/>
      <c r="P245" s="75"/>
      <c r="Q245" s="76"/>
    </row>
    <row r="246" spans="1:17">
      <c r="A246" s="59"/>
      <c r="B246" s="513"/>
      <c r="C246" s="143"/>
      <c r="D246" s="75"/>
      <c r="E246" s="75"/>
      <c r="F246" s="76"/>
      <c r="G246" s="77"/>
      <c r="H246" s="77"/>
      <c r="I246" s="392"/>
      <c r="J246" s="392"/>
      <c r="K246" s="76"/>
      <c r="L246" s="459"/>
      <c r="M246" s="459"/>
      <c r="N246" s="76"/>
      <c r="O246" s="75"/>
      <c r="P246" s="75"/>
      <c r="Q246" s="76"/>
    </row>
    <row r="247" spans="1:17">
      <c r="A247" s="59"/>
      <c r="B247" s="513"/>
      <c r="C247" s="143"/>
      <c r="D247" s="75"/>
      <c r="E247" s="75"/>
      <c r="F247" s="76"/>
      <c r="G247" s="77"/>
      <c r="H247" s="77"/>
      <c r="I247" s="392"/>
      <c r="J247" s="392"/>
      <c r="K247" s="76"/>
      <c r="L247" s="459"/>
      <c r="M247" s="459"/>
      <c r="N247" s="76"/>
      <c r="O247" s="75"/>
      <c r="P247" s="75"/>
      <c r="Q247" s="76"/>
    </row>
    <row r="248" spans="1:17">
      <c r="A248" s="59"/>
      <c r="B248" s="513"/>
      <c r="C248" s="143"/>
      <c r="D248" s="75"/>
      <c r="E248" s="75"/>
      <c r="F248" s="76"/>
      <c r="G248" s="77"/>
      <c r="H248" s="77"/>
      <c r="I248" s="392"/>
      <c r="J248" s="392"/>
      <c r="K248" s="76"/>
      <c r="L248" s="459"/>
      <c r="M248" s="459"/>
      <c r="N248" s="76"/>
      <c r="O248" s="75"/>
      <c r="P248" s="75"/>
      <c r="Q248" s="76"/>
    </row>
    <row r="249" spans="1:17">
      <c r="A249" s="59"/>
      <c r="B249" s="513"/>
      <c r="C249" s="143"/>
      <c r="D249" s="75"/>
      <c r="E249" s="75"/>
      <c r="F249" s="76"/>
      <c r="G249" s="77"/>
      <c r="H249" s="77"/>
      <c r="I249" s="392"/>
      <c r="J249" s="392"/>
      <c r="K249" s="76"/>
      <c r="L249" s="459"/>
      <c r="M249" s="459"/>
      <c r="N249" s="76"/>
      <c r="O249" s="75"/>
      <c r="P249" s="75"/>
      <c r="Q249" s="76"/>
    </row>
    <row r="250" spans="1:17">
      <c r="A250" s="59"/>
      <c r="B250" s="513"/>
      <c r="C250" s="143"/>
      <c r="D250" s="75"/>
      <c r="E250" s="75"/>
      <c r="F250" s="76"/>
      <c r="G250" s="77"/>
      <c r="H250" s="77"/>
      <c r="I250" s="392"/>
      <c r="J250" s="392"/>
      <c r="K250" s="76"/>
      <c r="L250" s="459"/>
      <c r="M250" s="459"/>
      <c r="N250" s="76"/>
      <c r="O250" s="75"/>
      <c r="P250" s="75"/>
      <c r="Q250" s="76"/>
    </row>
    <row r="251" spans="1:17">
      <c r="A251" s="59"/>
      <c r="B251" s="513"/>
      <c r="C251" s="143"/>
      <c r="D251" s="75"/>
      <c r="E251" s="75"/>
      <c r="F251" s="76"/>
      <c r="G251" s="77"/>
      <c r="H251" s="77"/>
      <c r="I251" s="392"/>
      <c r="J251" s="392"/>
      <c r="K251" s="76"/>
      <c r="L251" s="459"/>
      <c r="M251" s="459"/>
      <c r="N251" s="76"/>
      <c r="O251" s="75"/>
      <c r="P251" s="75"/>
      <c r="Q251" s="76"/>
    </row>
    <row r="252" spans="1:17">
      <c r="A252" s="59"/>
      <c r="B252" s="513"/>
      <c r="C252" s="143"/>
      <c r="D252" s="75"/>
      <c r="E252" s="75"/>
      <c r="F252" s="76"/>
      <c r="G252" s="77"/>
      <c r="H252" s="77"/>
      <c r="I252" s="392"/>
      <c r="J252" s="392"/>
      <c r="K252" s="76"/>
      <c r="L252" s="459"/>
      <c r="M252" s="459"/>
      <c r="N252" s="76"/>
      <c r="O252" s="75"/>
      <c r="P252" s="75"/>
      <c r="Q252" s="76"/>
    </row>
    <row r="253" spans="1:17">
      <c r="A253" s="59"/>
      <c r="B253" s="513"/>
      <c r="C253" s="143"/>
      <c r="D253" s="75"/>
      <c r="E253" s="75"/>
      <c r="F253" s="76"/>
      <c r="G253" s="77"/>
      <c r="H253" s="77"/>
      <c r="I253" s="392"/>
      <c r="J253" s="392"/>
      <c r="K253" s="76"/>
      <c r="L253" s="459"/>
      <c r="M253" s="459"/>
      <c r="N253" s="76"/>
      <c r="O253" s="75"/>
      <c r="P253" s="75"/>
      <c r="Q253" s="76"/>
    </row>
    <row r="254" spans="1:17">
      <c r="A254" s="59"/>
      <c r="B254" s="513"/>
      <c r="C254" s="143"/>
      <c r="D254" s="75"/>
      <c r="E254" s="75"/>
      <c r="F254" s="76"/>
      <c r="G254" s="77"/>
      <c r="H254" s="77"/>
      <c r="I254" s="392"/>
      <c r="J254" s="392"/>
      <c r="K254" s="76"/>
      <c r="L254" s="459"/>
      <c r="M254" s="459"/>
      <c r="N254" s="76"/>
      <c r="O254" s="75"/>
      <c r="P254" s="75"/>
      <c r="Q254" s="76"/>
    </row>
    <row r="255" spans="1:17">
      <c r="A255" s="59"/>
      <c r="B255" s="513"/>
      <c r="C255" s="143"/>
      <c r="D255" s="75"/>
      <c r="E255" s="75"/>
      <c r="F255" s="76"/>
      <c r="G255" s="77"/>
      <c r="H255" s="77"/>
      <c r="I255" s="392"/>
      <c r="J255" s="392"/>
      <c r="K255" s="76"/>
      <c r="L255" s="459"/>
      <c r="M255" s="459"/>
      <c r="N255" s="76"/>
      <c r="O255" s="75"/>
      <c r="P255" s="75"/>
      <c r="Q255" s="76"/>
    </row>
    <row r="256" spans="1:17">
      <c r="A256" s="59"/>
      <c r="B256" s="513"/>
      <c r="C256" s="143"/>
      <c r="D256" s="75"/>
      <c r="E256" s="75"/>
      <c r="F256" s="76"/>
      <c r="G256" s="77"/>
      <c r="H256" s="77"/>
      <c r="I256" s="392"/>
      <c r="J256" s="392"/>
      <c r="K256" s="76"/>
      <c r="L256" s="459"/>
      <c r="M256" s="459"/>
      <c r="N256" s="76"/>
      <c r="O256" s="75"/>
      <c r="P256" s="75"/>
      <c r="Q256" s="76"/>
    </row>
    <row r="257" spans="1:17">
      <c r="A257" s="59"/>
      <c r="B257" s="513"/>
      <c r="C257" s="143"/>
      <c r="D257" s="75"/>
      <c r="E257" s="75"/>
      <c r="F257" s="76"/>
      <c r="G257" s="77"/>
      <c r="H257" s="77"/>
      <c r="I257" s="392"/>
      <c r="J257" s="392"/>
      <c r="K257" s="76"/>
      <c r="L257" s="459"/>
      <c r="M257" s="459"/>
      <c r="N257" s="76"/>
      <c r="O257" s="75"/>
      <c r="P257" s="75"/>
      <c r="Q257" s="76"/>
    </row>
    <row r="258" spans="1:17">
      <c r="A258" s="59"/>
      <c r="B258" s="513"/>
      <c r="C258" s="143"/>
      <c r="D258" s="75"/>
      <c r="E258" s="75"/>
      <c r="F258" s="76"/>
      <c r="G258" s="77"/>
      <c r="H258" s="77"/>
      <c r="I258" s="392"/>
      <c r="J258" s="392"/>
      <c r="K258" s="76"/>
      <c r="L258" s="459"/>
      <c r="M258" s="459"/>
      <c r="N258" s="76"/>
      <c r="O258" s="75"/>
      <c r="P258" s="75"/>
      <c r="Q258" s="76"/>
    </row>
    <row r="259" spans="1:17">
      <c r="A259" s="59"/>
      <c r="B259" s="513"/>
      <c r="C259" s="143"/>
      <c r="D259" s="75"/>
      <c r="E259" s="75"/>
      <c r="F259" s="76"/>
      <c r="G259" s="77"/>
      <c r="H259" s="77"/>
      <c r="I259" s="392"/>
      <c r="J259" s="392"/>
      <c r="K259" s="76"/>
      <c r="L259" s="459"/>
      <c r="M259" s="459"/>
      <c r="N259" s="76"/>
      <c r="O259" s="75"/>
      <c r="P259" s="75"/>
      <c r="Q259" s="76"/>
    </row>
    <row r="260" spans="1:17">
      <c r="A260" s="59"/>
      <c r="B260" s="513"/>
      <c r="C260" s="143"/>
      <c r="D260" s="75"/>
      <c r="E260" s="75"/>
      <c r="F260" s="76"/>
      <c r="G260" s="77"/>
      <c r="H260" s="77"/>
      <c r="I260" s="392"/>
      <c r="J260" s="392"/>
      <c r="K260" s="76"/>
      <c r="L260" s="459"/>
      <c r="M260" s="459"/>
      <c r="N260" s="76"/>
      <c r="O260" s="75"/>
      <c r="P260" s="75"/>
      <c r="Q260" s="76"/>
    </row>
    <row r="261" spans="1:17">
      <c r="A261" s="59"/>
      <c r="B261" s="513"/>
      <c r="C261" s="143"/>
      <c r="D261" s="75"/>
      <c r="E261" s="75"/>
      <c r="F261" s="76"/>
      <c r="G261" s="77"/>
      <c r="H261" s="77"/>
      <c r="I261" s="392"/>
      <c r="J261" s="392"/>
      <c r="K261" s="76"/>
      <c r="L261" s="459"/>
      <c r="M261" s="459"/>
      <c r="N261" s="76"/>
      <c r="O261" s="75"/>
      <c r="P261" s="75"/>
      <c r="Q261" s="76"/>
    </row>
    <row r="262" spans="1:17">
      <c r="A262" s="59"/>
      <c r="B262" s="513"/>
      <c r="C262" s="143"/>
      <c r="D262" s="75"/>
      <c r="E262" s="75"/>
      <c r="F262" s="76"/>
      <c r="G262" s="77"/>
      <c r="H262" s="77"/>
      <c r="I262" s="392"/>
      <c r="J262" s="392"/>
      <c r="K262" s="76"/>
      <c r="L262" s="459"/>
      <c r="M262" s="459"/>
      <c r="N262" s="76"/>
      <c r="O262" s="75"/>
      <c r="P262" s="75"/>
      <c r="Q262" s="76"/>
    </row>
    <row r="263" spans="1:17">
      <c r="A263" s="59"/>
      <c r="B263" s="513"/>
      <c r="C263" s="143"/>
      <c r="D263" s="75"/>
      <c r="E263" s="75"/>
      <c r="F263" s="76"/>
      <c r="G263" s="77"/>
      <c r="H263" s="77"/>
      <c r="I263" s="392"/>
      <c r="J263" s="392"/>
      <c r="K263" s="76"/>
      <c r="L263" s="459"/>
      <c r="M263" s="459"/>
      <c r="N263" s="76"/>
      <c r="O263" s="75"/>
      <c r="P263" s="75"/>
      <c r="Q263" s="76"/>
    </row>
    <row r="264" spans="1:17">
      <c r="A264" s="59"/>
      <c r="B264" s="513"/>
      <c r="C264" s="143"/>
      <c r="D264" s="75"/>
      <c r="E264" s="75"/>
      <c r="F264" s="76"/>
      <c r="G264" s="77"/>
      <c r="H264" s="77"/>
      <c r="I264" s="392"/>
      <c r="J264" s="392"/>
      <c r="K264" s="76"/>
      <c r="L264" s="459"/>
      <c r="M264" s="459"/>
      <c r="N264" s="76"/>
      <c r="O264" s="75"/>
      <c r="P264" s="75"/>
      <c r="Q264" s="76"/>
    </row>
    <row r="265" spans="1:17">
      <c r="A265" s="59"/>
      <c r="B265" s="513"/>
      <c r="C265" s="143"/>
      <c r="D265" s="75"/>
      <c r="E265" s="75"/>
      <c r="F265" s="76"/>
      <c r="G265" s="77"/>
      <c r="H265" s="77"/>
      <c r="I265" s="392"/>
      <c r="J265" s="392"/>
      <c r="K265" s="76"/>
      <c r="L265" s="459"/>
      <c r="M265" s="459"/>
      <c r="N265" s="76"/>
      <c r="O265" s="75"/>
      <c r="P265" s="75"/>
      <c r="Q265" s="76"/>
    </row>
    <row r="266" spans="1:17">
      <c r="A266" s="59"/>
      <c r="B266" s="513"/>
      <c r="C266" s="143"/>
      <c r="D266" s="75"/>
      <c r="E266" s="75"/>
      <c r="F266" s="76"/>
      <c r="G266" s="77"/>
      <c r="H266" s="77"/>
      <c r="I266" s="392"/>
      <c r="J266" s="392"/>
      <c r="K266" s="76"/>
      <c r="L266" s="459"/>
      <c r="M266" s="459"/>
      <c r="N266" s="76"/>
      <c r="O266" s="75"/>
      <c r="P266" s="75"/>
      <c r="Q266" s="76"/>
    </row>
    <row r="267" spans="1:17">
      <c r="A267" s="59"/>
      <c r="B267" s="513"/>
      <c r="C267" s="143"/>
      <c r="D267" s="75"/>
      <c r="E267" s="75"/>
      <c r="F267" s="76"/>
      <c r="G267" s="77"/>
      <c r="H267" s="77"/>
      <c r="I267" s="392"/>
      <c r="J267" s="392"/>
      <c r="K267" s="76"/>
      <c r="L267" s="459"/>
      <c r="M267" s="459"/>
      <c r="N267" s="76"/>
      <c r="O267" s="75"/>
      <c r="P267" s="75"/>
      <c r="Q267" s="76"/>
    </row>
    <row r="268" spans="1:17">
      <c r="A268" s="59"/>
      <c r="B268" s="513"/>
      <c r="C268" s="143"/>
      <c r="D268" s="75"/>
      <c r="E268" s="75"/>
      <c r="F268" s="76"/>
      <c r="G268" s="77"/>
      <c r="H268" s="77"/>
      <c r="I268" s="392"/>
      <c r="J268" s="392"/>
      <c r="K268" s="76"/>
      <c r="L268" s="459"/>
      <c r="M268" s="459"/>
      <c r="N268" s="76"/>
      <c r="O268" s="75"/>
      <c r="P268" s="75"/>
      <c r="Q268" s="76"/>
    </row>
    <row r="269" spans="1:17">
      <c r="A269" s="59"/>
      <c r="B269" s="513"/>
      <c r="C269" s="143"/>
      <c r="D269" s="75"/>
      <c r="E269" s="75"/>
      <c r="F269" s="76"/>
      <c r="G269" s="77"/>
      <c r="H269" s="77"/>
      <c r="I269" s="392"/>
      <c r="J269" s="392"/>
      <c r="K269" s="76"/>
      <c r="L269" s="459"/>
      <c r="M269" s="459"/>
      <c r="N269" s="76"/>
      <c r="O269" s="75"/>
      <c r="P269" s="75"/>
      <c r="Q269" s="76"/>
    </row>
    <row r="270" spans="1:17">
      <c r="A270" s="59"/>
      <c r="B270" s="513"/>
      <c r="C270" s="143"/>
      <c r="D270" s="75"/>
      <c r="E270" s="75"/>
      <c r="F270" s="76"/>
      <c r="G270" s="77"/>
      <c r="H270" s="77"/>
      <c r="I270" s="392"/>
      <c r="J270" s="392"/>
      <c r="K270" s="76"/>
      <c r="L270" s="459"/>
      <c r="M270" s="459"/>
      <c r="N270" s="76"/>
      <c r="O270" s="75"/>
      <c r="P270" s="75"/>
      <c r="Q270" s="76"/>
    </row>
    <row r="271" spans="1:17">
      <c r="A271" s="59"/>
      <c r="B271" s="513"/>
      <c r="C271" s="143"/>
      <c r="D271" s="75"/>
      <c r="E271" s="75"/>
      <c r="F271" s="76"/>
      <c r="G271" s="77"/>
      <c r="H271" s="77"/>
      <c r="I271" s="392"/>
      <c r="J271" s="392"/>
      <c r="K271" s="76"/>
      <c r="L271" s="459"/>
      <c r="M271" s="459"/>
      <c r="N271" s="76"/>
      <c r="O271" s="75"/>
      <c r="P271" s="75"/>
      <c r="Q271" s="76"/>
    </row>
    <row r="272" spans="1:17">
      <c r="A272" s="59"/>
      <c r="B272" s="513"/>
      <c r="C272" s="143"/>
      <c r="D272" s="75"/>
      <c r="E272" s="75"/>
      <c r="F272" s="76"/>
      <c r="G272" s="77"/>
      <c r="H272" s="77"/>
      <c r="I272" s="392"/>
      <c r="J272" s="392"/>
      <c r="K272" s="76"/>
      <c r="L272" s="459"/>
      <c r="M272" s="459"/>
      <c r="N272" s="76"/>
      <c r="O272" s="75"/>
      <c r="P272" s="75"/>
      <c r="Q272" s="76"/>
    </row>
    <row r="273" spans="1:17">
      <c r="A273" s="59"/>
      <c r="B273" s="513"/>
      <c r="C273" s="143"/>
      <c r="D273" s="75"/>
      <c r="E273" s="75"/>
      <c r="F273" s="76"/>
      <c r="G273" s="77"/>
      <c r="H273" s="77"/>
      <c r="I273" s="392"/>
      <c r="J273" s="392"/>
      <c r="K273" s="76"/>
      <c r="L273" s="459"/>
      <c r="M273" s="459"/>
      <c r="N273" s="76"/>
      <c r="O273" s="75"/>
      <c r="P273" s="75"/>
      <c r="Q273" s="76"/>
    </row>
    <row r="274" spans="1:17">
      <c r="A274" s="59"/>
      <c r="B274" s="513"/>
      <c r="C274" s="143"/>
      <c r="D274" s="75"/>
      <c r="E274" s="75"/>
      <c r="F274" s="76"/>
      <c r="G274" s="77"/>
      <c r="H274" s="77"/>
      <c r="I274" s="392"/>
      <c r="J274" s="392"/>
      <c r="K274" s="76"/>
      <c r="L274" s="459"/>
      <c r="M274" s="459"/>
      <c r="N274" s="76"/>
      <c r="O274" s="75"/>
      <c r="P274" s="75"/>
      <c r="Q274" s="76"/>
    </row>
    <row r="275" spans="1:17">
      <c r="A275" s="59"/>
      <c r="B275" s="513"/>
      <c r="C275" s="143"/>
      <c r="D275" s="75"/>
      <c r="E275" s="75"/>
      <c r="F275" s="76"/>
      <c r="G275" s="77"/>
      <c r="H275" s="77"/>
      <c r="I275" s="392"/>
      <c r="J275" s="392"/>
      <c r="K275" s="76"/>
      <c r="L275" s="459"/>
      <c r="M275" s="459"/>
      <c r="N275" s="76"/>
      <c r="O275" s="75"/>
      <c r="P275" s="75"/>
      <c r="Q275" s="76"/>
    </row>
    <row r="276" spans="1:17">
      <c r="A276" s="59"/>
      <c r="B276" s="513"/>
      <c r="C276" s="143"/>
      <c r="D276" s="75"/>
      <c r="E276" s="75"/>
      <c r="F276" s="76"/>
      <c r="G276" s="77"/>
      <c r="H276" s="77"/>
      <c r="I276" s="392"/>
      <c r="J276" s="392"/>
      <c r="K276" s="76"/>
      <c r="L276" s="459"/>
      <c r="M276" s="459"/>
      <c r="N276" s="76"/>
      <c r="O276" s="75"/>
      <c r="P276" s="75"/>
      <c r="Q276" s="76"/>
    </row>
    <row r="277" spans="1:17">
      <c r="A277" s="59"/>
      <c r="B277" s="513"/>
      <c r="C277" s="143"/>
      <c r="D277" s="75"/>
      <c r="E277" s="75"/>
      <c r="F277" s="76"/>
      <c r="G277" s="77"/>
      <c r="H277" s="77"/>
      <c r="I277" s="392"/>
      <c r="J277" s="392"/>
      <c r="K277" s="76"/>
      <c r="L277" s="459"/>
      <c r="M277" s="459"/>
      <c r="N277" s="76"/>
      <c r="O277" s="75"/>
      <c r="P277" s="75"/>
      <c r="Q277" s="76"/>
    </row>
    <row r="278" spans="1:17">
      <c r="A278" s="59"/>
      <c r="B278" s="513"/>
      <c r="C278" s="143"/>
      <c r="D278" s="75"/>
      <c r="E278" s="75"/>
      <c r="F278" s="76"/>
      <c r="G278" s="77"/>
      <c r="H278" s="77"/>
      <c r="I278" s="392"/>
      <c r="J278" s="392"/>
      <c r="K278" s="76"/>
      <c r="L278" s="459"/>
      <c r="M278" s="459"/>
      <c r="N278" s="76"/>
      <c r="O278" s="75"/>
      <c r="P278" s="75"/>
      <c r="Q278" s="76"/>
    </row>
    <row r="279" spans="1:17">
      <c r="A279" s="59"/>
      <c r="B279" s="513"/>
      <c r="C279" s="143"/>
      <c r="D279" s="75"/>
      <c r="E279" s="75"/>
      <c r="F279" s="76"/>
      <c r="G279" s="77"/>
      <c r="H279" s="77"/>
      <c r="I279" s="392"/>
      <c r="J279" s="392"/>
      <c r="K279" s="76"/>
      <c r="L279" s="459"/>
      <c r="M279" s="459"/>
      <c r="N279" s="76"/>
      <c r="O279" s="75"/>
      <c r="P279" s="75"/>
      <c r="Q279" s="76"/>
    </row>
    <row r="280" spans="1:17">
      <c r="A280" s="59"/>
      <c r="B280" s="513"/>
      <c r="C280" s="143"/>
      <c r="D280" s="75"/>
      <c r="E280" s="75"/>
      <c r="F280" s="76"/>
      <c r="G280" s="77"/>
      <c r="H280" s="77"/>
      <c r="I280" s="392"/>
      <c r="J280" s="392"/>
      <c r="K280" s="76"/>
      <c r="L280" s="459"/>
      <c r="M280" s="459"/>
      <c r="N280" s="76"/>
      <c r="O280" s="75"/>
      <c r="P280" s="75"/>
      <c r="Q280" s="76"/>
    </row>
    <row r="281" spans="1:17">
      <c r="A281" s="59"/>
      <c r="B281" s="513"/>
      <c r="C281" s="143"/>
      <c r="D281" s="75"/>
      <c r="E281" s="75"/>
      <c r="F281" s="76"/>
      <c r="G281" s="77"/>
      <c r="H281" s="77"/>
      <c r="I281" s="392"/>
      <c r="J281" s="392"/>
      <c r="K281" s="76"/>
      <c r="L281" s="459"/>
      <c r="M281" s="459"/>
      <c r="N281" s="76"/>
      <c r="O281" s="75"/>
      <c r="P281" s="75"/>
      <c r="Q281" s="76"/>
    </row>
    <row r="282" spans="1:17">
      <c r="A282" s="59"/>
      <c r="B282" s="513"/>
      <c r="C282" s="143"/>
      <c r="D282" s="75"/>
      <c r="E282" s="75"/>
      <c r="F282" s="76"/>
      <c r="G282" s="77"/>
      <c r="H282" s="77"/>
      <c r="I282" s="392"/>
      <c r="J282" s="392"/>
      <c r="K282" s="76"/>
      <c r="L282" s="459"/>
      <c r="M282" s="459"/>
      <c r="N282" s="76"/>
      <c r="O282" s="75"/>
      <c r="P282" s="75"/>
      <c r="Q282" s="76"/>
    </row>
    <row r="283" spans="1:17">
      <c r="A283" s="59"/>
      <c r="B283" s="513"/>
      <c r="C283" s="143"/>
      <c r="D283" s="75"/>
      <c r="E283" s="75"/>
      <c r="F283" s="76"/>
      <c r="G283" s="77"/>
      <c r="H283" s="77"/>
      <c r="I283" s="392"/>
      <c r="J283" s="392"/>
      <c r="K283" s="76"/>
      <c r="L283" s="459"/>
      <c r="M283" s="459"/>
      <c r="N283" s="76"/>
      <c r="O283" s="75"/>
      <c r="P283" s="75"/>
      <c r="Q283" s="76"/>
    </row>
    <row r="284" spans="1:17">
      <c r="A284" s="59"/>
      <c r="B284" s="513"/>
      <c r="C284" s="143"/>
      <c r="D284" s="75"/>
      <c r="E284" s="75"/>
      <c r="F284" s="76"/>
      <c r="G284" s="77"/>
      <c r="H284" s="77"/>
      <c r="I284" s="392"/>
      <c r="J284" s="392"/>
      <c r="K284" s="76"/>
      <c r="L284" s="459"/>
      <c r="M284" s="459"/>
      <c r="N284" s="76"/>
      <c r="O284" s="75"/>
      <c r="P284" s="75"/>
      <c r="Q284" s="76"/>
    </row>
    <row r="285" spans="1:17">
      <c r="A285" s="59"/>
      <c r="B285" s="513"/>
      <c r="C285" s="143"/>
      <c r="D285" s="75"/>
      <c r="E285" s="75"/>
      <c r="F285" s="76"/>
      <c r="G285" s="77"/>
      <c r="H285" s="77"/>
      <c r="I285" s="392"/>
      <c r="J285" s="392"/>
      <c r="K285" s="76"/>
      <c r="L285" s="459"/>
      <c r="M285" s="459"/>
      <c r="N285" s="76"/>
      <c r="O285" s="75"/>
      <c r="P285" s="75"/>
      <c r="Q285" s="76"/>
    </row>
    <row r="286" spans="1:17">
      <c r="A286" s="59"/>
      <c r="B286" s="513"/>
      <c r="C286" s="143"/>
      <c r="D286" s="75"/>
      <c r="E286" s="75"/>
      <c r="F286" s="76"/>
      <c r="G286" s="77"/>
      <c r="H286" s="77"/>
      <c r="I286" s="392"/>
      <c r="J286" s="392"/>
      <c r="K286" s="76"/>
      <c r="L286" s="459"/>
      <c r="M286" s="459"/>
      <c r="N286" s="76"/>
      <c r="O286" s="75"/>
      <c r="P286" s="75"/>
      <c r="Q286" s="76"/>
    </row>
    <row r="287" spans="1:17">
      <c r="A287" s="59"/>
      <c r="B287" s="513"/>
      <c r="C287" s="143"/>
      <c r="D287" s="75"/>
      <c r="E287" s="75"/>
      <c r="F287" s="76"/>
      <c r="G287" s="77"/>
      <c r="H287" s="77"/>
      <c r="I287" s="392"/>
      <c r="J287" s="392"/>
      <c r="K287" s="76"/>
      <c r="L287" s="459"/>
      <c r="M287" s="459"/>
      <c r="N287" s="76"/>
      <c r="O287" s="75"/>
      <c r="P287" s="75"/>
      <c r="Q287" s="76"/>
    </row>
    <row r="288" spans="1:17">
      <c r="A288" s="59"/>
      <c r="B288" s="513"/>
      <c r="C288" s="143"/>
      <c r="D288" s="75"/>
      <c r="E288" s="75"/>
      <c r="F288" s="76"/>
      <c r="G288" s="77"/>
      <c r="H288" s="77"/>
      <c r="I288" s="392"/>
      <c r="J288" s="392"/>
      <c r="K288" s="76"/>
      <c r="L288" s="459"/>
      <c r="M288" s="459"/>
      <c r="N288" s="76"/>
      <c r="O288" s="75"/>
      <c r="P288" s="75"/>
      <c r="Q288" s="76"/>
    </row>
    <row r="289" spans="1:17">
      <c r="A289" s="59"/>
      <c r="B289" s="513"/>
      <c r="C289" s="143"/>
      <c r="D289" s="75"/>
      <c r="E289" s="75"/>
      <c r="F289" s="76"/>
      <c r="G289" s="77"/>
      <c r="H289" s="77"/>
      <c r="I289" s="392"/>
      <c r="J289" s="392"/>
      <c r="K289" s="76"/>
      <c r="L289" s="459"/>
      <c r="M289" s="459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71"/>
      <c r="G290" s="171"/>
      <c r="H290" s="171"/>
      <c r="I290" s="393"/>
      <c r="J290" s="393"/>
      <c r="K290" s="171"/>
      <c r="L290" s="460"/>
      <c r="M290" s="460"/>
      <c r="N290" s="171"/>
      <c r="O290" s="59"/>
      <c r="P290" s="59"/>
      <c r="Q290" s="171"/>
    </row>
    <row r="291" spans="1:17">
      <c r="A291" s="59"/>
      <c r="B291" s="59"/>
      <c r="C291" s="73"/>
      <c r="D291" s="59"/>
      <c r="E291" s="59"/>
      <c r="F291" s="171"/>
      <c r="G291" s="171"/>
      <c r="H291" s="171"/>
      <c r="I291" s="393"/>
      <c r="J291" s="393"/>
      <c r="K291" s="171"/>
      <c r="L291" s="460"/>
      <c r="M291" s="460"/>
      <c r="N291" s="171"/>
      <c r="O291" s="59"/>
      <c r="P291" s="59"/>
      <c r="Q291" s="171"/>
    </row>
    <row r="292" spans="1:17">
      <c r="A292" s="59"/>
      <c r="B292" s="59"/>
      <c r="C292" s="73"/>
      <c r="D292" s="59"/>
      <c r="E292" s="59"/>
      <c r="F292" s="171"/>
      <c r="G292" s="171"/>
      <c r="H292" s="171"/>
      <c r="I292" s="393"/>
      <c r="J292" s="393"/>
      <c r="K292" s="171"/>
      <c r="L292" s="460"/>
      <c r="M292" s="460"/>
      <c r="N292" s="171"/>
      <c r="O292" s="59"/>
      <c r="P292" s="59"/>
      <c r="Q292" s="171"/>
    </row>
    <row r="293" spans="1:17">
      <c r="A293" s="59"/>
      <c r="B293" s="59"/>
      <c r="C293" s="73"/>
      <c r="D293" s="59"/>
      <c r="E293" s="59"/>
      <c r="F293" s="171"/>
      <c r="G293" s="171"/>
      <c r="H293" s="171"/>
      <c r="I293" s="393"/>
      <c r="J293" s="393"/>
      <c r="K293" s="171"/>
      <c r="L293" s="460"/>
      <c r="M293" s="460"/>
      <c r="N293" s="171"/>
      <c r="O293" s="59"/>
      <c r="P293" s="59"/>
      <c r="Q293" s="171"/>
    </row>
    <row r="294" spans="1:17">
      <c r="A294" s="59"/>
      <c r="B294" s="59"/>
      <c r="C294" s="73"/>
      <c r="D294" s="59"/>
      <c r="E294" s="59"/>
      <c r="F294" s="171"/>
      <c r="G294" s="171"/>
      <c r="H294" s="171"/>
      <c r="I294" s="393"/>
      <c r="J294" s="393"/>
      <c r="K294" s="171"/>
      <c r="L294" s="460"/>
      <c r="M294" s="460"/>
      <c r="N294" s="171"/>
      <c r="O294" s="59"/>
      <c r="P294" s="59"/>
      <c r="Q294" s="171"/>
    </row>
    <row r="295" spans="1:17">
      <c r="A295" s="59"/>
      <c r="B295" s="59"/>
      <c r="C295" s="73"/>
      <c r="D295" s="59"/>
      <c r="E295" s="59"/>
      <c r="F295" s="171"/>
      <c r="G295" s="171"/>
      <c r="H295" s="171"/>
      <c r="I295" s="393"/>
      <c r="J295" s="393"/>
      <c r="K295" s="171"/>
      <c r="L295" s="460"/>
      <c r="M295" s="460"/>
      <c r="N295" s="171"/>
      <c r="O295" s="59"/>
      <c r="P295" s="59"/>
      <c r="Q295" s="171"/>
    </row>
  </sheetData>
  <mergeCells count="62">
    <mergeCell ref="B8:B12"/>
    <mergeCell ref="B44:B50"/>
    <mergeCell ref="B63:B66"/>
    <mergeCell ref="B102:Q102"/>
    <mergeCell ref="B103:Q103"/>
    <mergeCell ref="I55:K55"/>
    <mergeCell ref="B68:B69"/>
    <mergeCell ref="B70:B73"/>
    <mergeCell ref="B74:B86"/>
    <mergeCell ref="B87:B90"/>
    <mergeCell ref="B91:B93"/>
    <mergeCell ref="B58:B62"/>
    <mergeCell ref="B18:B19"/>
    <mergeCell ref="B20:B23"/>
    <mergeCell ref="B24:B36"/>
    <mergeCell ref="B37:B40"/>
    <mergeCell ref="B41:B43"/>
    <mergeCell ref="O105:Q105"/>
    <mergeCell ref="D5:F5"/>
    <mergeCell ref="G105:H105"/>
    <mergeCell ref="I105:K105"/>
    <mergeCell ref="L55:N55"/>
    <mergeCell ref="O55:Q55"/>
    <mergeCell ref="B104:Q104"/>
    <mergeCell ref="B13:B16"/>
    <mergeCell ref="D105:F105"/>
    <mergeCell ref="L105:N105"/>
    <mergeCell ref="B52:Q52"/>
    <mergeCell ref="B53:Q53"/>
    <mergeCell ref="B54:Q54"/>
    <mergeCell ref="D55:F55"/>
    <mergeCell ref="G55:H55"/>
    <mergeCell ref="B3:Q3"/>
    <mergeCell ref="B2:Q2"/>
    <mergeCell ref="B4:Q4"/>
    <mergeCell ref="G5:H5"/>
    <mergeCell ref="I5:K5"/>
    <mergeCell ref="L5:N5"/>
    <mergeCell ref="O5:Q5"/>
    <mergeCell ref="B124:B136"/>
    <mergeCell ref="B137:B140"/>
    <mergeCell ref="B141:B143"/>
    <mergeCell ref="B144:B150"/>
    <mergeCell ref="B94:B100"/>
    <mergeCell ref="B113:B116"/>
    <mergeCell ref="B118:B119"/>
    <mergeCell ref="B120:B123"/>
    <mergeCell ref="B108:B112"/>
    <mergeCell ref="B151:Q151"/>
    <mergeCell ref="B152:Q152"/>
    <mergeCell ref="L153:N153"/>
    <mergeCell ref="O153:Q153"/>
    <mergeCell ref="B156:B158"/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{18F35815-F652-402B-BAE2-17F12C6B8C30}</x14:id>
        </ext>
      </extLst>
    </cfRule>
  </conditionalFormatting>
  <conditionalFormatting sqref="D218">
    <cfRule type="cellIs" dxfId="93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{FC82ED07-C46D-4099-BE78-2BB5BD461EE6}</x14:id>
        </ext>
      </extLst>
    </cfRule>
  </conditionalFormatting>
  <conditionalFormatting sqref="D7:Q51">
    <cfRule type="cellIs" dxfId="92" priority="3" operator="lessThan">
      <formula>0</formula>
    </cfRule>
  </conditionalFormatting>
  <conditionalFormatting sqref="D57:Q101">
    <cfRule type="cellIs" dxfId="91" priority="2" operator="lessThan">
      <formula>0</formula>
    </cfRule>
  </conditionalFormatting>
  <conditionalFormatting sqref="D107:Q150">
    <cfRule type="cellIs" dxfId="90" priority="1" operator="lessThan">
      <formula>0</formula>
    </cfRule>
  </conditionalFormatting>
  <conditionalFormatting sqref="D155:Q289">
    <cfRule type="cellIs" dxfId="89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8F35815-F652-402B-BAE2-17F12C6B8C3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FC82ED07-C46D-4099-BE78-2BB5BD461EE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2">
    <tabColor rgb="FFC00000"/>
    <pageSetUpPr fitToPage="1"/>
  </sheetPr>
  <dimension ref="A2:S295"/>
  <sheetViews>
    <sheetView showGridLines="0" zoomScale="80" zoomScaleNormal="80" workbookViewId="0">
      <selection activeCell="T21" sqref="T21"/>
    </sheetView>
  </sheetViews>
  <sheetFormatPr defaultColWidth="9.21875" defaultRowHeight="14.4"/>
  <cols>
    <col min="1" max="1" width="9.21875" style="1"/>
    <col min="2" max="2" width="14.5546875" style="1" bestFit="1" customWidth="1"/>
    <col min="3" max="3" width="43.6640625" style="139" customWidth="1"/>
    <col min="4" max="4" width="11.88671875" style="1" bestFit="1" customWidth="1"/>
    <col min="5" max="5" width="11" style="1" bestFit="1" customWidth="1"/>
    <col min="6" max="6" width="11.77734375" style="373" bestFit="1" customWidth="1"/>
    <col min="7" max="7" width="9" style="138" bestFit="1" customWidth="1"/>
    <col min="8" max="8" width="9.88671875" style="138" bestFit="1" customWidth="1"/>
    <col min="9" max="9" width="9" style="394" bestFit="1" customWidth="1"/>
    <col min="10" max="10" width="9.88671875" style="394" bestFit="1" customWidth="1"/>
    <col min="11" max="11" width="11.77734375" style="373" bestFit="1" customWidth="1"/>
    <col min="12" max="13" width="15.77734375" style="461" bestFit="1" customWidth="1"/>
    <col min="14" max="14" width="11.77734375" style="373" bestFit="1" customWidth="1"/>
    <col min="15" max="15" width="14.6640625" style="430" bestFit="1" customWidth="1"/>
    <col min="16" max="16" width="14.44140625" style="430" bestFit="1" customWidth="1"/>
    <col min="17" max="17" width="11.77734375" style="373" bestFit="1" customWidth="1"/>
    <col min="18" max="16384" width="9.21875" style="1"/>
  </cols>
  <sheetData>
    <row r="2" spans="2:17" ht="23.4">
      <c r="B2" s="491" t="s">
        <v>125</v>
      </c>
      <c r="C2" s="491"/>
      <c r="D2" s="491"/>
      <c r="E2" s="491"/>
      <c r="F2" s="548"/>
      <c r="G2" s="491"/>
      <c r="H2" s="491"/>
      <c r="I2" s="530"/>
      <c r="J2" s="530"/>
      <c r="K2" s="548"/>
      <c r="L2" s="531"/>
      <c r="M2" s="531"/>
      <c r="N2" s="548"/>
      <c r="O2" s="492"/>
      <c r="P2" s="492"/>
      <c r="Q2" s="548"/>
    </row>
    <row r="3" spans="2:17">
      <c r="B3" s="495" t="s">
        <v>17</v>
      </c>
      <c r="C3" s="495"/>
      <c r="D3" s="495"/>
      <c r="E3" s="495"/>
      <c r="F3" s="549"/>
      <c r="G3" s="495"/>
      <c r="H3" s="495"/>
      <c r="I3" s="532"/>
      <c r="J3" s="532"/>
      <c r="K3" s="549"/>
      <c r="L3" s="533"/>
      <c r="M3" s="533"/>
      <c r="N3" s="549"/>
      <c r="O3" s="496"/>
      <c r="P3" s="496"/>
      <c r="Q3" s="549"/>
    </row>
    <row r="4" spans="2:17" ht="15" thickBot="1">
      <c r="B4" s="499" t="str">
        <f>'HOME PAGE'!H5</f>
        <v>4 WEEKS  ENDING 5-17-2026</v>
      </c>
      <c r="C4" s="499"/>
      <c r="D4" s="499"/>
      <c r="E4" s="499"/>
      <c r="F4" s="545"/>
      <c r="G4" s="499"/>
      <c r="H4" s="499"/>
      <c r="I4" s="534"/>
      <c r="J4" s="534"/>
      <c r="K4" s="545"/>
      <c r="L4" s="535"/>
      <c r="M4" s="535"/>
      <c r="N4" s="545"/>
      <c r="O4" s="500"/>
      <c r="P4" s="500"/>
      <c r="Q4" s="545"/>
    </row>
    <row r="5" spans="2:17">
      <c r="D5" s="508" t="s">
        <v>55</v>
      </c>
      <c r="E5" s="509"/>
      <c r="F5" s="546"/>
      <c r="G5" s="516" t="s">
        <v>20</v>
      </c>
      <c r="H5" s="512"/>
      <c r="I5" s="536" t="s">
        <v>21</v>
      </c>
      <c r="J5" s="537"/>
      <c r="K5" s="546"/>
      <c r="L5" s="541" t="s">
        <v>22</v>
      </c>
      <c r="M5" s="539"/>
      <c r="N5" s="547"/>
      <c r="O5" s="503" t="s">
        <v>23</v>
      </c>
      <c r="P5" s="504"/>
      <c r="Q5" s="546"/>
    </row>
    <row r="6" spans="2:17" s="14" customFormat="1" ht="29.4" thickBot="1">
      <c r="C6" s="140"/>
      <c r="D6" s="83" t="s">
        <v>19</v>
      </c>
      <c r="E6" s="84" t="s">
        <v>25</v>
      </c>
      <c r="F6" s="366" t="s">
        <v>26</v>
      </c>
      <c r="G6" s="18" t="s">
        <v>19</v>
      </c>
      <c r="H6" s="58" t="s">
        <v>25</v>
      </c>
      <c r="I6" s="375" t="s">
        <v>19</v>
      </c>
      <c r="J6" s="395" t="s">
        <v>25</v>
      </c>
      <c r="K6" s="366" t="s">
        <v>26</v>
      </c>
      <c r="L6" s="443" t="s">
        <v>19</v>
      </c>
      <c r="M6" s="462" t="s">
        <v>25</v>
      </c>
      <c r="N6" s="368" t="s">
        <v>26</v>
      </c>
      <c r="O6" s="432" t="s">
        <v>19</v>
      </c>
      <c r="P6" s="440" t="s">
        <v>25</v>
      </c>
      <c r="Q6" s="366" t="s">
        <v>26</v>
      </c>
    </row>
    <row r="7" spans="2:17" ht="15" thickBot="1">
      <c r="C7" s="212" t="s">
        <v>11</v>
      </c>
      <c r="D7" s="213">
        <f>'Segment Data'!D57</f>
        <v>1370975.6994306238</v>
      </c>
      <c r="E7" s="214">
        <f>'Segment Data'!E57</f>
        <v>419533.60033861792</v>
      </c>
      <c r="F7" s="215">
        <f>'Segment Data'!F57</f>
        <v>0.44094496211487105</v>
      </c>
      <c r="G7" s="216">
        <f>'Segment Data'!G57</f>
        <v>99.999999999999986</v>
      </c>
      <c r="H7" s="217">
        <f>'Segment Data'!H57</f>
        <v>-2.8421709430404007E-14</v>
      </c>
      <c r="I7" s="376">
        <f>'Segment Data'!I57</f>
        <v>6.5592645822434799</v>
      </c>
      <c r="J7" s="396">
        <f>'Segment Data'!J57</f>
        <v>0.25505197226878895</v>
      </c>
      <c r="K7" s="215">
        <f>'Segment Data'!K57</f>
        <v>4.0457387472186301E-2</v>
      </c>
      <c r="L7" s="444">
        <f>'Segment Data'!L57</f>
        <v>8992592.3483917732</v>
      </c>
      <c r="M7" s="463">
        <f>'Segment Data'!M57</f>
        <v>2994499.0696351603</v>
      </c>
      <c r="N7" s="215">
        <f>'Segment Data'!N57</f>
        <v>0.49924183077324719</v>
      </c>
      <c r="O7" s="213">
        <f>'Segment Data'!O57</f>
        <v>2819920.3483765125</v>
      </c>
      <c r="P7" s="214">
        <f>'Segment Data'!P57</f>
        <v>643180.31443765666</v>
      </c>
      <c r="Q7" s="215">
        <f>'Segment Data'!Q57</f>
        <v>0.2954786995274804</v>
      </c>
    </row>
    <row r="8" spans="2:17">
      <c r="B8" s="483" t="s">
        <v>51</v>
      </c>
      <c r="C8" s="145" t="s">
        <v>133</v>
      </c>
      <c r="D8" s="86">
        <f>'Segment Data'!D58</f>
        <v>108.99944976769454</v>
      </c>
      <c r="E8" s="85">
        <f>'Segment Data'!E58</f>
        <v>-40.955730450478327</v>
      </c>
      <c r="F8" s="87">
        <f>'Segment Data'!F58</f>
        <v>-0.27311981080540859</v>
      </c>
      <c r="G8" s="102">
        <f>'Segment Data'!G58</f>
        <v>7.950501953678888E-3</v>
      </c>
      <c r="H8" s="88">
        <f>'Segment Data'!H58</f>
        <v>-7.81032893253902E-3</v>
      </c>
      <c r="I8" s="377">
        <f>'Segment Data'!I58</f>
        <v>6.9658654040233339</v>
      </c>
      <c r="J8" s="397">
        <f>'Segment Data'!J58</f>
        <v>0.44120953200551405</v>
      </c>
      <c r="K8" s="87">
        <f>'Segment Data'!K58</f>
        <v>6.7621885454177258E-2</v>
      </c>
      <c r="L8" s="445">
        <f>'Segment Data'!L58</f>
        <v>759.27549619436263</v>
      </c>
      <c r="M8" s="464">
        <f>'Segment Data'!M58</f>
        <v>-219.13045095562939</v>
      </c>
      <c r="N8" s="87">
        <f>'Segment Data'!N58</f>
        <v>-0.22396680191278126</v>
      </c>
      <c r="O8" s="86">
        <f>'Segment Data'!O58</f>
        <v>211.03353822231293</v>
      </c>
      <c r="P8" s="85">
        <f>'Segment Data'!P58</f>
        <v>-221.60954403877258</v>
      </c>
      <c r="Q8" s="87">
        <f>'Segment Data'!Q58</f>
        <v>-0.51222255278090567</v>
      </c>
    </row>
    <row r="9" spans="2:17">
      <c r="B9" s="484"/>
      <c r="C9" s="145" t="s">
        <v>137</v>
      </c>
      <c r="D9" s="86">
        <f>'Segment Data'!D59</f>
        <v>9.0285194516181946</v>
      </c>
      <c r="E9" s="85">
        <f>'Segment Data'!E59</f>
        <v>-125.04986160993576</v>
      </c>
      <c r="F9" s="87">
        <f>'Segment Data'!F59</f>
        <v>-0.9326623771846313</v>
      </c>
      <c r="G9" s="102">
        <f>'Segment Data'!G59</f>
        <v>6.5854700819042999E-4</v>
      </c>
      <c r="H9" s="88">
        <f>'Segment Data'!H59</f>
        <v>-1.3433574960083792E-2</v>
      </c>
      <c r="I9" s="377">
        <f>'Segment Data'!I59</f>
        <v>4.3288785573807038</v>
      </c>
      <c r="J9" s="397">
        <f>'Segment Data'!J59</f>
        <v>-1.4268781861563156</v>
      </c>
      <c r="K9" s="87">
        <f>'Segment Data'!K59</f>
        <v>-0.24790453275470992</v>
      </c>
      <c r="L9" s="445">
        <f>'Segment Data'!L59</f>
        <v>39.08336425900459</v>
      </c>
      <c r="M9" s="464">
        <f>'Segment Data'!M59</f>
        <v>-732.63918169856072</v>
      </c>
      <c r="N9" s="87">
        <f>'Segment Data'!N59</f>
        <v>-0.94935567910548813</v>
      </c>
      <c r="O9" s="86">
        <f>'Segment Data'!O59</f>
        <v>11.570398926734924</v>
      </c>
      <c r="P9" s="85">
        <f>'Segment Data'!P59</f>
        <v>-230.93110311031342</v>
      </c>
      <c r="Q9" s="87">
        <f>'Segment Data'!Q59</f>
        <v>-0.95228731026594937</v>
      </c>
    </row>
    <row r="10" spans="2:17">
      <c r="B10" s="484"/>
      <c r="C10" s="145" t="s">
        <v>134</v>
      </c>
      <c r="D10" s="86">
        <f>'Segment Data'!D60</f>
        <v>1082289.6927633325</v>
      </c>
      <c r="E10" s="85">
        <f>'Segment Data'!E60</f>
        <v>468839.66569306597</v>
      </c>
      <c r="F10" s="87">
        <f>'Segment Data'!F60</f>
        <v>0.76426708778898389</v>
      </c>
      <c r="G10" s="102">
        <f>'Segment Data'!G60</f>
        <v>78.943025263891656</v>
      </c>
      <c r="H10" s="88">
        <f>'Segment Data'!H60</f>
        <v>14.467212426126423</v>
      </c>
      <c r="I10" s="377">
        <f>'Segment Data'!I60</f>
        <v>6.9718494575935699</v>
      </c>
      <c r="J10" s="397">
        <f>'Segment Data'!J60</f>
        <v>-0.17035543246489926</v>
      </c>
      <c r="K10" s="87">
        <f>'Segment Data'!K60</f>
        <v>-2.3851938594204158E-2</v>
      </c>
      <c r="L10" s="445">
        <f>'Segment Data'!L60</f>
        <v>7545560.8074511513</v>
      </c>
      <c r="M10" s="464">
        <f>'Segment Data'!M60</f>
        <v>3164175.0243033934</v>
      </c>
      <c r="N10" s="87">
        <f>'Segment Data'!N60</f>
        <v>0.72218589754726581</v>
      </c>
      <c r="O10" s="86">
        <f>'Segment Data'!O60</f>
        <v>2259293.9426071644</v>
      </c>
      <c r="P10" s="85">
        <f>'Segment Data'!P60</f>
        <v>773699.10962552298</v>
      </c>
      <c r="Q10" s="87">
        <f>'Segment Data'!Q60</f>
        <v>0.52080088894270149</v>
      </c>
    </row>
    <row r="11" spans="2:17">
      <c r="B11" s="484"/>
      <c r="C11" s="145" t="s">
        <v>136</v>
      </c>
      <c r="D11" s="86">
        <f>'Segment Data'!D61</f>
        <v>750.83657761236293</v>
      </c>
      <c r="E11" s="85">
        <f>'Segment Data'!E61</f>
        <v>-3444.3536632295018</v>
      </c>
      <c r="F11" s="87">
        <f>'Segment Data'!F61</f>
        <v>-0.82102442690139132</v>
      </c>
      <c r="G11" s="102">
        <f>'Segment Data'!G61</f>
        <v>5.4766585427020391E-2</v>
      </c>
      <c r="H11" s="88">
        <f>'Segment Data'!H61</f>
        <v>-0.38616305651813632</v>
      </c>
      <c r="I11" s="377">
        <f>'Segment Data'!I61</f>
        <v>8.4609951754367358</v>
      </c>
      <c r="J11" s="397">
        <f>'Segment Data'!J61</f>
        <v>0.39574285973927736</v>
      </c>
      <c r="K11" s="87">
        <f>'Segment Data'!K61</f>
        <v>4.9067635363253322E-2</v>
      </c>
      <c r="L11" s="445">
        <f>'Segment Data'!L61</f>
        <v>6352.8246607196334</v>
      </c>
      <c r="M11" s="464">
        <f>'Segment Data'!M61</f>
        <v>-27482.443144021592</v>
      </c>
      <c r="N11" s="87">
        <f>'Segment Data'!N61</f>
        <v>-0.81224251874165942</v>
      </c>
      <c r="O11" s="86">
        <f>'Segment Data'!O61</f>
        <v>2633.382177233696</v>
      </c>
      <c r="P11" s="85">
        <f>'Segment Data'!P61</f>
        <v>-9888.2374533703678</v>
      </c>
      <c r="Q11" s="87">
        <f>'Segment Data'!Q61</f>
        <v>-0.78969316630594244</v>
      </c>
    </row>
    <row r="12" spans="2:17" ht="15" thickBot="1">
      <c r="B12" s="485"/>
      <c r="C12" s="145" t="s">
        <v>135</v>
      </c>
      <c r="D12" s="137">
        <f>'Segment Data'!D62</f>
        <v>287817.14212045929</v>
      </c>
      <c r="E12" s="133">
        <f>'Segment Data'!E62</f>
        <v>-45695.706099158851</v>
      </c>
      <c r="F12" s="134">
        <f>'Segment Data'!F62</f>
        <v>-0.13701333050014383</v>
      </c>
      <c r="G12" s="135">
        <f>'Segment Data'!G62</f>
        <v>20.993599101719443</v>
      </c>
      <c r="H12" s="136">
        <f>'Segment Data'!H62</f>
        <v>-14.059805465715716</v>
      </c>
      <c r="I12" s="378">
        <f>'Segment Data'!I62</f>
        <v>5.0027609433242866</v>
      </c>
      <c r="J12" s="398">
        <f>'Segment Data'!J62</f>
        <v>0.26194778499631255</v>
      </c>
      <c r="K12" s="134">
        <f>'Segment Data'!K62</f>
        <v>5.5253766864058036E-2</v>
      </c>
      <c r="L12" s="446">
        <f>'Segment Data'!L62</f>
        <v>1439880.3574194491</v>
      </c>
      <c r="M12" s="465">
        <f>'Segment Data'!M62</f>
        <v>-141241.74189155712</v>
      </c>
      <c r="N12" s="134">
        <f>'Segment Data'!N62</f>
        <v>-8.933006625680899E-2</v>
      </c>
      <c r="O12" s="137">
        <f>'Segment Data'!O62</f>
        <v>557770.4196549654</v>
      </c>
      <c r="P12" s="133">
        <f>'Segment Data'!P62</f>
        <v>-120178.01708734664</v>
      </c>
      <c r="Q12" s="134">
        <f>'Segment Data'!Q62</f>
        <v>-0.17726719404329308</v>
      </c>
    </row>
    <row r="13" spans="2:17">
      <c r="B13" s="489" t="s">
        <v>52</v>
      </c>
      <c r="C13" s="144" t="s">
        <v>64</v>
      </c>
      <c r="D13" s="117">
        <f>'Type Data'!D39</f>
        <v>274089.7379693542</v>
      </c>
      <c r="E13" s="113">
        <f>'Type Data'!E39</f>
        <v>24017.413764782861</v>
      </c>
      <c r="F13" s="114">
        <f>'Type Data'!F39</f>
        <v>9.604187045158763E-2</v>
      </c>
      <c r="G13" s="115">
        <f>'Type Data'!G39</f>
        <v>19.992311904812439</v>
      </c>
      <c r="H13" s="116">
        <f>'Type Data'!H39</f>
        <v>-6.2911923087623052</v>
      </c>
      <c r="I13" s="379">
        <f>'Type Data'!I39</f>
        <v>5.1523611657826187</v>
      </c>
      <c r="J13" s="399">
        <f>'Type Data'!J39</f>
        <v>0.36427686616042187</v>
      </c>
      <c r="K13" s="114">
        <f>'Type Data'!K39</f>
        <v>7.6079877329888509E-2</v>
      </c>
      <c r="L13" s="447">
        <f>'Type Data'!L39</f>
        <v>1412209.3218528342</v>
      </c>
      <c r="M13" s="466">
        <f>'Type Data'!M39</f>
        <v>214841.95255889418</v>
      </c>
      <c r="N13" s="114">
        <f>'Type Data'!N39</f>
        <v>0.17942860150396575</v>
      </c>
      <c r="O13" s="117">
        <f>'Type Data'!O39</f>
        <v>649049.46068656445</v>
      </c>
      <c r="P13" s="113">
        <f>'Type Data'!P39</f>
        <v>77445.061151963659</v>
      </c>
      <c r="Q13" s="114">
        <f>'Type Data'!Q39</f>
        <v>0.13548716772477482</v>
      </c>
    </row>
    <row r="14" spans="2:17">
      <c r="B14" s="487"/>
      <c r="C14" s="145" t="s">
        <v>65</v>
      </c>
      <c r="D14" s="86">
        <f>'Type Data'!D40</f>
        <v>895208.3882963974</v>
      </c>
      <c r="E14" s="85">
        <f>'Type Data'!E40</f>
        <v>422749.45568467065</v>
      </c>
      <c r="F14" s="87">
        <f>'Type Data'!F40</f>
        <v>0.89478561310659344</v>
      </c>
      <c r="G14" s="102">
        <f>'Type Data'!G40</f>
        <v>65.297174024906781</v>
      </c>
      <c r="H14" s="88">
        <f>'Type Data'!H40</f>
        <v>15.640034293270915</v>
      </c>
      <c r="I14" s="377">
        <f>'Type Data'!I40</f>
        <v>6.6639150772943916</v>
      </c>
      <c r="J14" s="397">
        <f>'Type Data'!J40</f>
        <v>-5.007323708052791E-2</v>
      </c>
      <c r="K14" s="87">
        <f>'Type Data'!K40</f>
        <v>-7.4580465046862072E-3</v>
      </c>
      <c r="L14" s="445">
        <f>'Type Data'!L40</f>
        <v>5965592.6760887746</v>
      </c>
      <c r="M14" s="464">
        <f>'Type Data'!M40</f>
        <v>2793508.9235115936</v>
      </c>
      <c r="N14" s="87">
        <f>'Type Data'!N40</f>
        <v>0.8806542138876341</v>
      </c>
      <c r="O14" s="86">
        <f>'Type Data'!O40</f>
        <v>1585539.6932445765</v>
      </c>
      <c r="P14" s="85">
        <f>'Type Data'!P40</f>
        <v>655928.84245782124</v>
      </c>
      <c r="Q14" s="87">
        <f>'Type Data'!Q40</f>
        <v>0.70559507981505443</v>
      </c>
    </row>
    <row r="15" spans="2:17">
      <c r="B15" s="487"/>
      <c r="C15" s="145" t="s">
        <v>66</v>
      </c>
      <c r="D15" s="86">
        <f>'Type Data'!D41</f>
        <v>201674.96200584504</v>
      </c>
      <c r="E15" s="85">
        <f>'Type Data'!E41</f>
        <v>-27223.084917761997</v>
      </c>
      <c r="F15" s="87">
        <f>'Type Data'!F41</f>
        <v>-0.11893104936298339</v>
      </c>
      <c r="G15" s="102">
        <f>'Type Data'!G41</f>
        <v>14.71032361037487</v>
      </c>
      <c r="H15" s="88">
        <f>'Type Data'!H41</f>
        <v>-9.3476876067083712</v>
      </c>
      <c r="I15" s="377">
        <f>'Type Data'!I41</f>
        <v>8.0063781466767505</v>
      </c>
      <c r="J15" s="397">
        <f>'Type Data'!J41</f>
        <v>0.89162048398104243</v>
      </c>
      <c r="K15" s="87">
        <f>'Type Data'!K41</f>
        <v>0.12531986699364497</v>
      </c>
      <c r="L15" s="445">
        <f>'Type Data'!L41</f>
        <v>1614686.0085354615</v>
      </c>
      <c r="M15" s="464">
        <f>'Type Data'!M41</f>
        <v>-13868.124790353468</v>
      </c>
      <c r="N15" s="87">
        <f>'Type Data'!N41</f>
        <v>-8.5156056569222777E-3</v>
      </c>
      <c r="O15" s="86">
        <f>'Type Data'!O41</f>
        <v>585320.74980926514</v>
      </c>
      <c r="P15" s="85">
        <f>'Type Data'!P41</f>
        <v>-90152.852399829077</v>
      </c>
      <c r="Q15" s="87">
        <f>'Type Data'!Q41</f>
        <v>-0.13346613709993965</v>
      </c>
    </row>
    <row r="16" spans="2:17" ht="15" thickBot="1">
      <c r="B16" s="490"/>
      <c r="C16" s="146" t="s">
        <v>67</v>
      </c>
      <c r="D16" s="137">
        <f>'Type Data'!D42</f>
        <v>2.6111590266227722</v>
      </c>
      <c r="E16" s="133">
        <f>'Type Data'!E42</f>
        <v>-10.184193074703217</v>
      </c>
      <c r="F16" s="134">
        <f>'Type Data'!F42</f>
        <v>-0.79592909941476508</v>
      </c>
      <c r="G16" s="135">
        <f>'Type Data'!G42</f>
        <v>1.9045990586902492E-4</v>
      </c>
      <c r="H16" s="136">
        <f>'Type Data'!H42</f>
        <v>-1.1543778003389551E-3</v>
      </c>
      <c r="I16" s="378">
        <f>'Type Data'!I42</f>
        <v>39.96</v>
      </c>
      <c r="J16" s="398">
        <f>'Type Data'!J42</f>
        <v>33.080661394813909</v>
      </c>
      <c r="K16" s="134">
        <f>'Type Data'!K42</f>
        <v>4.8086979422521168</v>
      </c>
      <c r="L16" s="446">
        <f>'Type Data'!L42</f>
        <v>104.34191470384597</v>
      </c>
      <c r="M16" s="465">
        <f>'Type Data'!M42</f>
        <v>16.318355026245115</v>
      </c>
      <c r="N16" s="134">
        <f>'Type Data'!N42</f>
        <v>0.18538622030299018</v>
      </c>
      <c r="O16" s="137">
        <f>'Type Data'!O42</f>
        <v>10.444636106491089</v>
      </c>
      <c r="P16" s="133">
        <f>'Type Data'!P42</f>
        <v>-40.736772298812866</v>
      </c>
      <c r="Q16" s="134">
        <f>'Type Data'!Q42</f>
        <v>-0.79592909941476508</v>
      </c>
    </row>
    <row r="17" spans="2:19" ht="15" customHeight="1" thickBot="1">
      <c r="B17" s="101" t="s">
        <v>68</v>
      </c>
      <c r="C17" s="147" t="s">
        <v>69</v>
      </c>
      <c r="D17" s="132">
        <f>Granola!D12</f>
        <v>13329.589197039468</v>
      </c>
      <c r="E17" s="128">
        <f>Granola!E12</f>
        <v>-1561.5030811767792</v>
      </c>
      <c r="F17" s="129">
        <f>Granola!F12</f>
        <v>-0.1048615542770531</v>
      </c>
      <c r="G17" s="130">
        <f>Granola!G12</f>
        <v>0.97227027456251358</v>
      </c>
      <c r="H17" s="131">
        <f>Granola!H12</f>
        <v>-0.59283729135529928</v>
      </c>
      <c r="I17" s="380">
        <f>Granola!I12</f>
        <v>8.943650807339715</v>
      </c>
      <c r="J17" s="400">
        <f>Granola!J12</f>
        <v>2.5656813998859764</v>
      </c>
      <c r="K17" s="129">
        <f>Granola!K12</f>
        <v>0.40227245318667454</v>
      </c>
      <c r="L17" s="448">
        <f>Granola!L12</f>
        <v>119215.19118360877</v>
      </c>
      <c r="M17" s="467">
        <f>Granola!M12</f>
        <v>24240.260189574954</v>
      </c>
      <c r="N17" s="129">
        <f>Granola!N12</f>
        <v>0.25522798422562359</v>
      </c>
      <c r="O17" s="132">
        <f>Granola!O12</f>
        <v>26760.216371059418</v>
      </c>
      <c r="P17" s="128">
        <f>Granola!P12</f>
        <v>-8575.1145968437195</v>
      </c>
      <c r="Q17" s="129">
        <f>Granola!Q12</f>
        <v>-0.24267820229653228</v>
      </c>
    </row>
    <row r="18" spans="2:19">
      <c r="B18" s="486" t="s">
        <v>70</v>
      </c>
      <c r="C18" s="148" t="s">
        <v>14</v>
      </c>
      <c r="D18" s="123">
        <f>'NB vs PL'!D21</f>
        <v>1314845.1770940144</v>
      </c>
      <c r="E18" s="118">
        <f>'NB vs PL'!E21</f>
        <v>396102.44992894214</v>
      </c>
      <c r="F18" s="120">
        <f>'NB vs PL'!F21</f>
        <v>0.43113533116194525</v>
      </c>
      <c r="G18" s="121">
        <f>'NB vs PL'!G21</f>
        <v>95.905797428800454</v>
      </c>
      <c r="H18" s="122">
        <f>'NB vs PL'!H21</f>
        <v>-0.65738051359461736</v>
      </c>
      <c r="I18" s="381">
        <f>'NB vs PL'!I21</f>
        <v>6.5035000649533234</v>
      </c>
      <c r="J18" s="401">
        <f>'NB vs PL'!J21</f>
        <v>0.25102355243524954</v>
      </c>
      <c r="K18" s="120">
        <f>'NB vs PL'!K21</f>
        <v>4.0147860121133708E-2</v>
      </c>
      <c r="L18" s="449">
        <f>'NB vs PL'!L21</f>
        <v>8551095.694634486</v>
      </c>
      <c r="M18" s="468">
        <f>'NB vs PL'!M21</f>
        <v>2806678.3719880711</v>
      </c>
      <c r="N18" s="120">
        <f>'NB vs PL'!N21</f>
        <v>0.48859235225184738</v>
      </c>
      <c r="O18" s="123">
        <f>'NB vs PL'!O21</f>
        <v>2699975.8986797333</v>
      </c>
      <c r="P18" s="118">
        <f>'NB vs PL'!P21</f>
        <v>594211.63404204091</v>
      </c>
      <c r="Q18" s="120">
        <f>'NB vs PL'!Q21</f>
        <v>0.28218335927752963</v>
      </c>
    </row>
    <row r="19" spans="2:19" ht="15" thickBot="1">
      <c r="B19" s="488"/>
      <c r="C19" s="149" t="s">
        <v>13</v>
      </c>
      <c r="D19" s="127">
        <f>'NB vs PL'!D22</f>
        <v>56130.522336609472</v>
      </c>
      <c r="E19" s="119">
        <f>'NB vs PL'!E22</f>
        <v>23431.150409675429</v>
      </c>
      <c r="F19" s="124">
        <f>'NB vs PL'!F22</f>
        <v>0.71656270530307942</v>
      </c>
      <c r="G19" s="125">
        <f>'NB vs PL'!G22</f>
        <v>4.0942025711995402</v>
      </c>
      <c r="H19" s="126">
        <f>'NB vs PL'!H22</f>
        <v>0.65738051359454319</v>
      </c>
      <c r="I19" s="382">
        <f>'NB vs PL'!I22</f>
        <v>7.8655361713841625</v>
      </c>
      <c r="J19" s="402">
        <f>'NB vs PL'!J22</f>
        <v>0.10771266709696015</v>
      </c>
      <c r="K19" s="124">
        <f>'NB vs PL'!K22</f>
        <v>1.388439257962429E-2</v>
      </c>
      <c r="L19" s="450">
        <f>'NB vs PL'!L22</f>
        <v>441496.65375728847</v>
      </c>
      <c r="M19" s="469">
        <f>'NB vs PL'!M22</f>
        <v>187820.69764709045</v>
      </c>
      <c r="N19" s="124">
        <f>'NB vs PL'!N22</f>
        <v>0.74039613579104935</v>
      </c>
      <c r="O19" s="127">
        <f>'NB vs PL'!O22</f>
        <v>119944.44969677925</v>
      </c>
      <c r="P19" s="119">
        <f>'NB vs PL'!P22</f>
        <v>48968.680395615957</v>
      </c>
      <c r="Q19" s="124">
        <f>'NB vs PL'!Q22</f>
        <v>0.68993518320080205</v>
      </c>
    </row>
    <row r="20" spans="2:19">
      <c r="B20" s="489" t="s">
        <v>53</v>
      </c>
      <c r="C20" s="144" t="s">
        <v>60</v>
      </c>
      <c r="D20" s="117">
        <f>Package!D39</f>
        <v>415751.32155927923</v>
      </c>
      <c r="E20" s="113">
        <f>Package!E39</f>
        <v>-9868.7123267506831</v>
      </c>
      <c r="F20" s="114">
        <f>Package!F39</f>
        <v>-2.3186672480255643E-2</v>
      </c>
      <c r="G20" s="115">
        <f>Package!G39</f>
        <v>30.325214497379044</v>
      </c>
      <c r="H20" s="116">
        <f>Package!H39</f>
        <v>-14.408987856312685</v>
      </c>
      <c r="I20" s="379">
        <f>Package!I39</f>
        <v>6.7167763509148362</v>
      </c>
      <c r="J20" s="399">
        <f>Package!J39</f>
        <v>0.56200984477528237</v>
      </c>
      <c r="K20" s="114">
        <f>Package!K39</f>
        <v>9.1312943263511567E-2</v>
      </c>
      <c r="L20" s="447">
        <f>Package!L39</f>
        <v>2792508.644510956</v>
      </c>
      <c r="M20" s="466">
        <f>Package!M39</f>
        <v>172916.71560723707</v>
      </c>
      <c r="N20" s="114">
        <f>Package!N39</f>
        <v>6.6009027474596596E-2</v>
      </c>
      <c r="O20" s="117">
        <f>Package!O39</f>
        <v>1186718.2972741127</v>
      </c>
      <c r="P20" s="113">
        <f>Package!P39</f>
        <v>-16183.535041829804</v>
      </c>
      <c r="Q20" s="114">
        <f>Package!Q39</f>
        <v>-1.3453745440450202E-2</v>
      </c>
    </row>
    <row r="21" spans="2:19">
      <c r="B21" s="487"/>
      <c r="C21" s="145" t="s">
        <v>61</v>
      </c>
      <c r="D21" s="86">
        <f>Package!D40</f>
        <v>59445.407993132998</v>
      </c>
      <c r="E21" s="85">
        <f>Package!E40</f>
        <v>7303.4530481935435</v>
      </c>
      <c r="F21" s="87">
        <f>Package!F40</f>
        <v>0.14006864636943128</v>
      </c>
      <c r="G21" s="102">
        <f>Package!G40</f>
        <v>4.3359928274309389</v>
      </c>
      <c r="H21" s="88">
        <f>Package!H40</f>
        <v>-1.1443149069756364</v>
      </c>
      <c r="I21" s="377">
        <f>Package!I40</f>
        <v>3.8841795254604836</v>
      </c>
      <c r="J21" s="397">
        <f>Package!J40</f>
        <v>6.6322513202687006E-2</v>
      </c>
      <c r="K21" s="87">
        <f>Package!K40</f>
        <v>1.7371659805421925E-2</v>
      </c>
      <c r="L21" s="445">
        <f>Package!L40</f>
        <v>230896.63660957216</v>
      </c>
      <c r="M21" s="464">
        <f>Package!M40</f>
        <v>31826.108290204982</v>
      </c>
      <c r="N21" s="87">
        <f>Package!N40</f>
        <v>0.15987353104898894</v>
      </c>
      <c r="O21" s="86">
        <f>Package!O40</f>
        <v>44222.263019800186</v>
      </c>
      <c r="P21" s="85">
        <f>Package!P40</f>
        <v>6170.8856710195541</v>
      </c>
      <c r="Q21" s="87">
        <f>Package!Q40</f>
        <v>0.16217246525551332</v>
      </c>
    </row>
    <row r="22" spans="2:19">
      <c r="B22" s="487"/>
      <c r="C22" s="145" t="s">
        <v>62</v>
      </c>
      <c r="D22" s="86">
        <f>Package!D41</f>
        <v>562.58740699291229</v>
      </c>
      <c r="E22" s="85">
        <f>Package!E41</f>
        <v>-454.99427151679993</v>
      </c>
      <c r="F22" s="87">
        <f>Package!F41</f>
        <v>-0.44713292419253919</v>
      </c>
      <c r="G22" s="102">
        <f>Package!G41</f>
        <v>4.1035549151349576E-2</v>
      </c>
      <c r="H22" s="88">
        <f>Package!H41</f>
        <v>-6.5915959456565282E-2</v>
      </c>
      <c r="I22" s="377">
        <f>Package!I41</f>
        <v>6.2458717873235248</v>
      </c>
      <c r="J22" s="397">
        <f>Package!J41</f>
        <v>-0.43255349878382443</v>
      </c>
      <c r="K22" s="87">
        <f>Package!K41</f>
        <v>-6.4768786091480957E-2</v>
      </c>
      <c r="L22" s="445">
        <f>Package!L41</f>
        <v>3513.8488132405282</v>
      </c>
      <c r="M22" s="464">
        <f>Package!M41</f>
        <v>-3281.9943991982936</v>
      </c>
      <c r="N22" s="87">
        <f>Package!N41</f>
        <v>-0.48294145356253526</v>
      </c>
      <c r="O22" s="86">
        <f>Package!O41</f>
        <v>3413.273205280304</v>
      </c>
      <c r="P22" s="85">
        <f>Package!P41</f>
        <v>-2542.3963156938553</v>
      </c>
      <c r="Q22" s="87">
        <f>Package!Q41</f>
        <v>-0.42688673485663786</v>
      </c>
    </row>
    <row r="23" spans="2:19" ht="15" thickBot="1">
      <c r="B23" s="490"/>
      <c r="C23" s="146" t="s">
        <v>63</v>
      </c>
      <c r="D23" s="137">
        <f>Package!D42</f>
        <v>895210.97926584072</v>
      </c>
      <c r="E23" s="133">
        <f>Package!E42</f>
        <v>422559.90661187773</v>
      </c>
      <c r="F23" s="134">
        <f>Package!F42</f>
        <v>0.89402083494527895</v>
      </c>
      <c r="G23" s="135">
        <f>Package!G42</f>
        <v>65.297363012169242</v>
      </c>
      <c r="H23" s="136">
        <f>Package!H42</f>
        <v>15.620028668331571</v>
      </c>
      <c r="I23" s="378">
        <f>Package!I42</f>
        <v>6.6639232288831538</v>
      </c>
      <c r="J23" s="398">
        <f>Package!J42</f>
        <v>-4.8344723851066362E-2</v>
      </c>
      <c r="K23" s="134">
        <f>Package!K42</f>
        <v>-7.2024424816612542E-3</v>
      </c>
      <c r="L23" s="446">
        <f>Package!L42</f>
        <v>5965617.2394808717</v>
      </c>
      <c r="M23" s="465">
        <f>Package!M42</f>
        <v>2793056.5916802222</v>
      </c>
      <c r="N23" s="134">
        <f>Package!N42</f>
        <v>0.88037925882251766</v>
      </c>
      <c r="O23" s="137">
        <f>Package!O42</f>
        <v>1585544.8751834631</v>
      </c>
      <c r="P23" s="133">
        <f>Package!P42</f>
        <v>655748.07118790376</v>
      </c>
      <c r="Q23" s="134">
        <f>Package!Q42</f>
        <v>0.7052595452791377</v>
      </c>
    </row>
    <row r="24" spans="2:19">
      <c r="B24" s="486" t="s">
        <v>71</v>
      </c>
      <c r="C24" s="150" t="s">
        <v>72</v>
      </c>
      <c r="D24" s="117">
        <f>Flavor!D120</f>
        <v>168372.93364608102</v>
      </c>
      <c r="E24" s="113">
        <f>Flavor!E120</f>
        <v>-37850.457080539956</v>
      </c>
      <c r="F24" s="114">
        <f>Flavor!F120</f>
        <v>-0.1835410471487991</v>
      </c>
      <c r="G24" s="115">
        <f>Flavor!G120</f>
        <v>12.281248582014074</v>
      </c>
      <c r="H24" s="116">
        <f>Flavor!H120</f>
        <v>-9.3935743970644356</v>
      </c>
      <c r="I24" s="379">
        <f>Flavor!I120</f>
        <v>6.2765215132729537</v>
      </c>
      <c r="J24" s="399">
        <f>Flavor!J120</f>
        <v>0.36733016017199116</v>
      </c>
      <c r="K24" s="114">
        <f>Flavor!K120</f>
        <v>6.2162508915746574E-2</v>
      </c>
      <c r="L24" s="447">
        <f>Flavor!L120</f>
        <v>1056796.340282507</v>
      </c>
      <c r="M24" s="466">
        <f>Flavor!M120</f>
        <v>-161817.13700640295</v>
      </c>
      <c r="N24" s="114">
        <f>Flavor!N120</f>
        <v>-0.13278791021284528</v>
      </c>
      <c r="O24" s="117">
        <f>Flavor!O120</f>
        <v>453340.24439692497</v>
      </c>
      <c r="P24" s="113">
        <f>Flavor!P120</f>
        <v>-86862.202403578791</v>
      </c>
      <c r="Q24" s="114">
        <f>Flavor!Q120</f>
        <v>-0.16079564785025291</v>
      </c>
    </row>
    <row r="25" spans="2:19">
      <c r="B25" s="487"/>
      <c r="C25" s="145" t="s">
        <v>73</v>
      </c>
      <c r="D25" s="86">
        <f>Flavor!D121</f>
        <v>545784.49757992651</v>
      </c>
      <c r="E25" s="85">
        <f>Flavor!E121</f>
        <v>265622.06839044631</v>
      </c>
      <c r="F25" s="87">
        <f>Flavor!F121</f>
        <v>0.94810024727048636</v>
      </c>
      <c r="G25" s="102">
        <f>Flavor!G121</f>
        <v>39.809932284474101</v>
      </c>
      <c r="H25" s="88">
        <f>Flavor!H121</f>
        <v>10.363849390218213</v>
      </c>
      <c r="I25" s="377">
        <f>Flavor!I121</f>
        <v>6.6551242064648859</v>
      </c>
      <c r="J25" s="397">
        <f>Flavor!J121</f>
        <v>-6.9311078615723609E-2</v>
      </c>
      <c r="K25" s="87">
        <f>Flavor!K121</f>
        <v>-1.030734562491856E-2</v>
      </c>
      <c r="L25" s="445">
        <f>Flavor!L121</f>
        <v>3632263.6213574447</v>
      </c>
      <c r="M25" s="464">
        <f>Flavor!M121</f>
        <v>1748329.4969618062</v>
      </c>
      <c r="N25" s="87">
        <f>Flavor!N121</f>
        <v>0.92802050470987996</v>
      </c>
      <c r="O25" s="86">
        <f>Flavor!O121</f>
        <v>1019526.9017281532</v>
      </c>
      <c r="P25" s="85">
        <f>Flavor!P121</f>
        <v>414095.10614105884</v>
      </c>
      <c r="Q25" s="87">
        <f>Flavor!Q121</f>
        <v>0.6839665659440729</v>
      </c>
    </row>
    <row r="26" spans="2:19">
      <c r="B26" s="487"/>
      <c r="C26" s="145" t="s">
        <v>74</v>
      </c>
      <c r="D26" s="86">
        <f>Flavor!D122</f>
        <v>55646.30118402902</v>
      </c>
      <c r="E26" s="85">
        <f>Flavor!E122</f>
        <v>7694.7996895722681</v>
      </c>
      <c r="F26" s="87">
        <f>Flavor!F122</f>
        <v>0.16047046390115222</v>
      </c>
      <c r="G26" s="102">
        <f>Flavor!G122</f>
        <v>4.0588831156627601</v>
      </c>
      <c r="H26" s="88">
        <f>Flavor!H122</f>
        <v>-0.98099283056860198</v>
      </c>
      <c r="I26" s="377">
        <f>Flavor!I122</f>
        <v>5.6476661888520416</v>
      </c>
      <c r="J26" s="397">
        <f>Flavor!J122</f>
        <v>1.2250723185545693</v>
      </c>
      <c r="K26" s="87">
        <f>Flavor!K122</f>
        <v>0.27700312406758898</v>
      </c>
      <c r="L26" s="445">
        <f>Flavor!L122</f>
        <v>314271.73373171804</v>
      </c>
      <c r="M26" s="464">
        <f>Flavor!M122</f>
        <v>102201.71715077353</v>
      </c>
      <c r="N26" s="87">
        <f>Flavor!N122</f>
        <v>0.48192440778993573</v>
      </c>
      <c r="O26" s="86">
        <f>Flavor!O122</f>
        <v>121869.32770574093</v>
      </c>
      <c r="P26" s="85">
        <f>Flavor!P122</f>
        <v>41419.202046303602</v>
      </c>
      <c r="Q26" s="87">
        <f>Flavor!Q122</f>
        <v>0.51484322375877933</v>
      </c>
    </row>
    <row r="27" spans="2:19">
      <c r="B27" s="487"/>
      <c r="C27" s="145" t="s">
        <v>75</v>
      </c>
      <c r="D27" s="86">
        <f>Flavor!D123</f>
        <v>57250.983502569237</v>
      </c>
      <c r="E27" s="85">
        <f>Flavor!E123</f>
        <v>51244.003721435642</v>
      </c>
      <c r="F27" s="87">
        <f>Flavor!F123</f>
        <v>8.530743499816678</v>
      </c>
      <c r="G27" s="102">
        <f>Flavor!G123</f>
        <v>4.1759298524653641</v>
      </c>
      <c r="H27" s="88">
        <f>Flavor!H123</f>
        <v>3.5445745879814541</v>
      </c>
      <c r="I27" s="377">
        <f>Flavor!I123</f>
        <v>5.6071338757041449</v>
      </c>
      <c r="J27" s="397">
        <f>Flavor!J123</f>
        <v>-1.6213745690988723</v>
      </c>
      <c r="K27" s="87">
        <f>Flavor!K123</f>
        <v>-0.2243027841054222</v>
      </c>
      <c r="L27" s="445">
        <f>Flavor!L123</f>
        <v>321013.9290146351</v>
      </c>
      <c r="M27" s="464">
        <f>Flavor!M123</f>
        <v>277592.42493894993</v>
      </c>
      <c r="N27" s="87">
        <f>Flavor!N123</f>
        <v>6.3929711982131421</v>
      </c>
      <c r="O27" s="86">
        <f>Flavor!O123</f>
        <v>76026.525155067444</v>
      </c>
      <c r="P27" s="85">
        <f>Flavor!P123</f>
        <v>62213.899928311388</v>
      </c>
      <c r="Q27" s="87">
        <f>Flavor!Q123</f>
        <v>4.504132915139011</v>
      </c>
    </row>
    <row r="28" spans="2:19">
      <c r="B28" s="487"/>
      <c r="C28" s="145" t="s">
        <v>76</v>
      </c>
      <c r="D28" s="86">
        <f>Flavor!D124</f>
        <v>36019.092625493351</v>
      </c>
      <c r="E28" s="85">
        <f>Flavor!E124</f>
        <v>11902.15535252816</v>
      </c>
      <c r="F28" s="87">
        <f>Flavor!F124</f>
        <v>0.4935185267438722</v>
      </c>
      <c r="G28" s="102">
        <f>Flavor!G124</f>
        <v>2.6272597421276207</v>
      </c>
      <c r="H28" s="88">
        <f>Flavor!H124</f>
        <v>9.2482555372817021E-2</v>
      </c>
      <c r="I28" s="377">
        <f>Flavor!I124</f>
        <v>3.6936920239673223</v>
      </c>
      <c r="J28" s="397">
        <f>Flavor!J124</f>
        <v>-0.35223863916957354</v>
      </c>
      <c r="K28" s="87">
        <f>Flavor!K124</f>
        <v>-8.7059979148647951E-2</v>
      </c>
      <c r="L28" s="445">
        <f>Flavor!L124</f>
        <v>133043.435141325</v>
      </c>
      <c r="M28" s="464">
        <f>Flavor!M124</f>
        <v>35467.97912768602</v>
      </c>
      <c r="N28" s="87">
        <f>Flavor!N124</f>
        <v>0.36349283494743134</v>
      </c>
      <c r="O28" s="86">
        <f>Flavor!O124</f>
        <v>32883.935997605324</v>
      </c>
      <c r="P28" s="85">
        <f>Flavor!P124</f>
        <v>8564.4005258083344</v>
      </c>
      <c r="Q28" s="87">
        <f>Flavor!Q124</f>
        <v>0.35216135340004107</v>
      </c>
    </row>
    <row r="29" spans="2:19">
      <c r="B29" s="487"/>
      <c r="C29" s="145" t="s">
        <v>77</v>
      </c>
      <c r="D29" s="86">
        <f>Flavor!D125</f>
        <v>75052.708936155745</v>
      </c>
      <c r="E29" s="85">
        <f>Flavor!E125</f>
        <v>-4463.0979499237292</v>
      </c>
      <c r="F29" s="87">
        <f>Flavor!F125</f>
        <v>-5.6128436907115969E-2</v>
      </c>
      <c r="G29" s="102">
        <f>Flavor!G125</f>
        <v>5.4744011120930649</v>
      </c>
      <c r="H29" s="88">
        <f>Flavor!H125</f>
        <v>-2.8829973004812972</v>
      </c>
      <c r="I29" s="377">
        <f>Flavor!I125</f>
        <v>6.863835462985806</v>
      </c>
      <c r="J29" s="397">
        <f>Flavor!J125</f>
        <v>0.84291219115563898</v>
      </c>
      <c r="K29" s="87">
        <f>Flavor!K125</f>
        <v>0.13999716540141538</v>
      </c>
      <c r="L29" s="445">
        <f>Flavor!L125</f>
        <v>515149.44518913748</v>
      </c>
      <c r="M29" s="464">
        <f>Flavor!M125</f>
        <v>36390.873030388146</v>
      </c>
      <c r="N29" s="87">
        <f>Flavor!N125</f>
        <v>7.6010906428890981E-2</v>
      </c>
      <c r="O29" s="86">
        <f>Flavor!O125</f>
        <v>199490.29001426697</v>
      </c>
      <c r="P29" s="85">
        <f>Flavor!P125</f>
        <v>-14641.59918792831</v>
      </c>
      <c r="Q29" s="87">
        <f>Flavor!Q125</f>
        <v>-6.8376547007918537E-2</v>
      </c>
      <c r="S29" s="442"/>
    </row>
    <row r="30" spans="2:19">
      <c r="B30" s="487"/>
      <c r="C30" s="145" t="s">
        <v>78</v>
      </c>
      <c r="D30" s="86">
        <f>Flavor!D126</f>
        <v>14370.996534208172</v>
      </c>
      <c r="E30" s="85">
        <f>Flavor!E126</f>
        <v>14363.512319319627</v>
      </c>
      <c r="F30" s="87">
        <f>Flavor!F126</f>
        <v>1919.1742264515292</v>
      </c>
      <c r="G30" s="102">
        <f>Flavor!G126</f>
        <v>1.0482313100207796</v>
      </c>
      <c r="H30" s="88">
        <f>Flavor!H126</f>
        <v>1.0474446920126332</v>
      </c>
      <c r="I30" s="377">
        <f>Flavor!I126</f>
        <v>5.721060394306055</v>
      </c>
      <c r="J30" s="397">
        <f>Flavor!J126</f>
        <v>-3.3021510906268832</v>
      </c>
      <c r="K30" s="87">
        <f>Flavor!K126</f>
        <v>-0.36596184142872556</v>
      </c>
      <c r="L30" s="445">
        <f>Flavor!L126</f>
        <v>82217.339098567958</v>
      </c>
      <c r="M30" s="464">
        <f>Flavor!M126</f>
        <v>82149.80744482993</v>
      </c>
      <c r="N30" s="87">
        <f>Flavor!N126</f>
        <v>1216.4637306753491</v>
      </c>
      <c r="O30" s="86">
        <f>Flavor!O126</f>
        <v>22998.420125126839</v>
      </c>
      <c r="P30" s="85">
        <f>Flavor!P126</f>
        <v>22971.814314007759</v>
      </c>
      <c r="Q30" s="87">
        <f>Flavor!Q126</f>
        <v>863.41341788802617</v>
      </c>
    </row>
    <row r="31" spans="2:19">
      <c r="B31" s="487"/>
      <c r="C31" s="145" t="s">
        <v>79</v>
      </c>
      <c r="D31" s="86">
        <f>Flavor!D127</f>
        <v>57239.708015402575</v>
      </c>
      <c r="E31" s="85">
        <f>Flavor!E127</f>
        <v>137.38101248082967</v>
      </c>
      <c r="F31" s="87">
        <f>Flavor!F127</f>
        <v>2.4058741506944245E-3</v>
      </c>
      <c r="G31" s="102">
        <f>Flavor!G127</f>
        <v>4.1751074099398435</v>
      </c>
      <c r="H31" s="88">
        <f>Flavor!H127</f>
        <v>-1.8265533382461454</v>
      </c>
      <c r="I31" s="377">
        <f>Flavor!I127</f>
        <v>7.2739555220934529</v>
      </c>
      <c r="J31" s="397">
        <f>Flavor!J127</f>
        <v>0.50645921890095824</v>
      </c>
      <c r="K31" s="87">
        <f>Flavor!K127</f>
        <v>7.4837014489692655E-2</v>
      </c>
      <c r="L31" s="445">
        <f>Flavor!L127</f>
        <v>416359.09020165441</v>
      </c>
      <c r="M31" s="464">
        <f>Flavor!M127</f>
        <v>29919.303305692563</v>
      </c>
      <c r="N31" s="87">
        <f>Flavor!N127</f>
        <v>7.7422937079062989E-2</v>
      </c>
      <c r="O31" s="86">
        <f>Flavor!O127</f>
        <v>182548.34428811073</v>
      </c>
      <c r="P31" s="85">
        <f>Flavor!P127</f>
        <v>12240.641220415477</v>
      </c>
      <c r="Q31" s="87">
        <f>Flavor!Q127</f>
        <v>7.1873679228413812E-2</v>
      </c>
    </row>
    <row r="32" spans="2:19">
      <c r="B32" s="487"/>
      <c r="C32" s="145" t="s">
        <v>80</v>
      </c>
      <c r="D32" s="86">
        <f>Flavor!D128</f>
        <v>369.78761869668961</v>
      </c>
      <c r="E32" s="85">
        <f>Flavor!E128</f>
        <v>-445.75102954944487</v>
      </c>
      <c r="F32" s="87">
        <f>Flavor!F128</f>
        <v>-0.54657253890794699</v>
      </c>
      <c r="G32" s="102">
        <f>Flavor!G128</f>
        <v>2.6972587395259092E-2</v>
      </c>
      <c r="H32" s="88">
        <f>Flavor!H128</f>
        <v>-5.8743469212329674E-2</v>
      </c>
      <c r="I32" s="377">
        <f>Flavor!I128</f>
        <v>5.4740252908812401</v>
      </c>
      <c r="J32" s="397">
        <f>Flavor!J128</f>
        <v>-8.7600108312352987E-2</v>
      </c>
      <c r="K32" s="87">
        <f>Flavor!K128</f>
        <v>-1.5750810603866731E-2</v>
      </c>
      <c r="L32" s="445">
        <f>Flavor!L128</f>
        <v>2024.2267770004273</v>
      </c>
      <c r="M32" s="464">
        <f>Flavor!M128</f>
        <v>-2511.4936831092837</v>
      </c>
      <c r="N32" s="87">
        <f>Flavor!N128</f>
        <v>-0.55371438897020009</v>
      </c>
      <c r="O32" s="86">
        <f>Flavor!O128</f>
        <v>986.10031652450562</v>
      </c>
      <c r="P32" s="85">
        <f>Flavor!P128</f>
        <v>-1191.1712422370911</v>
      </c>
      <c r="Q32" s="87">
        <f>Flavor!Q128</f>
        <v>-0.54709355727524112</v>
      </c>
    </row>
    <row r="33" spans="2:17">
      <c r="B33" s="487"/>
      <c r="C33" s="145" t="s">
        <v>81</v>
      </c>
      <c r="D33" s="86">
        <f>Flavor!D129</f>
        <v>6188.3958276657713</v>
      </c>
      <c r="E33" s="85">
        <f>Flavor!E129</f>
        <v>-2154.4371976626944</v>
      </c>
      <c r="F33" s="87">
        <f>Flavor!F129</f>
        <v>-0.25823808185084374</v>
      </c>
      <c r="G33" s="102">
        <f>Flavor!G129</f>
        <v>0.45138625215865297</v>
      </c>
      <c r="H33" s="88">
        <f>Flavor!H129</f>
        <v>-0.42547562238844999</v>
      </c>
      <c r="I33" s="377">
        <f>Flavor!I129</f>
        <v>5.8961861226500689</v>
      </c>
      <c r="J33" s="397">
        <f>Flavor!J129</f>
        <v>4.9603202906221888E-2</v>
      </c>
      <c r="K33" s="87">
        <f>Flavor!K129</f>
        <v>8.4841357057833574E-3</v>
      </c>
      <c r="L33" s="445">
        <f>Flavor!L129</f>
        <v>36487.933600548509</v>
      </c>
      <c r="M33" s="464">
        <f>Flavor!M129</f>
        <v>-12289.131467611784</v>
      </c>
      <c r="N33" s="87">
        <f>Flavor!N129</f>
        <v>-0.25194487307588409</v>
      </c>
      <c r="O33" s="86">
        <f>Flavor!O129</f>
        <v>17865.854182600975</v>
      </c>
      <c r="P33" s="85">
        <f>Flavor!P129</f>
        <v>-6557.7245118618011</v>
      </c>
      <c r="Q33" s="87">
        <f>Flavor!Q129</f>
        <v>-0.26849973928466692</v>
      </c>
    </row>
    <row r="34" spans="2:17">
      <c r="B34" s="487"/>
      <c r="C34" s="145" t="s">
        <v>82</v>
      </c>
      <c r="D34" s="86">
        <f>Flavor!D130</f>
        <v>745.34744556828991</v>
      </c>
      <c r="E34" s="85">
        <f>Flavor!E130</f>
        <v>589.15774848265517</v>
      </c>
      <c r="F34" s="87">
        <f>Flavor!F130</f>
        <v>3.7720653761152723</v>
      </c>
      <c r="G34" s="102">
        <f>Flavor!G130</f>
        <v>5.4366204001853428E-2</v>
      </c>
      <c r="H34" s="88">
        <f>Flavor!H130</f>
        <v>3.7950102881807134E-2</v>
      </c>
      <c r="I34" s="377">
        <f>Flavor!I130</f>
        <v>5.4581271109061484</v>
      </c>
      <c r="J34" s="397">
        <f>Flavor!J130</f>
        <v>-0.93748055648178852</v>
      </c>
      <c r="K34" s="87">
        <f>Flavor!K130</f>
        <v>-0.14658193642210543</v>
      </c>
      <c r="L34" s="445">
        <f>Flavor!L130</f>
        <v>4068.2010997009279</v>
      </c>
      <c r="M34" s="464">
        <f>Flavor!M130</f>
        <v>3069.273075453043</v>
      </c>
      <c r="N34" s="87">
        <f>Flavor!N130</f>
        <v>3.0725667925514126</v>
      </c>
      <c r="O34" s="86">
        <f>Flavor!O130</f>
        <v>1779.482743024826</v>
      </c>
      <c r="P34" s="85">
        <f>Flavor!P130</f>
        <v>1407.2529138326645</v>
      </c>
      <c r="Q34" s="87">
        <f>Flavor!Q130</f>
        <v>3.780602207208327</v>
      </c>
    </row>
    <row r="35" spans="2:17">
      <c r="B35" s="487"/>
      <c r="C35" s="145" t="s">
        <v>83</v>
      </c>
      <c r="D35" s="86">
        <f>Flavor!D131</f>
        <v>741.65131683850757</v>
      </c>
      <c r="E35" s="85">
        <f>Flavor!E131</f>
        <v>-1046.9327572861862</v>
      </c>
      <c r="F35" s="87">
        <f>Flavor!F131</f>
        <v>-0.58534165233386604</v>
      </c>
      <c r="G35" s="102">
        <f>Flavor!G131</f>
        <v>5.40966055887439E-2</v>
      </c>
      <c r="H35" s="88">
        <f>Flavor!H131</f>
        <v>-0.13389003866754895</v>
      </c>
      <c r="I35" s="377">
        <f>Flavor!I131</f>
        <v>3.4900070863056842</v>
      </c>
      <c r="J35" s="397">
        <f>Flavor!J131</f>
        <v>0.35820390781887212</v>
      </c>
      <c r="K35" s="87">
        <f>Flavor!K131</f>
        <v>0.11437625144500456</v>
      </c>
      <c r="L35" s="445">
        <f>Flavor!L131</f>
        <v>2588.3683513343335</v>
      </c>
      <c r="M35" s="464">
        <f>Flavor!M131</f>
        <v>-3013.1249370002747</v>
      </c>
      <c r="N35" s="87">
        <f>Flavor!N131</f>
        <v>-0.53791458489743427</v>
      </c>
      <c r="O35" s="86">
        <f>Flavor!O131</f>
        <v>874.47265732288361</v>
      </c>
      <c r="P35" s="85">
        <f>Flavor!P131</f>
        <v>-1279.3769268989563</v>
      </c>
      <c r="Q35" s="87">
        <f>Flavor!Q131</f>
        <v>-0.5939954843045272</v>
      </c>
    </row>
    <row r="36" spans="2:17" ht="15" thickBot="1">
      <c r="B36" s="488"/>
      <c r="C36" s="151" t="s">
        <v>84</v>
      </c>
      <c r="D36" s="137">
        <f>Flavor!D132</f>
        <v>6937.26698765336</v>
      </c>
      <c r="E36" s="133">
        <f>Flavor!E132</f>
        <v>5166.3797350252471</v>
      </c>
      <c r="F36" s="134">
        <f>Flavor!F132</f>
        <v>2.9173961963744452</v>
      </c>
      <c r="G36" s="135">
        <f>Flavor!G132</f>
        <v>0.50600947854396372</v>
      </c>
      <c r="H36" s="136">
        <f>Flavor!H132</f>
        <v>0.31988283412512497</v>
      </c>
      <c r="I36" s="378">
        <f>Flavor!I132</f>
        <v>6.7117589914390452</v>
      </c>
      <c r="J36" s="398">
        <f>Flavor!J132</f>
        <v>2.5103511035838091</v>
      </c>
      <c r="K36" s="134">
        <f>Flavor!K132</f>
        <v>0.59750235411332808</v>
      </c>
      <c r="L36" s="446">
        <f>Flavor!L132</f>
        <v>46561.264080395697</v>
      </c>
      <c r="M36" s="465">
        <f>Flavor!M132</f>
        <v>39121.044408701659</v>
      </c>
      <c r="N36" s="134">
        <f>Flavor!N132</f>
        <v>5.2580496457027737</v>
      </c>
      <c r="O36" s="137">
        <f>Flavor!O132</f>
        <v>16154.856686353683</v>
      </c>
      <c r="P36" s="133">
        <f>Flavor!P132</f>
        <v>11789.384657740593</v>
      </c>
      <c r="Q36" s="134">
        <f>Flavor!Q132</f>
        <v>2.7005979148344417</v>
      </c>
    </row>
    <row r="37" spans="2:17">
      <c r="B37" s="489" t="s">
        <v>85</v>
      </c>
      <c r="C37" s="178" t="s">
        <v>132</v>
      </c>
      <c r="D37" s="117">
        <f>Fat!D39</f>
        <v>209942.42200523923</v>
      </c>
      <c r="E37" s="113">
        <f>Fat!E39</f>
        <v>95062.987664914908</v>
      </c>
      <c r="F37" s="114">
        <f>Fat!F39</f>
        <v>0.82750222623220593</v>
      </c>
      <c r="G37" s="115">
        <f>Fat!G39</f>
        <v>15.313358368965245</v>
      </c>
      <c r="H37" s="116">
        <f>Fat!H39</f>
        <v>3.2391150230004424</v>
      </c>
      <c r="I37" s="379">
        <f>Fat!I39</f>
        <v>5.1473094710298186</v>
      </c>
      <c r="J37" s="399">
        <f>Fat!J39</f>
        <v>0.4123946718983893</v>
      </c>
      <c r="K37" s="114">
        <f>Fat!K39</f>
        <v>8.7096534867752803E-2</v>
      </c>
      <c r="L37" s="447">
        <f>Fat!L39</f>
        <v>1080638.617158507</v>
      </c>
      <c r="M37" s="466">
        <f>Fat!M39</f>
        <v>536694.28338465805</v>
      </c>
      <c r="N37" s="114">
        <f>Fat!N39</f>
        <v>0.98667133760013537</v>
      </c>
      <c r="O37" s="117">
        <f>Fat!O39</f>
        <v>296831.35626924038</v>
      </c>
      <c r="P37" s="113">
        <f>Fat!P39</f>
        <v>124271.39445058521</v>
      </c>
      <c r="Q37" s="114">
        <f>Fat!Q39</f>
        <v>0.72016354860569076</v>
      </c>
    </row>
    <row r="38" spans="2:17">
      <c r="B38" s="487"/>
      <c r="C38" s="179" t="s">
        <v>87</v>
      </c>
      <c r="D38" s="86">
        <f>Fat!D40</f>
        <v>240.88082460812078</v>
      </c>
      <c r="E38" s="85">
        <f>Fat!E40</f>
        <v>-159.441932486166</v>
      </c>
      <c r="F38" s="87">
        <f>Fat!F40</f>
        <v>-0.39828345918544206</v>
      </c>
      <c r="G38" s="102">
        <f>Fat!G40</f>
        <v>1.7570028754569492E-2</v>
      </c>
      <c r="H38" s="88">
        <f>Fat!H40</f>
        <v>-2.450533846707529E-2</v>
      </c>
      <c r="I38" s="377">
        <f>Fat!I40</f>
        <v>8.1817598994891441</v>
      </c>
      <c r="J38" s="397">
        <f>Fat!J40</f>
        <v>1.4223499528938808</v>
      </c>
      <c r="K38" s="87">
        <f>Fat!K40</f>
        <v>0.2104251649377063</v>
      </c>
      <c r="L38" s="445">
        <f>Fat!L40</f>
        <v>1970.8290713346005</v>
      </c>
      <c r="M38" s="464">
        <f>Fat!M40</f>
        <v>-735.11655481696107</v>
      </c>
      <c r="N38" s="87">
        <f>Fat!N40</f>
        <v>-0.27166715683879256</v>
      </c>
      <c r="O38" s="86">
        <f>Fat!O40</f>
        <v>581.59314835071564</v>
      </c>
      <c r="P38" s="85">
        <f>Fat!P40</f>
        <v>-348.76520502567291</v>
      </c>
      <c r="Q38" s="87">
        <f>Fat!Q40</f>
        <v>-0.37487190152048372</v>
      </c>
    </row>
    <row r="39" spans="2:17">
      <c r="B39" s="487"/>
      <c r="C39" s="179" t="s">
        <v>50</v>
      </c>
      <c r="D39" s="86">
        <f>Fat!D41</f>
        <v>952172.45906226465</v>
      </c>
      <c r="E39" s="85">
        <f>Fat!E41</f>
        <v>342157.60718214232</v>
      </c>
      <c r="F39" s="87">
        <f>Fat!F41</f>
        <v>0.56090045369810404</v>
      </c>
      <c r="G39" s="102">
        <f>Fat!G41</f>
        <v>69.452176246282761</v>
      </c>
      <c r="H39" s="88">
        <f>Fat!H41</f>
        <v>5.3374127244372573</v>
      </c>
      <c r="I39" s="377">
        <f>Fat!I41</f>
        <v>6.7142649638494802</v>
      </c>
      <c r="J39" s="397">
        <f>Fat!J41</f>
        <v>0.29294727964391498</v>
      </c>
      <c r="K39" s="87">
        <f>Fat!K41</f>
        <v>4.5621053816489059E-2</v>
      </c>
      <c r="L39" s="445">
        <f>Fat!L41</f>
        <v>6393138.181424167</v>
      </c>
      <c r="M39" s="464">
        <f>Fat!M41</f>
        <v>2476039.0254182988</v>
      </c>
      <c r="N39" s="87">
        <f>Fat!N41</f>
        <v>0.63211037729844732</v>
      </c>
      <c r="O39" s="86">
        <f>Fat!O41</f>
        <v>1882679.9939819574</v>
      </c>
      <c r="P39" s="85">
        <f>Fat!P41</f>
        <v>542949.08101637755</v>
      </c>
      <c r="Q39" s="87">
        <f>Fat!Q41</f>
        <v>0.4052672635690141</v>
      </c>
    </row>
    <row r="40" spans="2:17" ht="15" thickBot="1">
      <c r="B40" s="490"/>
      <c r="C40" s="180" t="s">
        <v>15</v>
      </c>
      <c r="D40" s="112">
        <f>Fat!D42</f>
        <v>208619.93753851074</v>
      </c>
      <c r="E40" s="108">
        <f>Fat!E42</f>
        <v>-17527.552575954353</v>
      </c>
      <c r="F40" s="109">
        <f>Fat!F42</f>
        <v>-7.7504961771111144E-2</v>
      </c>
      <c r="G40" s="110">
        <f>Fat!G42</f>
        <v>15.216895355997348</v>
      </c>
      <c r="H40" s="111">
        <f>Fat!H42</f>
        <v>-8.5520224089707497</v>
      </c>
      <c r="I40" s="383">
        <f>Fat!I42</f>
        <v>7.2708521468987541</v>
      </c>
      <c r="J40" s="403">
        <f>Fat!J42</f>
        <v>0.48614787017150274</v>
      </c>
      <c r="K40" s="109">
        <f>Fat!K42</f>
        <v>7.1653509179328098E-2</v>
      </c>
      <c r="L40" s="451">
        <f>Fat!L42</f>
        <v>1516844.7207377648</v>
      </c>
      <c r="M40" s="470">
        <f>Fat!M42</f>
        <v>-17499.122612980194</v>
      </c>
      <c r="N40" s="109">
        <f>Fat!N42</f>
        <v>-1.140495508149275E-2</v>
      </c>
      <c r="O40" s="112">
        <f>Fat!O42</f>
        <v>639827.404976964</v>
      </c>
      <c r="P40" s="108">
        <f>Fat!P42</f>
        <v>-23691.395824279753</v>
      </c>
      <c r="Q40" s="109">
        <f>Fat!Q42</f>
        <v>-3.5705688814952632E-2</v>
      </c>
    </row>
    <row r="41" spans="2:17" ht="15" hidden="1" thickBot="1">
      <c r="B41" s="486" t="s">
        <v>88</v>
      </c>
      <c r="C41" s="148" t="s">
        <v>89</v>
      </c>
      <c r="D41" s="123">
        <f>Organic!D12</f>
        <v>3188.3383759443823</v>
      </c>
      <c r="E41" s="118">
        <f>Organic!E12</f>
        <v>1543.8323120878892</v>
      </c>
      <c r="F41" s="120">
        <f>Organic!F12</f>
        <v>0.93878176920034206</v>
      </c>
      <c r="G41" s="121">
        <f>Organic!G12</f>
        <v>0.23255980228303991</v>
      </c>
      <c r="H41" s="122">
        <f>Organic!H12</f>
        <v>5.9716277130442363E-2</v>
      </c>
      <c r="I41" s="381">
        <f>Organic!I12</f>
        <v>3.3625339726624324</v>
      </c>
      <c r="J41" s="401">
        <f>Organic!J12</f>
        <v>5.8067128603326523E-2</v>
      </c>
      <c r="K41" s="120">
        <f>Organic!K12</f>
        <v>1.7572313884075364E-2</v>
      </c>
      <c r="L41" s="449">
        <f>Organic!L12</f>
        <v>10720.896105456352</v>
      </c>
      <c r="M41" s="468">
        <f>Organic!M12</f>
        <v>5286.6803425884236</v>
      </c>
      <c r="N41" s="120">
        <f>Organic!N12</f>
        <v>0.9728506510014534</v>
      </c>
      <c r="O41" s="123">
        <f>Organic!O12</f>
        <v>1685.2180008888245</v>
      </c>
      <c r="P41" s="118">
        <f>Organic!P12</f>
        <v>798.38201427459717</v>
      </c>
      <c r="Q41" s="120">
        <f>Organic!Q12</f>
        <v>0.90025892760922943</v>
      </c>
    </row>
    <row r="42" spans="2:17" hidden="1">
      <c r="B42" s="487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384" t="e">
        <f>#REF!</f>
        <v>#REF!</v>
      </c>
      <c r="J42" s="404" t="e">
        <f>#REF!</f>
        <v>#REF!</v>
      </c>
      <c r="K42" s="104" t="e">
        <f>#REF!</f>
        <v>#REF!</v>
      </c>
      <c r="L42" s="452" t="e">
        <f>#REF!</f>
        <v>#REF!</v>
      </c>
      <c r="M42" s="471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488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382" t="e">
        <f>#REF!</f>
        <v>#REF!</v>
      </c>
      <c r="J43" s="402" t="e">
        <f>#REF!</f>
        <v>#REF!</v>
      </c>
      <c r="K43" s="124" t="e">
        <f>#REF!</f>
        <v>#REF!</v>
      </c>
      <c r="L43" s="450" t="e">
        <f>#REF!</f>
        <v>#REF!</v>
      </c>
      <c r="M43" s="469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489" t="s">
        <v>54</v>
      </c>
      <c r="C44" s="144" t="s">
        <v>92</v>
      </c>
      <c r="D44" s="117">
        <f>Size!D66</f>
        <v>280546.63980221428</v>
      </c>
      <c r="E44" s="113">
        <f>Size!E66</f>
        <v>-105248.51732439105</v>
      </c>
      <c r="F44" s="114">
        <f>Size!F66</f>
        <v>-0.27280932738575547</v>
      </c>
      <c r="G44" s="115">
        <f>Size!G66</f>
        <v>20.463283187202176</v>
      </c>
      <c r="H44" s="116">
        <f>Size!H66</f>
        <v>-20.085180822828814</v>
      </c>
      <c r="I44" s="379">
        <f>Size!I66</f>
        <v>6.8510430008001428</v>
      </c>
      <c r="J44" s="399">
        <f>Size!J66</f>
        <v>0.75174116618984854</v>
      </c>
      <c r="K44" s="114">
        <f>Size!K66</f>
        <v>0.12325036316847236</v>
      </c>
      <c r="L44" s="447">
        <f>Size!L66</f>
        <v>1922037.093014959</v>
      </c>
      <c r="M44" s="466">
        <f>Size!M66</f>
        <v>-431044.01663111174</v>
      </c>
      <c r="N44" s="114">
        <f>Size!N66</f>
        <v>-0.18318281289332414</v>
      </c>
      <c r="O44" s="117">
        <f>Size!O66</f>
        <v>819810.00900936127</v>
      </c>
      <c r="P44" s="113">
        <f>Size!P66</f>
        <v>-295315.61258283607</v>
      </c>
      <c r="Q44" s="114">
        <f>Size!Q66</f>
        <v>-0.26482721485780131</v>
      </c>
    </row>
    <row r="45" spans="2:17">
      <c r="B45" s="487"/>
      <c r="C45" s="145" t="s">
        <v>93</v>
      </c>
      <c r="D45" s="86">
        <f>Size!D67</f>
        <v>890.7570361495018</v>
      </c>
      <c r="E45" s="85">
        <f>Size!E67</f>
        <v>-376.04551380055045</v>
      </c>
      <c r="F45" s="87">
        <f>Size!F67</f>
        <v>-0.29684619265676188</v>
      </c>
      <c r="G45" s="102">
        <f>Size!G67</f>
        <v>6.4972489046993293E-2</v>
      </c>
      <c r="H45" s="88">
        <f>Size!H67</f>
        <v>-6.8173033014623047E-2</v>
      </c>
      <c r="I45" s="377">
        <f>Size!I67</f>
        <v>1.1824787339027227</v>
      </c>
      <c r="J45" s="397">
        <f>Size!J67</f>
        <v>0.45483454186664674</v>
      </c>
      <c r="K45" s="87">
        <f>Size!K67</f>
        <v>0.62507822757980103</v>
      </c>
      <c r="L45" s="445">
        <f>Size!L67</f>
        <v>1053.3012523210048</v>
      </c>
      <c r="M45" s="464">
        <f>Size!M67</f>
        <v>131.51973439335814</v>
      </c>
      <c r="N45" s="87">
        <f>Size!N67</f>
        <v>0.14267994295333822</v>
      </c>
      <c r="O45" s="86">
        <f>Size!O67</f>
        <v>703.96840000152588</v>
      </c>
      <c r="P45" s="85">
        <f>Size!P67</f>
        <v>121.34480333328247</v>
      </c>
      <c r="Q45" s="87">
        <f>Size!Q67</f>
        <v>0.20827306691180658</v>
      </c>
    </row>
    <row r="46" spans="2:17">
      <c r="B46" s="487"/>
      <c r="C46" s="145" t="s">
        <v>94</v>
      </c>
      <c r="D46" s="86">
        <f>Size!D68</f>
        <v>2222.2944277875526</v>
      </c>
      <c r="E46" s="85">
        <f>Size!E68</f>
        <v>-2614.7263573556006</v>
      </c>
      <c r="F46" s="87">
        <f>Size!F68</f>
        <v>-0.54056545826445457</v>
      </c>
      <c r="G46" s="102">
        <f>Size!G68</f>
        <v>0.16209582917556364</v>
      </c>
      <c r="H46" s="88">
        <f>Size!H68</f>
        <v>-0.34629252044227332</v>
      </c>
      <c r="I46" s="377">
        <f>Size!I68</f>
        <v>2.2776700992878132</v>
      </c>
      <c r="J46" s="397">
        <f>Size!J68</f>
        <v>0.6365090799475539</v>
      </c>
      <c r="K46" s="87">
        <f>Size!K68</f>
        <v>0.3878407252223357</v>
      </c>
      <c r="L46" s="445">
        <f>Size!L68</f>
        <v>5061.6535699856286</v>
      </c>
      <c r="M46" s="464">
        <f>Size!M68</f>
        <v>-2876.6763923299304</v>
      </c>
      <c r="N46" s="87">
        <f>Size!N68</f>
        <v>-0.36237803240554928</v>
      </c>
      <c r="O46" s="86">
        <f>Size!O68</f>
        <v>1213.3635294437408</v>
      </c>
      <c r="P46" s="85">
        <f>Size!P68</f>
        <v>-962.73004972934723</v>
      </c>
      <c r="Q46" s="87">
        <f>Size!Q68</f>
        <v>-0.44241206303967084</v>
      </c>
    </row>
    <row r="47" spans="2:17">
      <c r="B47" s="487"/>
      <c r="C47" s="145" t="s">
        <v>95</v>
      </c>
      <c r="D47" s="86">
        <f>Size!D69</f>
        <v>57714.693294286728</v>
      </c>
      <c r="E47" s="85">
        <f>Size!E69</f>
        <v>-4902.6356614232063</v>
      </c>
      <c r="F47" s="87">
        <f>Size!F69</f>
        <v>-7.8295189896887898E-2</v>
      </c>
      <c r="G47" s="102">
        <f>Size!G69</f>
        <v>4.2097531938936674</v>
      </c>
      <c r="H47" s="88">
        <f>Size!H69</f>
        <v>-2.3715541726258325</v>
      </c>
      <c r="I47" s="377">
        <f>Size!I69</f>
        <v>3.1979294756622414</v>
      </c>
      <c r="J47" s="397">
        <f>Size!J69</f>
        <v>-0.28899380291537335</v>
      </c>
      <c r="K47" s="87">
        <f>Size!K69</f>
        <v>-8.2879312169225491E-2</v>
      </c>
      <c r="L47" s="445">
        <f>Size!L69</f>
        <v>184567.51886460543</v>
      </c>
      <c r="M47" s="464">
        <f>Size!M69</f>
        <v>-33774.303113411675</v>
      </c>
      <c r="N47" s="87">
        <f>Size!N69</f>
        <v>-0.15468545058130048</v>
      </c>
      <c r="O47" s="86">
        <f>Size!O69</f>
        <v>30634.671283125877</v>
      </c>
      <c r="P47" s="85">
        <f>Size!P69</f>
        <v>-3123.2603021860123</v>
      </c>
      <c r="Q47" s="87">
        <f>Size!Q69</f>
        <v>-9.251930303528863E-2</v>
      </c>
    </row>
    <row r="48" spans="2:17">
      <c r="B48" s="487"/>
      <c r="C48" s="145" t="s">
        <v>96</v>
      </c>
      <c r="D48" s="86">
        <f>Size!D70</f>
        <v>1299171.2554682023</v>
      </c>
      <c r="E48" s="85">
        <f>Size!E70</f>
        <v>429264.24325923715</v>
      </c>
      <c r="F48" s="87">
        <f>Size!F70</f>
        <v>0.49345991839886588</v>
      </c>
      <c r="G48" s="102">
        <f>Size!G70</f>
        <v>94.762529781363554</v>
      </c>
      <c r="H48" s="88">
        <f>Size!H70</f>
        <v>3.3321618126613544</v>
      </c>
      <c r="I48" s="377">
        <f>Size!I70</f>
        <v>6.7359911235734709</v>
      </c>
      <c r="J48" s="397">
        <f>Size!J70</f>
        <v>0.16767083973664487</v>
      </c>
      <c r="K48" s="87">
        <f>Size!K70</f>
        <v>2.5527202159925953E-2</v>
      </c>
      <c r="L48" s="445">
        <f>Size!L70</f>
        <v>8751206.0448356122</v>
      </c>
      <c r="M48" s="464">
        <f>Size!M70</f>
        <v>3037378.1714915773</v>
      </c>
      <c r="N48" s="87">
        <f>Size!N70</f>
        <v>0.53158377165358017</v>
      </c>
      <c r="O48" s="86">
        <f>Size!O70</f>
        <v>2780197.7602410316</v>
      </c>
      <c r="P48" s="85">
        <f>Size!P70</f>
        <v>648594.65845659329</v>
      </c>
      <c r="Q48" s="87">
        <f>Size!Q70</f>
        <v>0.3042755276128245</v>
      </c>
    </row>
    <row r="49" spans="2:17" ht="15" customHeight="1">
      <c r="B49" s="487"/>
      <c r="C49" s="145" t="s">
        <v>97</v>
      </c>
      <c r="D49" s="86">
        <f>Size!D71</f>
        <v>68415.581098258495</v>
      </c>
      <c r="E49" s="85">
        <f>Size!E71</f>
        <v>-6701.8075768856652</v>
      </c>
      <c r="F49" s="87">
        <f>Size!F71</f>
        <v>-8.9217792246061509E-2</v>
      </c>
      <c r="G49" s="102">
        <f>Size!G71</f>
        <v>4.9902840091674845</v>
      </c>
      <c r="H49" s="88">
        <f>Size!H71</f>
        <v>-2.9048247680067956</v>
      </c>
      <c r="I49" s="377">
        <f>Size!I71</f>
        <v>3.4322693255161085</v>
      </c>
      <c r="J49" s="397">
        <f>Size!J71</f>
        <v>-0.21613926998815991</v>
      </c>
      <c r="K49" s="87">
        <f>Size!K71</f>
        <v>-5.9242067967523251E-2</v>
      </c>
      <c r="L49" s="445">
        <f>Size!L71</f>
        <v>234820.7003909123</v>
      </c>
      <c r="M49" s="464">
        <f>Size!M71</f>
        <v>-39238.226123318658</v>
      </c>
      <c r="N49" s="87">
        <f>Size!N71</f>
        <v>-0.14317441370143127</v>
      </c>
      <c r="O49" s="86">
        <f>Size!O71</f>
        <v>37699.194027423859</v>
      </c>
      <c r="P49" s="85">
        <f>Size!P71</f>
        <v>-4369.6872684955597</v>
      </c>
      <c r="Q49" s="87">
        <f>Size!Q71</f>
        <v>-0.1038698233442069</v>
      </c>
    </row>
    <row r="50" spans="2:17" ht="15" thickBot="1">
      <c r="B50" s="490"/>
      <c r="C50" s="146" t="s">
        <v>98</v>
      </c>
      <c r="D50" s="137">
        <f>Size!D72</f>
        <v>3388.8628641630539</v>
      </c>
      <c r="E50" s="133">
        <f>Size!E72</f>
        <v>-3028.8353437338383</v>
      </c>
      <c r="F50" s="134">
        <f>Size!F72</f>
        <v>-0.47195041674083343</v>
      </c>
      <c r="G50" s="135">
        <f>Size!G72</f>
        <v>0.24718620946895511</v>
      </c>
      <c r="H50" s="136">
        <f>Size!H72</f>
        <v>-0.42733704465460365</v>
      </c>
      <c r="I50" s="378">
        <f>Size!I72</f>
        <v>1.9374059761109068</v>
      </c>
      <c r="J50" s="398">
        <f>Size!J72</f>
        <v>0.34704155451989482</v>
      </c>
      <c r="K50" s="134">
        <f>Size!K72</f>
        <v>0.21821511460418108</v>
      </c>
      <c r="L50" s="446">
        <f>Size!L72</f>
        <v>6565.603165249825</v>
      </c>
      <c r="M50" s="465">
        <f>Size!M72</f>
        <v>-3640.8757330977905</v>
      </c>
      <c r="N50" s="134">
        <f>Size!N72</f>
        <v>-0.35672201641324436</v>
      </c>
      <c r="O50" s="137">
        <f>Size!O72</f>
        <v>2023.3941080570221</v>
      </c>
      <c r="P50" s="133">
        <f>Size!P72</f>
        <v>-1044.6567504405975</v>
      </c>
      <c r="Q50" s="134">
        <f>Size!Q72</f>
        <v>-0.34049525207419507</v>
      </c>
    </row>
    <row r="51" spans="2:17">
      <c r="B51" s="169"/>
      <c r="C51" s="141"/>
      <c r="D51" s="80"/>
      <c r="E51" s="80"/>
      <c r="F51" s="367"/>
      <c r="G51" s="82"/>
      <c r="H51" s="82"/>
      <c r="I51" s="385"/>
      <c r="J51" s="385"/>
      <c r="K51" s="367"/>
      <c r="L51" s="453"/>
      <c r="M51" s="453"/>
      <c r="N51" s="367"/>
      <c r="O51" s="431"/>
      <c r="P51" s="431"/>
      <c r="Q51" s="367"/>
    </row>
    <row r="52" spans="2:17" ht="23.4">
      <c r="B52" s="491" t="s">
        <v>125</v>
      </c>
      <c r="C52" s="491"/>
      <c r="D52" s="491"/>
      <c r="E52" s="491"/>
      <c r="F52" s="548"/>
      <c r="G52" s="491"/>
      <c r="H52" s="491"/>
      <c r="I52" s="530"/>
      <c r="J52" s="530"/>
      <c r="K52" s="548"/>
      <c r="L52" s="531"/>
      <c r="M52" s="531"/>
      <c r="N52" s="548"/>
      <c r="O52" s="492"/>
      <c r="P52" s="492"/>
      <c r="Q52" s="548"/>
    </row>
    <row r="53" spans="2:17">
      <c r="B53" s="495" t="s">
        <v>17</v>
      </c>
      <c r="C53" s="495"/>
      <c r="D53" s="495"/>
      <c r="E53" s="495"/>
      <c r="F53" s="549"/>
      <c r="G53" s="495"/>
      <c r="H53" s="495"/>
      <c r="I53" s="532"/>
      <c r="J53" s="532"/>
      <c r="K53" s="549"/>
      <c r="L53" s="533"/>
      <c r="M53" s="533"/>
      <c r="N53" s="549"/>
      <c r="O53" s="496"/>
      <c r="P53" s="496"/>
      <c r="Q53" s="549"/>
    </row>
    <row r="54" spans="2:17" ht="15" thickBot="1">
      <c r="B54" s="499" t="str">
        <f>'HOME PAGE'!H6</f>
        <v>LATEST 52 WEEKS ENDING 5-17-2026</v>
      </c>
      <c r="C54" s="499"/>
      <c r="D54" s="499"/>
      <c r="E54" s="499"/>
      <c r="F54" s="545"/>
      <c r="G54" s="499"/>
      <c r="H54" s="499"/>
      <c r="I54" s="534"/>
      <c r="J54" s="534"/>
      <c r="K54" s="545"/>
      <c r="L54" s="535"/>
      <c r="M54" s="535"/>
      <c r="N54" s="545"/>
      <c r="O54" s="500"/>
      <c r="P54" s="500"/>
      <c r="Q54" s="545"/>
    </row>
    <row r="55" spans="2:17">
      <c r="D55" s="508" t="s">
        <v>55</v>
      </c>
      <c r="E55" s="509"/>
      <c r="F55" s="547"/>
      <c r="G55" s="508" t="s">
        <v>20</v>
      </c>
      <c r="H55" s="505"/>
      <c r="I55" s="540" t="s">
        <v>21</v>
      </c>
      <c r="J55" s="537"/>
      <c r="K55" s="547"/>
      <c r="L55" s="538" t="s">
        <v>22</v>
      </c>
      <c r="M55" s="539"/>
      <c r="N55" s="546"/>
      <c r="O55" s="518" t="s">
        <v>23</v>
      </c>
      <c r="P55" s="504"/>
      <c r="Q55" s="546"/>
    </row>
    <row r="56" spans="2:17" ht="29.4" thickBot="1">
      <c r="B56" s="14"/>
      <c r="C56" s="140"/>
      <c r="D56" s="15" t="s">
        <v>19</v>
      </c>
      <c r="E56" s="16" t="s">
        <v>25</v>
      </c>
      <c r="F56" s="368" t="s">
        <v>26</v>
      </c>
      <c r="G56" s="15" t="s">
        <v>19</v>
      </c>
      <c r="H56" s="17" t="s">
        <v>25</v>
      </c>
      <c r="I56" s="386" t="s">
        <v>19</v>
      </c>
      <c r="J56" s="395" t="s">
        <v>25</v>
      </c>
      <c r="K56" s="368" t="s">
        <v>26</v>
      </c>
      <c r="L56" s="454" t="s">
        <v>19</v>
      </c>
      <c r="M56" s="462" t="s">
        <v>25</v>
      </c>
      <c r="N56" s="366" t="s">
        <v>26</v>
      </c>
      <c r="O56" s="441" t="s">
        <v>19</v>
      </c>
      <c r="P56" s="440" t="s">
        <v>25</v>
      </c>
      <c r="Q56" s="366" t="s">
        <v>26</v>
      </c>
    </row>
    <row r="57" spans="2:17" ht="15" thickBot="1">
      <c r="C57" s="218" t="s">
        <v>11</v>
      </c>
      <c r="D57" s="213">
        <f>'Segment Data'!D63</f>
        <v>14680687.267823683</v>
      </c>
      <c r="E57" s="214">
        <f>'Segment Data'!E63</f>
        <v>3635563.1815525051</v>
      </c>
      <c r="F57" s="215">
        <f>'Segment Data'!F63</f>
        <v>0.32915548554781943</v>
      </c>
      <c r="G57" s="216">
        <f>'Segment Data'!G63</f>
        <v>100.00000000000001</v>
      </c>
      <c r="H57" s="217">
        <f>'Segment Data'!H63</f>
        <v>1.4210854715202004E-14</v>
      </c>
      <c r="I57" s="376">
        <f>'Segment Data'!I63</f>
        <v>6.4721514702525624</v>
      </c>
      <c r="J57" s="396">
        <f>'Segment Data'!J63</f>
        <v>0.40839184162002606</v>
      </c>
      <c r="K57" s="215">
        <f>'Segment Data'!K63</f>
        <v>6.7349609257536511E-2</v>
      </c>
      <c r="L57" s="444">
        <f>'Segment Data'!L63</f>
        <v>95015631.684763119</v>
      </c>
      <c r="M57" s="463">
        <f>'Segment Data'!M63</f>
        <v>28040654.157195121</v>
      </c>
      <c r="N57" s="215">
        <f>'Segment Data'!N63</f>
        <v>0.41867358814197631</v>
      </c>
      <c r="O57" s="213">
        <f>'Segment Data'!O63</f>
        <v>31537522.53133655</v>
      </c>
      <c r="P57" s="214">
        <f>'Segment Data'!P63</f>
        <v>6102733.4891176634</v>
      </c>
      <c r="Q57" s="215">
        <f>'Segment Data'!Q63</f>
        <v>0.23993646965138232</v>
      </c>
    </row>
    <row r="58" spans="2:17">
      <c r="B58" s="483" t="s">
        <v>51</v>
      </c>
      <c r="C58" s="145" t="s">
        <v>133</v>
      </c>
      <c r="D58" s="86">
        <f>'Segment Data'!D64</f>
        <v>2731.9970772333518</v>
      </c>
      <c r="E58" s="85">
        <f>'Segment Data'!E64</f>
        <v>-9676.1265149318679</v>
      </c>
      <c r="F58" s="87">
        <f>'Segment Data'!F64</f>
        <v>-0.77982189998829488</v>
      </c>
      <c r="G58" s="102">
        <f>'Segment Data'!G64</f>
        <v>1.8609463081617383E-2</v>
      </c>
      <c r="H58" s="88">
        <f>'Segment Data'!H64</f>
        <v>-9.3730819338461682E-2</v>
      </c>
      <c r="I58" s="377">
        <f>'Segment Data'!I64</f>
        <v>6.9007153057043782</v>
      </c>
      <c r="J58" s="397">
        <f>'Segment Data'!J64</f>
        <v>0.43675922957939495</v>
      </c>
      <c r="K58" s="87">
        <f>'Segment Data'!K64</f>
        <v>6.7568409258316572E-2</v>
      </c>
      <c r="L58" s="445">
        <f>'Segment Data'!L64</f>
        <v>18852.734046003818</v>
      </c>
      <c r="M58" s="464">
        <f>'Segment Data'!M64</f>
        <v>-61352.831840882303</v>
      </c>
      <c r="N58" s="87">
        <f>'Segment Data'!N64</f>
        <v>-0.76494481601698538</v>
      </c>
      <c r="O58" s="86">
        <f>'Segment Data'!O64</f>
        <v>6910.4265818595886</v>
      </c>
      <c r="P58" s="85">
        <f>'Segment Data'!P64</f>
        <v>-16755.494221925735</v>
      </c>
      <c r="Q58" s="87">
        <f>'Segment Data'!Q64</f>
        <v>-0.70800094198091468</v>
      </c>
    </row>
    <row r="59" spans="2:17">
      <c r="B59" s="484"/>
      <c r="C59" s="145" t="s">
        <v>137</v>
      </c>
      <c r="D59" s="86">
        <f>'Segment Data'!D65</f>
        <v>1480.9700486063957</v>
      </c>
      <c r="E59" s="85">
        <f>'Segment Data'!E65</f>
        <v>-2969.3597495746508</v>
      </c>
      <c r="F59" s="87">
        <f>'Segment Data'!F65</f>
        <v>-0.66722240468297367</v>
      </c>
      <c r="G59" s="102">
        <f>'Segment Data'!G65</f>
        <v>1.0087879549428887E-2</v>
      </c>
      <c r="H59" s="88">
        <f>'Segment Data'!H65</f>
        <v>-3.0204377589743495E-2</v>
      </c>
      <c r="I59" s="377">
        <f>'Segment Data'!I65</f>
        <v>5.4844123371859581</v>
      </c>
      <c r="J59" s="397">
        <f>'Segment Data'!J65</f>
        <v>-0.86866377991264176</v>
      </c>
      <c r="K59" s="87">
        <f>'Segment Data'!K65</f>
        <v>-0.13673120924440516</v>
      </c>
      <c r="L59" s="445">
        <f>'Segment Data'!L65</f>
        <v>8122.2504055798054</v>
      </c>
      <c r="M59" s="464">
        <f>'Segment Data'!M65</f>
        <v>-20151.033548456431</v>
      </c>
      <c r="N59" s="87">
        <f>'Segment Data'!N65</f>
        <v>-0.71272348770011595</v>
      </c>
      <c r="O59" s="86">
        <f>'Segment Data'!O65</f>
        <v>2529.6749979257584</v>
      </c>
      <c r="P59" s="85">
        <f>'Segment Data'!P65</f>
        <v>-6315.0161067247391</v>
      </c>
      <c r="Q59" s="87">
        <f>'Segment Data'!Q65</f>
        <v>-0.71398944655108787</v>
      </c>
    </row>
    <row r="60" spans="2:17">
      <c r="B60" s="484"/>
      <c r="C60" s="145" t="s">
        <v>134</v>
      </c>
      <c r="D60" s="86">
        <f>'Segment Data'!D66</f>
        <v>11066166.324302649</v>
      </c>
      <c r="E60" s="85">
        <f>'Segment Data'!E66</f>
        <v>4653865.999332577</v>
      </c>
      <c r="F60" s="87">
        <f>'Segment Data'!F66</f>
        <v>0.725771683090077</v>
      </c>
      <c r="G60" s="102">
        <f>'Segment Data'!G66</f>
        <v>75.379075396264724</v>
      </c>
      <c r="H60" s="88">
        <f>'Segment Data'!H66</f>
        <v>17.323590687492583</v>
      </c>
      <c r="I60" s="377">
        <f>'Segment Data'!I66</f>
        <v>6.987321168433386</v>
      </c>
      <c r="J60" s="397">
        <f>'Segment Data'!J66</f>
        <v>-0.13962462881286886</v>
      </c>
      <c r="K60" s="87">
        <f>'Segment Data'!K66</f>
        <v>-1.9591088915930539E-2</v>
      </c>
      <c r="L60" s="445">
        <f>'Segment Data'!L66</f>
        <v>77322858.211204574</v>
      </c>
      <c r="M60" s="464">
        <f>'Segment Data'!M66</f>
        <v>31622741.359478325</v>
      </c>
      <c r="N60" s="87">
        <f>'Segment Data'!N66</f>
        <v>0.69196193659806426</v>
      </c>
      <c r="O60" s="86">
        <f>'Segment Data'!O66</f>
        <v>24615231.997806333</v>
      </c>
      <c r="P60" s="85">
        <f>'Segment Data'!P66</f>
        <v>8878147.0567533411</v>
      </c>
      <c r="Q60" s="87">
        <f>'Segment Data'!Q66</f>
        <v>0.56415448540873736</v>
      </c>
    </row>
    <row r="61" spans="2:17">
      <c r="B61" s="484"/>
      <c r="C61" s="145" t="s">
        <v>136</v>
      </c>
      <c r="D61" s="86">
        <f>'Segment Data'!D67</f>
        <v>1783.2905460819845</v>
      </c>
      <c r="E61" s="85">
        <f>'Segment Data'!E67</f>
        <v>-146869.84966429553</v>
      </c>
      <c r="F61" s="87">
        <f>'Segment Data'!F67</f>
        <v>-0.98800368062485444</v>
      </c>
      <c r="G61" s="102">
        <f>'Segment Data'!G67</f>
        <v>1.2147187073390645E-2</v>
      </c>
      <c r="H61" s="88">
        <f>'Segment Data'!H67</f>
        <v>-1.333723977879385</v>
      </c>
      <c r="I61" s="377">
        <f>'Segment Data'!I67</f>
        <v>6.983532711226963</v>
      </c>
      <c r="J61" s="397">
        <f>'Segment Data'!J67</f>
        <v>-0.88421955471871971</v>
      </c>
      <c r="K61" s="87">
        <f>'Segment Data'!K67</f>
        <v>-0.11238528169550073</v>
      </c>
      <c r="L61" s="445">
        <f>'Segment Data'!L67</f>
        <v>12453.667862185333</v>
      </c>
      <c r="M61" s="464">
        <f>'Segment Data'!M67</f>
        <v>-1157112.4128679538</v>
      </c>
      <c r="N61" s="87">
        <f>'Segment Data'!N67</f>
        <v>-0.98935189035713944</v>
      </c>
      <c r="O61" s="86">
        <f>'Segment Data'!O67</f>
        <v>5780.7816985968129</v>
      </c>
      <c r="P61" s="85">
        <f>'Segment Data'!P67</f>
        <v>-441556.42718076962</v>
      </c>
      <c r="Q61" s="87">
        <f>'Segment Data'!Q67</f>
        <v>-0.98707735108135009</v>
      </c>
    </row>
    <row r="62" spans="2:17" ht="15" thickBot="1">
      <c r="B62" s="485"/>
      <c r="C62" s="145" t="s">
        <v>135</v>
      </c>
      <c r="D62" s="137">
        <f>'Segment Data'!D68</f>
        <v>3608524.6858491227</v>
      </c>
      <c r="E62" s="133">
        <f>'Segment Data'!E68</f>
        <v>-858787.48185124807</v>
      </c>
      <c r="F62" s="134">
        <f>'Segment Data'!F68</f>
        <v>-0.19223807283056388</v>
      </c>
      <c r="G62" s="135">
        <f>'Segment Data'!G68</f>
        <v>24.580080074030917</v>
      </c>
      <c r="H62" s="136">
        <f>'Segment Data'!H68</f>
        <v>-15.86593151268481</v>
      </c>
      <c r="I62" s="378">
        <f>'Segment Data'!I68</f>
        <v>4.8921225038234057</v>
      </c>
      <c r="J62" s="398">
        <f>'Segment Data'!J68</f>
        <v>0.41587034265768974</v>
      </c>
      <c r="K62" s="134">
        <f>'Segment Data'!K68</f>
        <v>9.2905923903399537E-2</v>
      </c>
      <c r="L62" s="446">
        <f>'Segment Data'!L68</f>
        <v>17653344.82124478</v>
      </c>
      <c r="M62" s="465">
        <f>'Segment Data'!M68</f>
        <v>-2343470.9240259044</v>
      </c>
      <c r="N62" s="134">
        <f>'Segment Data'!N68</f>
        <v>-0.11719220469289683</v>
      </c>
      <c r="O62" s="137">
        <f>'Segment Data'!O68</f>
        <v>6907069.6502518347</v>
      </c>
      <c r="P62" s="133">
        <f>'Segment Data'!P68</f>
        <v>-2310786.6301262574</v>
      </c>
      <c r="Q62" s="134">
        <f>'Segment Data'!Q68</f>
        <v>-0.25068590351589587</v>
      </c>
    </row>
    <row r="63" spans="2:17">
      <c r="B63" s="489" t="s">
        <v>52</v>
      </c>
      <c r="C63" s="144" t="s">
        <v>64</v>
      </c>
      <c r="D63" s="117">
        <f>'Type Data'!D43</f>
        <v>3392855.7206246667</v>
      </c>
      <c r="E63" s="113">
        <f>'Type Data'!E43</f>
        <v>-37921.489801735152</v>
      </c>
      <c r="F63" s="114">
        <f>'Type Data'!F43</f>
        <v>-1.1053323336324132E-2</v>
      </c>
      <c r="G63" s="115">
        <f>'Type Data'!G43</f>
        <v>23.111014210219846</v>
      </c>
      <c r="H63" s="116">
        <f>'Type Data'!H43</f>
        <v>-7.9504495056181241</v>
      </c>
      <c r="I63" s="379">
        <f>'Type Data'!I43</f>
        <v>5.1197686502282291</v>
      </c>
      <c r="J63" s="399">
        <f>'Type Data'!J43</f>
        <v>0.555666662979168</v>
      </c>
      <c r="K63" s="114">
        <f>'Type Data'!K43</f>
        <v>0.12174720559083894</v>
      </c>
      <c r="L63" s="447">
        <f>'Type Data'!L43</f>
        <v>17370636.353201676</v>
      </c>
      <c r="M63" s="466">
        <f>'Type Data'!M43</f>
        <v>1712219.2692857441</v>
      </c>
      <c r="N63" s="114">
        <f>'Type Data'!N43</f>
        <v>0.10934817102582531</v>
      </c>
      <c r="O63" s="117">
        <f>'Type Data'!O43</f>
        <v>8285449.7706353702</v>
      </c>
      <c r="P63" s="113">
        <f>'Type Data'!P43</f>
        <v>244925.29610773083</v>
      </c>
      <c r="Q63" s="114">
        <f>'Type Data'!Q43</f>
        <v>3.0461358196676541E-2</v>
      </c>
    </row>
    <row r="64" spans="2:17">
      <c r="B64" s="487"/>
      <c r="C64" s="145" t="s">
        <v>65</v>
      </c>
      <c r="D64" s="86">
        <f>'Type Data'!D44</f>
        <v>8808271.4042993262</v>
      </c>
      <c r="E64" s="85">
        <f>'Type Data'!E44</f>
        <v>3753058.7602360882</v>
      </c>
      <c r="F64" s="87">
        <f>'Type Data'!F44</f>
        <v>0.74241362816727818</v>
      </c>
      <c r="G64" s="102">
        <f>'Type Data'!G44</f>
        <v>59.999039851525254</v>
      </c>
      <c r="H64" s="88">
        <f>'Type Data'!H44</f>
        <v>14.230313266128675</v>
      </c>
      <c r="I64" s="377">
        <f>'Type Data'!I44</f>
        <v>6.6292275332387147</v>
      </c>
      <c r="J64" s="397">
        <f>'Type Data'!J44</f>
        <v>2.0088254494187829E-2</v>
      </c>
      <c r="K64" s="87">
        <f>'Type Data'!K44</f>
        <v>3.0394660555562989E-3</v>
      </c>
      <c r="L64" s="445">
        <f>'Type Data'!L44</f>
        <v>58392035.313620329</v>
      </c>
      <c r="M64" s="464">
        <f>'Type Data'!M44</f>
        <v>24981430.865336008</v>
      </c>
      <c r="N64" s="87">
        <f>'Type Data'!N44</f>
        <v>0.74770963524483136</v>
      </c>
      <c r="O64" s="86">
        <f>'Type Data'!O44</f>
        <v>16006616.095500305</v>
      </c>
      <c r="P64" s="85">
        <f>'Type Data'!P44</f>
        <v>6161211.5771835428</v>
      </c>
      <c r="Q64" s="87">
        <f>'Type Data'!Q44</f>
        <v>0.62579567611681086</v>
      </c>
    </row>
    <row r="65" spans="2:17">
      <c r="B65" s="487"/>
      <c r="C65" s="145" t="s">
        <v>66</v>
      </c>
      <c r="D65" s="86">
        <f>'Type Data'!D45</f>
        <v>2479361.2749509024</v>
      </c>
      <c r="E65" s="85">
        <f>'Type Data'!E45</f>
        <v>-76722.896821236704</v>
      </c>
      <c r="F65" s="87">
        <f>'Type Data'!F45</f>
        <v>-3.0015794342188873E-2</v>
      </c>
      <c r="G65" s="102">
        <f>'Type Data'!G45</f>
        <v>16.888591315374104</v>
      </c>
      <c r="H65" s="88">
        <f>'Type Data'!H45</f>
        <v>-6.253603845197155</v>
      </c>
      <c r="I65" s="377">
        <f>'Type Data'!I45</f>
        <v>7.7646437043406173</v>
      </c>
      <c r="J65" s="397">
        <f>'Type Data'!J45</f>
        <v>0.76688352055392972</v>
      </c>
      <c r="K65" s="87">
        <f>'Type Data'!K45</f>
        <v>0.10958985452670188</v>
      </c>
      <c r="L65" s="445">
        <f>'Type Data'!L45</f>
        <v>19251356.914333452</v>
      </c>
      <c r="M65" s="464">
        <f>'Type Data'!M45</f>
        <v>1364492.8706990033</v>
      </c>
      <c r="N65" s="87">
        <f>'Type Data'!N45</f>
        <v>7.6284633649049124E-2</v>
      </c>
      <c r="O65" s="86">
        <f>'Type Data'!O45</f>
        <v>7244661.1934056804</v>
      </c>
      <c r="P65" s="85">
        <f>'Type Data'!P45</f>
        <v>-291998.61593124643</v>
      </c>
      <c r="Q65" s="87">
        <f>'Type Data'!Q45</f>
        <v>-3.8743770226897956E-2</v>
      </c>
    </row>
    <row r="66" spans="2:17" ht="15" thickBot="1">
      <c r="B66" s="490"/>
      <c r="C66" s="146" t="s">
        <v>67</v>
      </c>
      <c r="D66" s="137">
        <f>'Type Data'!D46</f>
        <v>198.86794880032539</v>
      </c>
      <c r="E66" s="133">
        <f>'Type Data'!E46</f>
        <v>-2851.1920605897903</v>
      </c>
      <c r="F66" s="134">
        <f>'Type Data'!F46</f>
        <v>-0.93479867668567918</v>
      </c>
      <c r="G66" s="135">
        <f>'Type Data'!G46</f>
        <v>1.3546228808796515E-3</v>
      </c>
      <c r="H66" s="136">
        <f>'Type Data'!H46</f>
        <v>-2.6259915313229607E-2</v>
      </c>
      <c r="I66" s="378">
        <f>'Type Data'!I46</f>
        <v>8.0611461893388636</v>
      </c>
      <c r="J66" s="398">
        <f>'Type Data'!J46</f>
        <v>1.8016130409709543</v>
      </c>
      <c r="K66" s="134">
        <f>'Type Data'!K46</f>
        <v>0.28781907504407117</v>
      </c>
      <c r="L66" s="446">
        <f>'Type Data'!L46</f>
        <v>1603.1036076533794</v>
      </c>
      <c r="M66" s="465">
        <f>'Type Data'!M46</f>
        <v>-17488.848125635388</v>
      </c>
      <c r="N66" s="134">
        <f>'Type Data'!N46</f>
        <v>-0.91603249211770199</v>
      </c>
      <c r="O66" s="137">
        <f>'Type Data'!O46</f>
        <v>795.47179520130157</v>
      </c>
      <c r="P66" s="133">
        <f>'Type Data'!P46</f>
        <v>-11404.768242359161</v>
      </c>
      <c r="Q66" s="134">
        <f>'Type Data'!Q46</f>
        <v>-0.93479867668567918</v>
      </c>
    </row>
    <row r="67" spans="2:17" ht="15" thickBot="1">
      <c r="B67" s="101" t="s">
        <v>68</v>
      </c>
      <c r="C67" s="147" t="s">
        <v>69</v>
      </c>
      <c r="D67" s="132">
        <f>Granola!D13</f>
        <v>153486.36341513216</v>
      </c>
      <c r="E67" s="128">
        <f>Granola!E13</f>
        <v>-37688.740296596516</v>
      </c>
      <c r="F67" s="129">
        <f>Granola!F13</f>
        <v>-0.19714251262249632</v>
      </c>
      <c r="G67" s="130">
        <f>Granola!G13</f>
        <v>1.0454984880138076</v>
      </c>
      <c r="H67" s="131">
        <f>Granola!H13</f>
        <v>-0.68535670400123294</v>
      </c>
      <c r="I67" s="380">
        <f>Granola!I13</f>
        <v>7.7978983961070467</v>
      </c>
      <c r="J67" s="400">
        <f>Granola!J13</f>
        <v>1.8093086813190205</v>
      </c>
      <c r="K67" s="129">
        <f>Granola!K13</f>
        <v>0.30212600419948177</v>
      </c>
      <c r="L67" s="448">
        <f>Granola!L13</f>
        <v>1196871.0670991624</v>
      </c>
      <c r="M67" s="467">
        <f>Granola!M13</f>
        <v>52001.807287569856</v>
      </c>
      <c r="N67" s="129">
        <f>Granola!N13</f>
        <v>4.5421611980504768E-2</v>
      </c>
      <c r="O67" s="132">
        <f>Granola!O13</f>
        <v>334328.26944983006</v>
      </c>
      <c r="P67" s="128">
        <f>Granola!P13</f>
        <v>-119510.94666006183</v>
      </c>
      <c r="Q67" s="129">
        <f>Granola!Q13</f>
        <v>-0.26333322995852271</v>
      </c>
    </row>
    <row r="68" spans="2:17">
      <c r="B68" s="486" t="s">
        <v>70</v>
      </c>
      <c r="C68" s="148" t="s">
        <v>14</v>
      </c>
      <c r="D68" s="123">
        <f>'NB vs PL'!D23</f>
        <v>14126179.307268756</v>
      </c>
      <c r="E68" s="118">
        <f>'NB vs PL'!E23</f>
        <v>3564671.5736801494</v>
      </c>
      <c r="F68" s="120">
        <f>'NB vs PL'!F23</f>
        <v>0.33751540628460436</v>
      </c>
      <c r="G68" s="121">
        <f>'NB vs PL'!G23</f>
        <v>96.222874648584963</v>
      </c>
      <c r="H68" s="122">
        <f>'NB vs PL'!H23</f>
        <v>0.60142530048487686</v>
      </c>
      <c r="I68" s="381">
        <f>'NB vs PL'!I23</f>
        <v>6.4238016373214073</v>
      </c>
      <c r="J68" s="401">
        <f>'NB vs PL'!J23</f>
        <v>0.39699060509929129</v>
      </c>
      <c r="K68" s="120">
        <f>'NB vs PL'!K23</f>
        <v>6.5870757018395981E-2</v>
      </c>
      <c r="L68" s="449">
        <f>'NB vs PL'!L23</f>
        <v>90743773.763128817</v>
      </c>
      <c r="M68" s="468">
        <f>'NB vs PL'!M23</f>
        <v>27091562.43743781</v>
      </c>
      <c r="N68" s="120">
        <f>'NB vs PL'!N23</f>
        <v>0.42561855862033876</v>
      </c>
      <c r="O68" s="123">
        <f>'NB vs PL'!O23</f>
        <v>30353421.712082218</v>
      </c>
      <c r="P68" s="118">
        <f>'NB vs PL'!P23</f>
        <v>6012974.6469431743</v>
      </c>
      <c r="Q68" s="120">
        <f>'NB vs PL'!Q23</f>
        <v>0.24703632726430472</v>
      </c>
    </row>
    <row r="69" spans="2:17" ht="15" thickBot="1">
      <c r="B69" s="488"/>
      <c r="C69" s="149" t="s">
        <v>13</v>
      </c>
      <c r="D69" s="127">
        <f>'NB vs PL'!D24</f>
        <v>554507.9605549291</v>
      </c>
      <c r="E69" s="119">
        <f>'NB vs PL'!E24</f>
        <v>70891.607872349443</v>
      </c>
      <c r="F69" s="124">
        <f>'NB vs PL'!F24</f>
        <v>0.14658645738325346</v>
      </c>
      <c r="G69" s="125">
        <f>'NB vs PL'!G24</f>
        <v>3.7771253514150449</v>
      </c>
      <c r="H69" s="126">
        <f>'NB vs PL'!H24</f>
        <v>-0.60142530048485243</v>
      </c>
      <c r="I69" s="382">
        <f>'NB vs PL'!I24</f>
        <v>7.7038712255081148</v>
      </c>
      <c r="J69" s="402">
        <f>'NB vs PL'!J24</f>
        <v>0.83320570014712914</v>
      </c>
      <c r="K69" s="124">
        <f>'NB vs PL'!K24</f>
        <v>0.12127001337375573</v>
      </c>
      <c r="L69" s="450">
        <f>'NB vs PL'!L24</f>
        <v>4271857.9216343071</v>
      </c>
      <c r="M69" s="469">
        <f>'NB vs PL'!M24</f>
        <v>949091.7197572873</v>
      </c>
      <c r="N69" s="124">
        <f>'NB vs PL'!N24</f>
        <v>0.28563301240428784</v>
      </c>
      <c r="O69" s="127">
        <f>'NB vs PL'!O24</f>
        <v>1184100.8192543332</v>
      </c>
      <c r="P69" s="119">
        <f>'NB vs PL'!P24</f>
        <v>89758.842174488353</v>
      </c>
      <c r="Q69" s="124">
        <f>'NB vs PL'!Q24</f>
        <v>8.2020834487224845E-2</v>
      </c>
    </row>
    <row r="70" spans="2:17">
      <c r="B70" s="489" t="s">
        <v>53</v>
      </c>
      <c r="C70" s="144" t="s">
        <v>60</v>
      </c>
      <c r="D70" s="117">
        <f>Package!D43</f>
        <v>5219564.8455634918</v>
      </c>
      <c r="E70" s="113">
        <f>Package!E43</f>
        <v>-155795.80750410631</v>
      </c>
      <c r="F70" s="114">
        <f>Package!F43</f>
        <v>-2.8983321782362105E-2</v>
      </c>
      <c r="G70" s="115">
        <f>Package!G43</f>
        <v>35.553954323401769</v>
      </c>
      <c r="H70" s="116">
        <f>Package!H43</f>
        <v>-13.113318321810404</v>
      </c>
      <c r="I70" s="379">
        <f>Package!I43</f>
        <v>6.521541944716807</v>
      </c>
      <c r="J70" s="399">
        <f>Package!J43</f>
        <v>0.6890930975853653</v>
      </c>
      <c r="K70" s="114">
        <f>Package!K43</f>
        <v>0.11814815965754764</v>
      </c>
      <c r="L70" s="447">
        <f>Package!L43</f>
        <v>34039611.073511615</v>
      </c>
      <c r="M70" s="466">
        <f>Package!M43</f>
        <v>2688095.0296117887</v>
      </c>
      <c r="N70" s="114">
        <f>Package!N43</f>
        <v>8.5740511745836953E-2</v>
      </c>
      <c r="O70" s="117">
        <f>Package!O43</f>
        <v>14997713.724887898</v>
      </c>
      <c r="P70" s="113">
        <f>Package!P43</f>
        <v>-112032.33578868769</v>
      </c>
      <c r="Q70" s="114">
        <f>Package!Q43</f>
        <v>-7.4145743640426937E-3</v>
      </c>
    </row>
    <row r="71" spans="2:17">
      <c r="B71" s="487"/>
      <c r="C71" s="145" t="s">
        <v>61</v>
      </c>
      <c r="D71" s="86">
        <f>Package!D44</f>
        <v>642731.45844253106</v>
      </c>
      <c r="E71" s="85">
        <f>Package!E44</f>
        <v>45663.496697876486</v>
      </c>
      <c r="F71" s="87">
        <f>Package!F44</f>
        <v>7.6479562836441708E-2</v>
      </c>
      <c r="G71" s="102">
        <f>Package!G44</f>
        <v>4.3780747230494734</v>
      </c>
      <c r="H71" s="88">
        <f>Package!H44</f>
        <v>-1.0276405688845944</v>
      </c>
      <c r="I71" s="377">
        <f>Package!I44</f>
        <v>3.9154716114506543</v>
      </c>
      <c r="J71" s="397">
        <f>Package!J44</f>
        <v>0.35403475826451025</v>
      </c>
      <c r="K71" s="87">
        <f>Package!K44</f>
        <v>9.9407843760526748E-2</v>
      </c>
      <c r="L71" s="445">
        <f>Package!L44</f>
        <v>2516596.7793180062</v>
      </c>
      <c r="M71" s="464">
        <f>Package!M44</f>
        <v>390176.93650385877</v>
      </c>
      <c r="N71" s="87">
        <f>Package!N44</f>
        <v>0.18349007503028689</v>
      </c>
      <c r="O71" s="86">
        <f>Package!O44</f>
        <v>474417.06939518452</v>
      </c>
      <c r="P71" s="85">
        <f>Package!P44</f>
        <v>58425.491909445787</v>
      </c>
      <c r="Q71" s="87">
        <f>Package!Q44</f>
        <v>0.14044873759841631</v>
      </c>
    </row>
    <row r="72" spans="2:17">
      <c r="B72" s="487"/>
      <c r="C72" s="145" t="s">
        <v>62</v>
      </c>
      <c r="D72" s="86">
        <f>Package!D45</f>
        <v>8893.2676644215899</v>
      </c>
      <c r="E72" s="85">
        <f>Package!E45</f>
        <v>1893.6081471875759</v>
      </c>
      <c r="F72" s="87">
        <f>Package!F45</f>
        <v>0.27052860821662572</v>
      </c>
      <c r="G72" s="102">
        <f>Package!G45</f>
        <v>6.0578006343840328E-2</v>
      </c>
      <c r="H72" s="88">
        <f>Package!H45</f>
        <v>-2.7952927025181942E-3</v>
      </c>
      <c r="I72" s="377">
        <f>Package!I45</f>
        <v>6.6288667846505209</v>
      </c>
      <c r="J72" s="397">
        <f>Package!J45</f>
        <v>-0.55262088159401035</v>
      </c>
      <c r="K72" s="87">
        <f>Package!K45</f>
        <v>-7.6950752723773247E-2</v>
      </c>
      <c r="L72" s="445">
        <f>Package!L45</f>
        <v>58952.286627690795</v>
      </c>
      <c r="M72" s="464">
        <f>Package!M45</f>
        <v>8684.3181367635771</v>
      </c>
      <c r="N72" s="87">
        <f>Package!N45</f>
        <v>0.17276047545726847</v>
      </c>
      <c r="O72" s="86">
        <f>Package!O45</f>
        <v>55156.857593417168</v>
      </c>
      <c r="P72" s="85">
        <f>Package!P45</f>
        <v>5422.3976882696152</v>
      </c>
      <c r="Q72" s="87">
        <f>Package!Q45</f>
        <v>0.10902697442801411</v>
      </c>
    </row>
    <row r="73" spans="2:17" ht="15" thickBot="1">
      <c r="B73" s="490"/>
      <c r="C73" s="146" t="s">
        <v>63</v>
      </c>
      <c r="D73" s="137">
        <f>Package!D46</f>
        <v>8808362.4138021264</v>
      </c>
      <c r="E73" s="133">
        <f>Package!E46</f>
        <v>3744255.5845428938</v>
      </c>
      <c r="F73" s="134">
        <f>Package!F46</f>
        <v>0.73937136612313448</v>
      </c>
      <c r="G73" s="135">
        <f>Package!G46</f>
        <v>59.99965977824354</v>
      </c>
      <c r="H73" s="136">
        <f>Package!H46</f>
        <v>14.150407296292784</v>
      </c>
      <c r="I73" s="378">
        <f>Package!I46</f>
        <v>6.6292217640313815</v>
      </c>
      <c r="J73" s="398">
        <f>Package!J46</f>
        <v>2.6800588924917434E-2</v>
      </c>
      <c r="K73" s="134">
        <f>Package!K46</f>
        <v>4.0592061933227511E-3</v>
      </c>
      <c r="L73" s="446">
        <f>Package!L46</f>
        <v>58392587.819053046</v>
      </c>
      <c r="M73" s="465">
        <f>Package!M46</f>
        <v>24957221.656550635</v>
      </c>
      <c r="N73" s="134">
        <f>Package!N46</f>
        <v>0.74643183314498973</v>
      </c>
      <c r="O73" s="137">
        <f>Package!O46</f>
        <v>16006758.795661882</v>
      </c>
      <c r="P73" s="133">
        <f>Package!P46</f>
        <v>6152842.9256643653</v>
      </c>
      <c r="Q73" s="134">
        <f>Package!Q46</f>
        <v>0.62440587141585935</v>
      </c>
    </row>
    <row r="74" spans="2:17">
      <c r="B74" s="486" t="s">
        <v>71</v>
      </c>
      <c r="C74" s="150" t="s">
        <v>72</v>
      </c>
      <c r="D74" s="117">
        <f>Flavor!D133</f>
        <v>2231396.3593841046</v>
      </c>
      <c r="E74" s="113">
        <f>Flavor!E133</f>
        <v>-265257.79694883944</v>
      </c>
      <c r="F74" s="114">
        <f>Flavor!F133</f>
        <v>-0.10624531085973354</v>
      </c>
      <c r="G74" s="115">
        <f>Flavor!G133</f>
        <v>15.199536088986484</v>
      </c>
      <c r="H74" s="116">
        <f>Flavor!H133</f>
        <v>-7.4045934511806806</v>
      </c>
      <c r="I74" s="379">
        <f>Flavor!I133</f>
        <v>6.1276356079756882</v>
      </c>
      <c r="J74" s="399">
        <f>Flavor!J133</f>
        <v>0.57401170755120656</v>
      </c>
      <c r="K74" s="114">
        <f>Flavor!K133</f>
        <v>0.10335804473675882</v>
      </c>
      <c r="L74" s="447">
        <f>Flavor!L133</f>
        <v>13673183.787269356</v>
      </c>
      <c r="M74" s="466">
        <f>Flavor!M133</f>
        <v>-192294.40643540211</v>
      </c>
      <c r="N74" s="114">
        <f>Flavor!N133</f>
        <v>-1.3868573715885842E-2</v>
      </c>
      <c r="O74" s="117">
        <f>Flavor!O133</f>
        <v>5899441.3752474962</v>
      </c>
      <c r="P74" s="113">
        <f>Flavor!P133</f>
        <v>-552972.89676428493</v>
      </c>
      <c r="Q74" s="114">
        <f>Flavor!Q133</f>
        <v>-8.570015399706736E-2</v>
      </c>
    </row>
    <row r="75" spans="2:17">
      <c r="B75" s="487"/>
      <c r="C75" s="145" t="s">
        <v>73</v>
      </c>
      <c r="D75" s="86">
        <f>Flavor!D134</f>
        <v>5342464.4822423868</v>
      </c>
      <c r="E75" s="85">
        <f>Flavor!E134</f>
        <v>2145074.0716674183</v>
      </c>
      <c r="F75" s="87">
        <f>Flavor!F134</f>
        <v>0.67088275006169229</v>
      </c>
      <c r="G75" s="102">
        <f>Flavor!G134</f>
        <v>36.39110611634446</v>
      </c>
      <c r="H75" s="88">
        <f>Flavor!H134</f>
        <v>7.4426725306209214</v>
      </c>
      <c r="I75" s="377">
        <f>Flavor!I134</f>
        <v>6.6843663829426854</v>
      </c>
      <c r="J75" s="397">
        <f>Flavor!J134</f>
        <v>0.16121535226323491</v>
      </c>
      <c r="K75" s="87">
        <f>Flavor!K134</f>
        <v>2.4714336906352871E-2</v>
      </c>
      <c r="L75" s="445">
        <f>Flavor!L134</f>
        <v>35710989.987166308</v>
      </c>
      <c r="M75" s="464">
        <f>Flavor!M134</f>
        <v>14853929.434939612</v>
      </c>
      <c r="N75" s="87">
        <f>Flavor!N134</f>
        <v>0.71217750927773038</v>
      </c>
      <c r="O75" s="86">
        <f>Flavor!O134</f>
        <v>10453800.444974666</v>
      </c>
      <c r="P75" s="85">
        <f>Flavor!P134</f>
        <v>3539130.1044879947</v>
      </c>
      <c r="Q75" s="87">
        <f>Flavor!Q134</f>
        <v>0.51182918783065257</v>
      </c>
    </row>
    <row r="76" spans="2:17">
      <c r="B76" s="487"/>
      <c r="C76" s="145" t="s">
        <v>74</v>
      </c>
      <c r="D76" s="86">
        <f>Flavor!D135</f>
        <v>733414.01525048411</v>
      </c>
      <c r="E76" s="85">
        <f>Flavor!E135</f>
        <v>-3917.0875183312455</v>
      </c>
      <c r="F76" s="87">
        <f>Flavor!F135</f>
        <v>-5.3125217471795966E-3</v>
      </c>
      <c r="G76" s="102">
        <f>Flavor!G135</f>
        <v>4.9957743930554273</v>
      </c>
      <c r="H76" s="88">
        <f>Flavor!H135</f>
        <v>-1.6798509508490325</v>
      </c>
      <c r="I76" s="377">
        <f>Flavor!I135</f>
        <v>5.0054734214592944</v>
      </c>
      <c r="J76" s="397">
        <f>Flavor!J135</f>
        <v>0.47399582060700318</v>
      </c>
      <c r="K76" s="87">
        <f>Flavor!K135</f>
        <v>0.10460072019728243</v>
      </c>
      <c r="L76" s="445">
        <f>Flavor!L135</f>
        <v>3671084.36026204</v>
      </c>
      <c r="M76" s="464">
        <f>Flavor!M135</f>
        <v>329884.98365343455</v>
      </c>
      <c r="N76" s="87">
        <f>Flavor!N135</f>
        <v>9.8732504849284225E-2</v>
      </c>
      <c r="O76" s="86">
        <f>Flavor!O135</f>
        <v>1577922.2282043726</v>
      </c>
      <c r="P76" s="85">
        <f>Flavor!P135</f>
        <v>259365.36233626539</v>
      </c>
      <c r="Q76" s="87">
        <f>Flavor!Q135</f>
        <v>0.19670396404595358</v>
      </c>
    </row>
    <row r="77" spans="2:17">
      <c r="B77" s="487"/>
      <c r="C77" s="145" t="s">
        <v>75</v>
      </c>
      <c r="D77" s="86">
        <f>Flavor!D136</f>
        <v>533843.70557158813</v>
      </c>
      <c r="E77" s="85">
        <f>Flavor!E136</f>
        <v>492261.56690184621</v>
      </c>
      <c r="F77" s="87">
        <f>Flavor!F136</f>
        <v>11.838293619564357</v>
      </c>
      <c r="G77" s="102">
        <f>Flavor!G136</f>
        <v>3.6363672615085072</v>
      </c>
      <c r="H77" s="88">
        <f>Flavor!H136</f>
        <v>3.2598921911973688</v>
      </c>
      <c r="I77" s="377">
        <f>Flavor!I136</f>
        <v>5.9504302686805968</v>
      </c>
      <c r="J77" s="397">
        <f>Flavor!J136</f>
        <v>-1.1247630508806195</v>
      </c>
      <c r="K77" s="87">
        <f>Flavor!K136</f>
        <v>-0.1589727658424426</v>
      </c>
      <c r="L77" s="445">
        <f>Flavor!L136</f>
        <v>3176599.7443777905</v>
      </c>
      <c r="M77" s="464">
        <f>Flavor!M136</f>
        <v>2882398.0746485642</v>
      </c>
      <c r="N77" s="87">
        <f>Flavor!N136</f>
        <v>9.797354574164828</v>
      </c>
      <c r="O77" s="86">
        <f>Flavor!O136</f>
        <v>911288.50605779712</v>
      </c>
      <c r="P77" s="85">
        <f>Flavor!P136</f>
        <v>808832.67022048146</v>
      </c>
      <c r="Q77" s="87">
        <f>Flavor!Q136</f>
        <v>7.8944519227268355</v>
      </c>
    </row>
    <row r="78" spans="2:17">
      <c r="B78" s="487"/>
      <c r="C78" s="145" t="s">
        <v>76</v>
      </c>
      <c r="D78" s="86">
        <f>Flavor!D137</f>
        <v>352792.47863858193</v>
      </c>
      <c r="E78" s="85">
        <f>Flavor!E137</f>
        <v>157117.28767308412</v>
      </c>
      <c r="F78" s="87">
        <f>Flavor!F137</f>
        <v>0.80294945362178105</v>
      </c>
      <c r="G78" s="102">
        <f>Flavor!G137</f>
        <v>2.40310601406116</v>
      </c>
      <c r="H78" s="88">
        <f>Flavor!H137</f>
        <v>0.63150807240727524</v>
      </c>
      <c r="I78" s="377">
        <f>Flavor!I137</f>
        <v>3.8694741437598936</v>
      </c>
      <c r="J78" s="397">
        <f>Flavor!J137</f>
        <v>-5.393422837783568E-2</v>
      </c>
      <c r="K78" s="87">
        <f>Flavor!K137</f>
        <v>-1.3746779142556804E-2</v>
      </c>
      <c r="L78" s="445">
        <f>Flavor!L137</f>
        <v>1365121.3742049574</v>
      </c>
      <c r="M78" s="464">
        <f>Flavor!M137</f>
        <v>597407.69175127428</v>
      </c>
      <c r="N78" s="87">
        <f>Flavor!N137</f>
        <v>0.77816470567764884</v>
      </c>
      <c r="O78" s="86">
        <f>Flavor!O137</f>
        <v>322202.87020962086</v>
      </c>
      <c r="P78" s="85">
        <f>Flavor!P137</f>
        <v>115550.04318944088</v>
      </c>
      <c r="Q78" s="87">
        <f>Flavor!Q137</f>
        <v>0.55915055630067545</v>
      </c>
    </row>
    <row r="79" spans="2:17">
      <c r="B79" s="487"/>
      <c r="C79" s="145" t="s">
        <v>77</v>
      </c>
      <c r="D79" s="86">
        <f>Flavor!D138</f>
        <v>976480.00908875221</v>
      </c>
      <c r="E79" s="85">
        <f>Flavor!E138</f>
        <v>-135601.79796630319</v>
      </c>
      <c r="F79" s="87">
        <f>Flavor!F138</f>
        <v>-0.12193509245996505</v>
      </c>
      <c r="G79" s="102">
        <f>Flavor!G138</f>
        <v>6.6514597802852666</v>
      </c>
      <c r="H79" s="88">
        <f>Flavor!H138</f>
        <v>-3.4170718031429832</v>
      </c>
      <c r="I79" s="377">
        <f>Flavor!I138</f>
        <v>6.6330587181764677</v>
      </c>
      <c r="J79" s="397">
        <f>Flavor!J138</f>
        <v>0.93463740948110274</v>
      </c>
      <c r="K79" s="87">
        <f>Flavor!K138</f>
        <v>0.16401690202423536</v>
      </c>
      <c r="L79" s="445">
        <f>Flavor!L138</f>
        <v>6477049.2374111842</v>
      </c>
      <c r="M79" s="464">
        <f>Flavor!M138</f>
        <v>139938.57107620873</v>
      </c>
      <c r="N79" s="87">
        <f>Flavor!N138</f>
        <v>2.2082393450948087E-2</v>
      </c>
      <c r="O79" s="86">
        <f>Flavor!O138</f>
        <v>2590117.9446323384</v>
      </c>
      <c r="P79" s="85">
        <f>Flavor!P138</f>
        <v>-383995.0205551954</v>
      </c>
      <c r="Q79" s="87">
        <f>Flavor!Q138</f>
        <v>-0.12911245304059338</v>
      </c>
    </row>
    <row r="80" spans="2:17">
      <c r="B80" s="487"/>
      <c r="C80" s="145" t="s">
        <v>78</v>
      </c>
      <c r="D80" s="86">
        <f>Flavor!D139</f>
        <v>16009.7956953429</v>
      </c>
      <c r="E80" s="85">
        <f>Flavor!E139</f>
        <v>15817.882369754199</v>
      </c>
      <c r="F80" s="87">
        <f>Flavor!F139</f>
        <v>82.422011714050058</v>
      </c>
      <c r="G80" s="102">
        <f>Flavor!G139</f>
        <v>0.10905344827031554</v>
      </c>
      <c r="H80" s="88">
        <f>Flavor!H139</f>
        <v>0.10731590938809289</v>
      </c>
      <c r="I80" s="377">
        <f>Flavor!I139</f>
        <v>5.9042425513987302</v>
      </c>
      <c r="J80" s="397">
        <f>Flavor!J139</f>
        <v>-1.4087990737933307</v>
      </c>
      <c r="K80" s="87">
        <f>Flavor!K139</f>
        <v>-0.19264201490940258</v>
      </c>
      <c r="L80" s="445">
        <f>Flavor!L139</f>
        <v>94525.716983643768</v>
      </c>
      <c r="M80" s="464">
        <f>Flavor!M139</f>
        <v>93122.246845184563</v>
      </c>
      <c r="N80" s="87">
        <f>Flavor!N139</f>
        <v>66.351427289659668</v>
      </c>
      <c r="O80" s="86">
        <f>Flavor!O139</f>
        <v>25826.916707277298</v>
      </c>
      <c r="P80" s="85">
        <f>Flavor!P139</f>
        <v>25315.866003394127</v>
      </c>
      <c r="Q80" s="87">
        <f>Flavor!Q139</f>
        <v>49.536896850026586</v>
      </c>
    </row>
    <row r="81" spans="2:17">
      <c r="B81" s="487"/>
      <c r="C81" s="145" t="s">
        <v>79</v>
      </c>
      <c r="D81" s="86">
        <f>Flavor!D140</f>
        <v>658973.38550784811</v>
      </c>
      <c r="E81" s="85">
        <f>Flavor!E140</f>
        <v>-37.212554263067432</v>
      </c>
      <c r="F81" s="87">
        <f>Flavor!F140</f>
        <v>-5.6467307767879297E-5</v>
      </c>
      <c r="G81" s="102">
        <f>Flavor!G140</f>
        <v>4.4887093736554791</v>
      </c>
      <c r="H81" s="88">
        <f>Flavor!H140</f>
        <v>-1.4778202272318923</v>
      </c>
      <c r="I81" s="377">
        <f>Flavor!I140</f>
        <v>7.0766873108848607</v>
      </c>
      <c r="J81" s="397">
        <f>Flavor!J140</f>
        <v>0.44215533593186152</v>
      </c>
      <c r="K81" s="87">
        <f>Flavor!K140</f>
        <v>6.6644540655031489E-2</v>
      </c>
      <c r="L81" s="445">
        <f>Flavor!L140</f>
        <v>4663348.5954342261</v>
      </c>
      <c r="M81" s="464">
        <f>Flavor!M140</f>
        <v>291121.71075825021</v>
      </c>
      <c r="N81" s="87">
        <f>Flavor!N140</f>
        <v>6.6584310109475284E-2</v>
      </c>
      <c r="O81" s="86">
        <f>Flavor!O140</f>
        <v>2078305.6993215596</v>
      </c>
      <c r="P81" s="85">
        <f>Flavor!P140</f>
        <v>123327.76143994764</v>
      </c>
      <c r="Q81" s="87">
        <f>Flavor!Q140</f>
        <v>6.3083965834204739E-2</v>
      </c>
    </row>
    <row r="82" spans="2:17">
      <c r="B82" s="487"/>
      <c r="C82" s="145" t="s">
        <v>80</v>
      </c>
      <c r="D82" s="86">
        <f>Flavor!D141</f>
        <v>6661.2056400242163</v>
      </c>
      <c r="E82" s="85">
        <f>Flavor!E141</f>
        <v>-4121.7583866022087</v>
      </c>
      <c r="F82" s="87">
        <f>Flavor!F141</f>
        <v>-0.38224725376291074</v>
      </c>
      <c r="G82" s="102">
        <f>Flavor!G141</f>
        <v>4.5373935964318768E-2</v>
      </c>
      <c r="H82" s="88">
        <f>Flavor!H141</f>
        <v>-5.2252527463370377E-2</v>
      </c>
      <c r="I82" s="377">
        <f>Flavor!I141</f>
        <v>4.8869402021198018</v>
      </c>
      <c r="J82" s="397">
        <f>Flavor!J141</f>
        <v>3.339839308310566E-2</v>
      </c>
      <c r="K82" s="87">
        <f>Flavor!K141</f>
        <v>6.8812414515358605E-3</v>
      </c>
      <c r="L82" s="445">
        <f>Flavor!L141</f>
        <v>32552.913636821508</v>
      </c>
      <c r="M82" s="464">
        <f>Flavor!M141</f>
        <v>-19782.653091748532</v>
      </c>
      <c r="N82" s="87">
        <f>Flavor!N141</f>
        <v>-0.37799634795870402</v>
      </c>
      <c r="O82" s="86">
        <f>Flavor!O141</f>
        <v>17545.760237812996</v>
      </c>
      <c r="P82" s="85">
        <f>Flavor!P141</f>
        <v>-11201.050364463179</v>
      </c>
      <c r="Q82" s="87">
        <f>Flavor!Q141</f>
        <v>-0.38964497729623887</v>
      </c>
    </row>
    <row r="83" spans="2:17">
      <c r="B83" s="487"/>
      <c r="C83" s="145" t="s">
        <v>81</v>
      </c>
      <c r="D83" s="86">
        <f>Flavor!D142</f>
        <v>69398.479399529329</v>
      </c>
      <c r="E83" s="85">
        <f>Flavor!E142</f>
        <v>-8820.6858481835225</v>
      </c>
      <c r="F83" s="87">
        <f>Flavor!F142</f>
        <v>-0.11276885684281118</v>
      </c>
      <c r="G83" s="102">
        <f>Flavor!G142</f>
        <v>0.47271955415624906</v>
      </c>
      <c r="H83" s="88">
        <f>Flavor!H142</f>
        <v>-0.23545868482738824</v>
      </c>
      <c r="I83" s="377">
        <f>Flavor!I142</f>
        <v>5.9867850849519613</v>
      </c>
      <c r="J83" s="397">
        <f>Flavor!J142</f>
        <v>2.5181539562272981E-2</v>
      </c>
      <c r="K83" s="87">
        <f>Flavor!K142</f>
        <v>4.2239540705028477E-3</v>
      </c>
      <c r="L83" s="445">
        <f>Flavor!L142</f>
        <v>415473.78138744814</v>
      </c>
      <c r="M83" s="464">
        <f>Flavor!M142</f>
        <v>-50837.871470738726</v>
      </c>
      <c r="N83" s="87">
        <f>Flavor!N142</f>
        <v>-0.10902123324419553</v>
      </c>
      <c r="O83" s="86">
        <f>Flavor!O142</f>
        <v>201379.14132432785</v>
      </c>
      <c r="P83" s="85">
        <f>Flavor!P142</f>
        <v>-27724.085899541213</v>
      </c>
      <c r="Q83" s="87">
        <f>Flavor!Q142</f>
        <v>-0.12101132854165568</v>
      </c>
    </row>
    <row r="84" spans="2:17">
      <c r="B84" s="487"/>
      <c r="C84" s="145" t="s">
        <v>82</v>
      </c>
      <c r="D84" s="86">
        <f>Flavor!D143</f>
        <v>7953.9169678664275</v>
      </c>
      <c r="E84" s="85">
        <f>Flavor!E143</f>
        <v>7406.6637931056393</v>
      </c>
      <c r="F84" s="87">
        <f>Flavor!F143</f>
        <v>13.534254591292575</v>
      </c>
      <c r="G84" s="102">
        <f>Flavor!G143</f>
        <v>5.4179459195342866E-2</v>
      </c>
      <c r="H84" s="88">
        <f>Flavor!H143</f>
        <v>4.9224755468283699E-2</v>
      </c>
      <c r="I84" s="377">
        <f>Flavor!I143</f>
        <v>5.5504159691357025</v>
      </c>
      <c r="J84" s="397">
        <f>Flavor!J143</f>
        <v>-0.60948938710816325</v>
      </c>
      <c r="K84" s="87">
        <f>Flavor!K143</f>
        <v>-9.8944602531979883E-2</v>
      </c>
      <c r="L84" s="445">
        <f>Flavor!L143</f>
        <v>44147.547755625244</v>
      </c>
      <c r="M84" s="464">
        <f>Flavor!M143</f>
        <v>40776.519993194801</v>
      </c>
      <c r="N84" s="87">
        <f>Flavor!N143</f>
        <v>12.096168547658525</v>
      </c>
      <c r="O84" s="86">
        <f>Flavor!O143</f>
        <v>19109.636559605598</v>
      </c>
      <c r="P84" s="85">
        <f>Flavor!P143</f>
        <v>17682.073737682382</v>
      </c>
      <c r="Q84" s="87">
        <f>Flavor!Q143</f>
        <v>12.386196576526885</v>
      </c>
    </row>
    <row r="85" spans="2:17">
      <c r="B85" s="487"/>
      <c r="C85" s="145" t="s">
        <v>83</v>
      </c>
      <c r="D85" s="86">
        <f>Flavor!D144</f>
        <v>19178.839342102525</v>
      </c>
      <c r="E85" s="85">
        <f>Flavor!E144</f>
        <v>7413.7024926648246</v>
      </c>
      <c r="F85" s="87">
        <f>Flavor!F144</f>
        <v>0.630141628400961</v>
      </c>
      <c r="G85" s="102">
        <f>Flavor!G144</f>
        <v>0.13063992844624953</v>
      </c>
      <c r="H85" s="88">
        <f>Flavor!H144</f>
        <v>2.4121099345348146E-2</v>
      </c>
      <c r="I85" s="377">
        <f>Flavor!I144</f>
        <v>3.088271309920787</v>
      </c>
      <c r="J85" s="397">
        <f>Flavor!J144</f>
        <v>-0.18021095356011685</v>
      </c>
      <c r="K85" s="87">
        <f>Flavor!K144</f>
        <v>-5.5135974141158048E-2</v>
      </c>
      <c r="L85" s="445">
        <f>Flavor!L144</f>
        <v>59229.459297795293</v>
      </c>
      <c r="M85" s="464">
        <f>Flavor!M144</f>
        <v>20775.318177982568</v>
      </c>
      <c r="N85" s="87">
        <f>Flavor!N144</f>
        <v>0.54026218173102047</v>
      </c>
      <c r="O85" s="86">
        <f>Flavor!O144</f>
        <v>20130.40444624424</v>
      </c>
      <c r="P85" s="85">
        <f>Flavor!P144</f>
        <v>4153.6575318574905</v>
      </c>
      <c r="Q85" s="87">
        <f>Flavor!Q144</f>
        <v>0.25998143139622515</v>
      </c>
    </row>
    <row r="86" spans="2:17" ht="15" thickBot="1">
      <c r="B86" s="488"/>
      <c r="C86" s="151" t="s">
        <v>84</v>
      </c>
      <c r="D86" s="137">
        <f>Flavor!D145</f>
        <v>36881.424562745444</v>
      </c>
      <c r="E86" s="133">
        <f>Flavor!E145</f>
        <v>16324.235242174673</v>
      </c>
      <c r="F86" s="134">
        <f>Flavor!F145</f>
        <v>0.79408887020560015</v>
      </c>
      <c r="G86" s="135">
        <f>Flavor!G145</f>
        <v>0.25122410068348849</v>
      </c>
      <c r="H86" s="136">
        <f>Flavor!H145</f>
        <v>6.5104061107628564E-2</v>
      </c>
      <c r="I86" s="378">
        <f>Flavor!I145</f>
        <v>5.400974244335961</v>
      </c>
      <c r="J86" s="398">
        <f>Flavor!J145</f>
        <v>1.7093686509143868</v>
      </c>
      <c r="K86" s="134">
        <f>Flavor!K145</f>
        <v>0.4630420578949373</v>
      </c>
      <c r="L86" s="446">
        <f>Flavor!L145</f>
        <v>199195.62415780782</v>
      </c>
      <c r="M86" s="465">
        <f>Flavor!M145</f>
        <v>123306.58907696251</v>
      </c>
      <c r="N86" s="134">
        <f>Flavor!N145</f>
        <v>1.6248274727120042</v>
      </c>
      <c r="O86" s="137">
        <f>Flavor!O145</f>
        <v>88954.428324580193</v>
      </c>
      <c r="P86" s="133">
        <f>Flavor!P145</f>
        <v>39594.746197752756</v>
      </c>
      <c r="Q86" s="134">
        <f>Flavor!Q145</f>
        <v>0.80216777117842608</v>
      </c>
    </row>
    <row r="87" spans="2:17">
      <c r="B87" s="489" t="s">
        <v>85</v>
      </c>
      <c r="C87" s="178" t="s">
        <v>132</v>
      </c>
      <c r="D87" s="117">
        <f>Fat!D43</f>
        <v>2068322.0288154357</v>
      </c>
      <c r="E87" s="113">
        <f>Fat!E43</f>
        <v>696160.79665723885</v>
      </c>
      <c r="F87" s="114">
        <f>Fat!F43</f>
        <v>0.50734620709425371</v>
      </c>
      <c r="G87" s="115">
        <f>Fat!G43</f>
        <v>14.088727530819824</v>
      </c>
      <c r="H87" s="116">
        <f>Fat!H43</f>
        <v>1.665496959207152</v>
      </c>
      <c r="I87" s="379">
        <f>Fat!I43</f>
        <v>4.8598176261891446</v>
      </c>
      <c r="J87" s="399">
        <f>Fat!J43</f>
        <v>8.4220146317988132E-2</v>
      </c>
      <c r="K87" s="114">
        <f>Fat!K43</f>
        <v>1.7635520303578928E-2</v>
      </c>
      <c r="L87" s="447">
        <f>Fat!L43</f>
        <v>10051667.852272546</v>
      </c>
      <c r="M87" s="466">
        <f>Fat!M43</f>
        <v>3498778.1300009601</v>
      </c>
      <c r="N87" s="114">
        <f>Fat!N43</f>
        <v>0.53392904173398703</v>
      </c>
      <c r="O87" s="117">
        <f>Fat!O43</f>
        <v>2799386.2610401819</v>
      </c>
      <c r="P87" s="113">
        <f>Fat!P43</f>
        <v>637653.75188687444</v>
      </c>
      <c r="Q87" s="114">
        <f>Fat!Q43</f>
        <v>0.29497347575932337</v>
      </c>
    </row>
    <row r="88" spans="2:17">
      <c r="B88" s="487"/>
      <c r="C88" s="179" t="s">
        <v>87</v>
      </c>
      <c r="D88" s="86">
        <f>Fat!D44</f>
        <v>8321.9049526566214</v>
      </c>
      <c r="E88" s="85">
        <f>Fat!E44</f>
        <v>2176.7053780926026</v>
      </c>
      <c r="F88" s="87">
        <f>Fat!F44</f>
        <v>0.35421231673294068</v>
      </c>
      <c r="G88" s="102">
        <f>Fat!G44</f>
        <v>5.6686071985853896E-2</v>
      </c>
      <c r="H88" s="88">
        <f>Fat!H44</f>
        <v>1.0488557213272909E-3</v>
      </c>
      <c r="I88" s="377">
        <f>Fat!I44</f>
        <v>4.9966747906920297</v>
      </c>
      <c r="J88" s="397">
        <f>Fat!J44</f>
        <v>-1.681804645215248</v>
      </c>
      <c r="K88" s="87">
        <f>Fat!K44</f>
        <v>-0.25182448510253941</v>
      </c>
      <c r="L88" s="445">
        <f>Fat!L44</f>
        <v>41581.852687474486</v>
      </c>
      <c r="M88" s="464">
        <f>Fat!M44</f>
        <v>541.26369920253637</v>
      </c>
      <c r="N88" s="87">
        <f>Fat!N44</f>
        <v>1.3188497352150861E-2</v>
      </c>
      <c r="O88" s="86">
        <f>Fat!O44</f>
        <v>13611.496020317078</v>
      </c>
      <c r="P88" s="85">
        <f>Fat!P44</f>
        <v>1421.8601658344269</v>
      </c>
      <c r="Q88" s="87">
        <f>Fat!Q44</f>
        <v>0.11664500751362052</v>
      </c>
    </row>
    <row r="89" spans="2:17">
      <c r="B89" s="487"/>
      <c r="C89" s="179" t="s">
        <v>50</v>
      </c>
      <c r="D89" s="86">
        <f>Fat!D45</f>
        <v>9928231.147939479</v>
      </c>
      <c r="E89" s="85">
        <f>Fat!E45</f>
        <v>2809834.4910873342</v>
      </c>
      <c r="F89" s="87">
        <f>Fat!F45</f>
        <v>0.39472856410475482</v>
      </c>
      <c r="G89" s="102">
        <f>Fat!G45</f>
        <v>67.627836264175627</v>
      </c>
      <c r="H89" s="88">
        <f>Fat!H45</f>
        <v>3.179518606068612</v>
      </c>
      <c r="I89" s="377">
        <f>Fat!I45</f>
        <v>6.6561747530220421</v>
      </c>
      <c r="J89" s="397">
        <f>Fat!J45</f>
        <v>0.53105190091767973</v>
      </c>
      <c r="K89" s="87">
        <f>Fat!K45</f>
        <v>8.6700612173881572E-2</v>
      </c>
      <c r="L89" s="445">
        <f>Fat!L45</f>
        <v>66084041.509081811</v>
      </c>
      <c r="M89" s="464">
        <f>Fat!M45</f>
        <v>22482987.475853443</v>
      </c>
      <c r="N89" s="87">
        <f>Fat!N45</f>
        <v>0.51565238442903594</v>
      </c>
      <c r="O89" s="86">
        <f>Fat!O45</f>
        <v>20538447.258212812</v>
      </c>
      <c r="P89" s="85">
        <f>Fat!P45</f>
        <v>4645508.6952451896</v>
      </c>
      <c r="Q89" s="87">
        <f>Fat!Q45</f>
        <v>0.29230017323981605</v>
      </c>
    </row>
    <row r="90" spans="2:17" ht="15" thickBot="1">
      <c r="B90" s="490"/>
      <c r="C90" s="180" t="s">
        <v>15</v>
      </c>
      <c r="D90" s="112">
        <f>Fat!D46</f>
        <v>2675812.1861161273</v>
      </c>
      <c r="E90" s="108">
        <f>Fat!E46</f>
        <v>127391.18842986552</v>
      </c>
      <c r="F90" s="109">
        <f>Fat!F46</f>
        <v>4.9988282369955873E-2</v>
      </c>
      <c r="G90" s="110">
        <f>Fat!G46</f>
        <v>18.2267501330188</v>
      </c>
      <c r="H90" s="111">
        <f>Fat!H46</f>
        <v>-4.8460644209968073</v>
      </c>
      <c r="I90" s="383">
        <f>Fat!I46</f>
        <v>7.0402327070887081</v>
      </c>
      <c r="J90" s="403">
        <f>Fat!J46</f>
        <v>0.45576601249057269</v>
      </c>
      <c r="K90" s="109">
        <f>Fat!K46</f>
        <v>6.9218364011846389E-2</v>
      </c>
      <c r="L90" s="451">
        <f>Fat!L46</f>
        <v>18838340.470721297</v>
      </c>
      <c r="M90" s="470">
        <f>Fat!M46</f>
        <v>2058347.2876415551</v>
      </c>
      <c r="N90" s="109">
        <f>Fat!N46</f>
        <v>0.12266675350721287</v>
      </c>
      <c r="O90" s="112">
        <f>Fat!O46</f>
        <v>8186077.5160632525</v>
      </c>
      <c r="P90" s="108">
        <f>Fat!P46</f>
        <v>818149.18181976769</v>
      </c>
      <c r="Q90" s="109">
        <f>Fat!Q46</f>
        <v>0.11104195707459641</v>
      </c>
    </row>
    <row r="91" spans="2:17" ht="15" hidden="1" thickBot="1">
      <c r="B91" s="486" t="s">
        <v>88</v>
      </c>
      <c r="C91" s="148" t="s">
        <v>89</v>
      </c>
      <c r="D91" s="123">
        <f>Organic!D13</f>
        <v>30030.466843600254</v>
      </c>
      <c r="E91" s="118">
        <f>Organic!E13</f>
        <v>-4992.7111250221933</v>
      </c>
      <c r="F91" s="120">
        <f>Organic!F13</f>
        <v>-0.14255448576069266</v>
      </c>
      <c r="G91" s="121">
        <f>Organic!G13</f>
        <v>0.2045576361361458</v>
      </c>
      <c r="H91" s="122">
        <f>Organic!H13</f>
        <v>-0.11253412032637689</v>
      </c>
      <c r="I91" s="381">
        <f>Organic!I13</f>
        <v>3.4608355987392896</v>
      </c>
      <c r="J91" s="401">
        <f>Organic!J13</f>
        <v>0.36971150738882308</v>
      </c>
      <c r="K91" s="120">
        <f>Organic!K13</f>
        <v>0.1196042269617528</v>
      </c>
      <c r="L91" s="449">
        <f>Organic!L13</f>
        <v>103930.50869909168</v>
      </c>
      <c r="M91" s="468">
        <f>Organic!M13</f>
        <v>-4330.4804753720673</v>
      </c>
      <c r="N91" s="120">
        <f>Organic!N13</f>
        <v>-4.0000377868277662E-2</v>
      </c>
      <c r="O91" s="123">
        <f>Organic!O13</f>
        <v>17297.286050319672</v>
      </c>
      <c r="P91" s="118">
        <f>Organic!P13</f>
        <v>-6029.3043103218079</v>
      </c>
      <c r="Q91" s="120">
        <f>Organic!Q13</f>
        <v>-0.25847345098900271</v>
      </c>
    </row>
    <row r="92" spans="2:17" hidden="1">
      <c r="B92" s="487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384" t="e">
        <f>#REF!</f>
        <v>#REF!</v>
      </c>
      <c r="J92" s="404" t="e">
        <f>#REF!</f>
        <v>#REF!</v>
      </c>
      <c r="K92" s="104" t="e">
        <f>#REF!</f>
        <v>#REF!</v>
      </c>
      <c r="L92" s="452" t="e">
        <f>#REF!</f>
        <v>#REF!</v>
      </c>
      <c r="M92" s="471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488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382" t="e">
        <f>#REF!</f>
        <v>#REF!</v>
      </c>
      <c r="J93" s="402" t="e">
        <f>#REF!</f>
        <v>#REF!</v>
      </c>
      <c r="K93" s="124" t="e">
        <f>#REF!</f>
        <v>#REF!</v>
      </c>
      <c r="L93" s="450" t="e">
        <f>#REF!</f>
        <v>#REF!</v>
      </c>
      <c r="M93" s="469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489" t="s">
        <v>54</v>
      </c>
      <c r="C94" s="144" t="s">
        <v>92</v>
      </c>
      <c r="D94" s="117">
        <f>Size!D73</f>
        <v>3786664.4467711165</v>
      </c>
      <c r="E94" s="113">
        <f>Size!E73</f>
        <v>-1205548.3678186131</v>
      </c>
      <c r="F94" s="114">
        <f>Size!F73</f>
        <v>-0.24148577246054115</v>
      </c>
      <c r="G94" s="115">
        <f>Size!G73</f>
        <v>25.793509375208323</v>
      </c>
      <c r="H94" s="116">
        <f>Size!H73</f>
        <v>-19.40483131880822</v>
      </c>
      <c r="I94" s="379">
        <f>Size!I73</f>
        <v>6.6877457896015162</v>
      </c>
      <c r="J94" s="399">
        <f>Size!J73</f>
        <v>0.92718974416025635</v>
      </c>
      <c r="K94" s="114">
        <f>Size!K73</f>
        <v>0.16095490380551161</v>
      </c>
      <c r="L94" s="447">
        <f>Size!L73</f>
        <v>25324249.21052729</v>
      </c>
      <c r="M94" s="466">
        <f>Size!M73</f>
        <v>-3433672.498686906</v>
      </c>
      <c r="N94" s="114">
        <f>Size!N73</f>
        <v>-0.11939918793181561</v>
      </c>
      <c r="O94" s="117">
        <f>Size!O73</f>
        <v>11121907.595445972</v>
      </c>
      <c r="P94" s="113">
        <f>Size!P73</f>
        <v>-3178186.0718474016</v>
      </c>
      <c r="Q94" s="114">
        <f>Size!Q73</f>
        <v>-0.22224931848638355</v>
      </c>
    </row>
    <row r="95" spans="2:17">
      <c r="B95" s="487"/>
      <c r="C95" s="145" t="s">
        <v>93</v>
      </c>
      <c r="D95" s="86">
        <f>Size!D74</f>
        <v>15229.941307639388</v>
      </c>
      <c r="E95" s="85">
        <f>Size!E74</f>
        <v>-41548.577803877233</v>
      </c>
      <c r="F95" s="87">
        <f>Size!F74</f>
        <v>-0.73176578843617224</v>
      </c>
      <c r="G95" s="102">
        <f>Size!G74</f>
        <v>0.10374133737607455</v>
      </c>
      <c r="H95" s="88">
        <f>Size!H74</f>
        <v>-0.41031824826580104</v>
      </c>
      <c r="I95" s="377">
        <f>Size!I74</f>
        <v>0.79165142584627779</v>
      </c>
      <c r="J95" s="397">
        <f>Size!J74</f>
        <v>-0.7762622011583461</v>
      </c>
      <c r="K95" s="87">
        <f>Size!K74</f>
        <v>-0.49509245138798508</v>
      </c>
      <c r="L95" s="445">
        <f>Size!L74</f>
        <v>12056.804751747846</v>
      </c>
      <c r="M95" s="464">
        <f>Size!M74</f>
        <v>-76967.009084341538</v>
      </c>
      <c r="N95" s="87">
        <f>Size!N74</f>
        <v>-0.86456652178543114</v>
      </c>
      <c r="O95" s="86">
        <f>Size!O74</f>
        <v>7381.3191125392914</v>
      </c>
      <c r="P95" s="85">
        <f>Size!P74</f>
        <v>-9064.5739815235138</v>
      </c>
      <c r="Q95" s="87">
        <f>Size!Q74</f>
        <v>-0.55117553845682909</v>
      </c>
    </row>
    <row r="96" spans="2:17">
      <c r="B96" s="487"/>
      <c r="C96" s="145" t="s">
        <v>94</v>
      </c>
      <c r="D96" s="86">
        <f>Size!D75</f>
        <v>69779.930597983504</v>
      </c>
      <c r="E96" s="85">
        <f>Size!E75</f>
        <v>25308.967881264689</v>
      </c>
      <c r="F96" s="87">
        <f>Size!F75</f>
        <v>0.56911221019620084</v>
      </c>
      <c r="G96" s="102">
        <f>Size!G75</f>
        <v>0.47531787391809166</v>
      </c>
      <c r="H96" s="88">
        <f>Size!H75</f>
        <v>7.2688058541049927E-2</v>
      </c>
      <c r="I96" s="377">
        <f>Size!I75</f>
        <v>1.5517393446073595</v>
      </c>
      <c r="J96" s="397">
        <f>Size!J75</f>
        <v>0.28936916450767192</v>
      </c>
      <c r="K96" s="87">
        <f>Size!K75</f>
        <v>0.22922686947882501</v>
      </c>
      <c r="L96" s="445">
        <f>Size!L75</f>
        <v>108280.26377286196</v>
      </c>
      <c r="M96" s="464">
        <f>Size!M75</f>
        <v>52141.446558951138</v>
      </c>
      <c r="N96" s="87">
        <f>Size!N75</f>
        <v>0.9287948900004761</v>
      </c>
      <c r="O96" s="86">
        <f>Size!O75</f>
        <v>31505.838751196861</v>
      </c>
      <c r="P96" s="85">
        <f>Size!P75</f>
        <v>13758.097475886345</v>
      </c>
      <c r="Q96" s="87">
        <f>Size!Q75</f>
        <v>0.77520272932002343</v>
      </c>
    </row>
    <row r="97" spans="2:17">
      <c r="B97" s="487"/>
      <c r="C97" s="145" t="s">
        <v>95</v>
      </c>
      <c r="D97" s="86">
        <f>Size!D76</f>
        <v>736190.38032540679</v>
      </c>
      <c r="E97" s="85">
        <f>Size!E76</f>
        <v>-71309.264114868594</v>
      </c>
      <c r="F97" s="87">
        <f>Size!F76</f>
        <v>-8.8308725094606286E-2</v>
      </c>
      <c r="G97" s="102">
        <f>Size!G76</f>
        <v>5.0146860763048071</v>
      </c>
      <c r="H97" s="88">
        <f>Size!H76</f>
        <v>-2.2962290219146668</v>
      </c>
      <c r="I97" s="377">
        <f>Size!I76</f>
        <v>3.5310402334613125</v>
      </c>
      <c r="J97" s="397">
        <f>Size!J76</f>
        <v>0.10549319434222548</v>
      </c>
      <c r="K97" s="87">
        <f>Size!K76</f>
        <v>3.0796013932231418E-2</v>
      </c>
      <c r="L97" s="445">
        <f>Size!L76</f>
        <v>2599517.8524161968</v>
      </c>
      <c r="M97" s="464">
        <f>Size!M76</f>
        <v>-166610.16368590388</v>
      </c>
      <c r="N97" s="87">
        <f>Size!N76</f>
        <v>-6.0232267890725895E-2</v>
      </c>
      <c r="O97" s="86">
        <f>Size!O76</f>
        <v>396520.14821171761</v>
      </c>
      <c r="P97" s="85">
        <f>Size!P76</f>
        <v>-38385.585334359086</v>
      </c>
      <c r="Q97" s="87">
        <f>Size!Q76</f>
        <v>-8.8261851646276979E-2</v>
      </c>
    </row>
    <row r="98" spans="2:17">
      <c r="B98" s="487"/>
      <c r="C98" s="145" t="s">
        <v>96</v>
      </c>
      <c r="D98" s="86">
        <f>Size!D77</f>
        <v>13714635.576795133</v>
      </c>
      <c r="E98" s="85">
        <f>Size!E77</f>
        <v>3729906.1636295952</v>
      </c>
      <c r="F98" s="87">
        <f>Size!F77</f>
        <v>0.37356106603264211</v>
      </c>
      <c r="G98" s="102">
        <f>Size!G77</f>
        <v>93.419574483097335</v>
      </c>
      <c r="H98" s="88">
        <f>Size!H77</f>
        <v>3.0201427050848793</v>
      </c>
      <c r="I98" s="377">
        <f>Size!I77</f>
        <v>6.6820155282731042</v>
      </c>
      <c r="J98" s="397">
        <f>Size!J77</f>
        <v>0.33196205902795217</v>
      </c>
      <c r="K98" s="87">
        <f>Size!K77</f>
        <v>5.2277049419461562E-2</v>
      </c>
      <c r="L98" s="445">
        <f>Size!L77</f>
        <v>91641407.888751835</v>
      </c>
      <c r="M98" s="464">
        <f>Size!M77</f>
        <v>28237842.239205904</v>
      </c>
      <c r="N98" s="87">
        <f>Size!N77</f>
        <v>0.44536678576227884</v>
      </c>
      <c r="O98" s="86">
        <f>Size!O77</f>
        <v>31007076.391445644</v>
      </c>
      <c r="P98" s="85">
        <f>Size!P77</f>
        <v>6144309.0567045026</v>
      </c>
      <c r="Q98" s="87">
        <f>Size!Q77</f>
        <v>0.24712892873026895</v>
      </c>
    </row>
    <row r="99" spans="2:17" ht="15" customHeight="1">
      <c r="B99" s="487"/>
      <c r="C99" s="145" t="s">
        <v>97</v>
      </c>
      <c r="D99" s="86">
        <f>Size!D78</f>
        <v>878065.10263055889</v>
      </c>
      <c r="E99" s="85">
        <f>Size!E78</f>
        <v>-79962.501972010359</v>
      </c>
      <c r="F99" s="87">
        <f>Size!F78</f>
        <v>-8.34657598464318E-2</v>
      </c>
      <c r="G99" s="102">
        <f>Size!G78</f>
        <v>5.9810898945790729</v>
      </c>
      <c r="H99" s="88">
        <f>Size!H78</f>
        <v>-2.6926705550058632</v>
      </c>
      <c r="I99" s="377">
        <f>Size!I78</f>
        <v>3.6967454268833331</v>
      </c>
      <c r="J99" s="397">
        <f>Size!J78</f>
        <v>0.12346906374694466</v>
      </c>
      <c r="K99" s="87">
        <f>Size!K78</f>
        <v>3.4553460521752531E-2</v>
      </c>
      <c r="L99" s="445">
        <f>Size!L78</f>
        <v>3245983.1526553631</v>
      </c>
      <c r="M99" s="464">
        <f>Size!M78</f>
        <v>-177314.24210317153</v>
      </c>
      <c r="N99" s="87">
        <f>Size!N78</f>
        <v>-5.1796330162451033E-2</v>
      </c>
      <c r="O99" s="86">
        <f>Size!O78</f>
        <v>489736.60638463497</v>
      </c>
      <c r="P99" s="85">
        <f>Size!P78</f>
        <v>-47315.254293976701</v>
      </c>
      <c r="Q99" s="87">
        <f>Size!Q78</f>
        <v>-8.8101834772883511E-2</v>
      </c>
    </row>
    <row r="100" spans="2:17" ht="15" thickBot="1">
      <c r="B100" s="490"/>
      <c r="C100" s="146" t="s">
        <v>98</v>
      </c>
      <c r="D100" s="137">
        <f>Size!D79</f>
        <v>87986.588397993546</v>
      </c>
      <c r="E100" s="133">
        <f>Size!E79</f>
        <v>-14380.48010508118</v>
      </c>
      <c r="F100" s="134">
        <f>Size!F79</f>
        <v>-0.14047955378002491</v>
      </c>
      <c r="G100" s="135">
        <f>Size!G79</f>
        <v>0.59933562232360649</v>
      </c>
      <c r="H100" s="136">
        <f>Size!H79</f>
        <v>-0.32747215007900954</v>
      </c>
      <c r="I100" s="378">
        <f>Size!I79</f>
        <v>1.4575021681242306</v>
      </c>
      <c r="J100" s="398">
        <f>Size!J79</f>
        <v>1.0606350656553909E-2</v>
      </c>
      <c r="K100" s="134">
        <f>Size!K79</f>
        <v>7.3304176627705621E-3</v>
      </c>
      <c r="L100" s="446">
        <f>Size!L79</f>
        <v>128240.64335592986</v>
      </c>
      <c r="M100" s="465">
        <f>Size!M79</f>
        <v>-19873.839907596106</v>
      </c>
      <c r="N100" s="134">
        <f>Size!N79</f>
        <v>-0.13417890991954162</v>
      </c>
      <c r="O100" s="137">
        <f>Size!O79</f>
        <v>40709.533506274223</v>
      </c>
      <c r="P100" s="133">
        <f>Size!P79</f>
        <v>5739.6867071390152</v>
      </c>
      <c r="Q100" s="134">
        <f>Size!Q79</f>
        <v>0.16413245216964906</v>
      </c>
    </row>
    <row r="101" spans="2:17">
      <c r="B101" s="169"/>
      <c r="C101" s="141"/>
      <c r="D101" s="80"/>
      <c r="E101" s="80"/>
      <c r="F101" s="367"/>
      <c r="G101" s="82"/>
      <c r="H101" s="82"/>
      <c r="I101" s="385"/>
      <c r="J101" s="385"/>
      <c r="K101" s="367"/>
      <c r="L101" s="453"/>
      <c r="M101" s="453"/>
      <c r="N101" s="367"/>
      <c r="O101" s="431"/>
      <c r="P101" s="431"/>
      <c r="Q101" s="367"/>
    </row>
    <row r="102" spans="2:17" ht="23.4">
      <c r="B102" s="491" t="s">
        <v>125</v>
      </c>
      <c r="C102" s="491"/>
      <c r="D102" s="491"/>
      <c r="E102" s="491"/>
      <c r="F102" s="548"/>
      <c r="G102" s="491"/>
      <c r="H102" s="491"/>
      <c r="I102" s="530"/>
      <c r="J102" s="530"/>
      <c r="K102" s="548"/>
      <c r="L102" s="531"/>
      <c r="M102" s="531"/>
      <c r="N102" s="548"/>
      <c r="O102" s="492"/>
      <c r="P102" s="492"/>
      <c r="Q102" s="548"/>
    </row>
    <row r="103" spans="2:17">
      <c r="B103" s="495" t="s">
        <v>17</v>
      </c>
      <c r="C103" s="495"/>
      <c r="D103" s="495"/>
      <c r="E103" s="495"/>
      <c r="F103" s="549"/>
      <c r="G103" s="495"/>
      <c r="H103" s="495"/>
      <c r="I103" s="532"/>
      <c r="J103" s="532"/>
      <c r="K103" s="549"/>
      <c r="L103" s="533"/>
      <c r="M103" s="533"/>
      <c r="N103" s="549"/>
      <c r="O103" s="496"/>
      <c r="P103" s="496"/>
      <c r="Q103" s="549"/>
    </row>
    <row r="104" spans="2:17" ht="15" thickBot="1">
      <c r="B104" s="499" t="str">
        <f>'HOME PAGE'!H7</f>
        <v>YTD Ending 5-17-2026</v>
      </c>
      <c r="C104" s="499"/>
      <c r="D104" s="499"/>
      <c r="E104" s="499"/>
      <c r="F104" s="545"/>
      <c r="G104" s="499"/>
      <c r="H104" s="499"/>
      <c r="I104" s="534"/>
      <c r="J104" s="534"/>
      <c r="K104" s="545"/>
      <c r="L104" s="535"/>
      <c r="M104" s="535"/>
      <c r="N104" s="545"/>
      <c r="O104" s="500"/>
      <c r="P104" s="500"/>
      <c r="Q104" s="545"/>
    </row>
    <row r="105" spans="2:17">
      <c r="D105" s="508" t="s">
        <v>55</v>
      </c>
      <c r="E105" s="509"/>
      <c r="F105" s="546"/>
      <c r="G105" s="516" t="s">
        <v>20</v>
      </c>
      <c r="H105" s="512"/>
      <c r="I105" s="536" t="s">
        <v>21</v>
      </c>
      <c r="J105" s="537"/>
      <c r="K105" s="546"/>
      <c r="L105" s="541" t="s">
        <v>22</v>
      </c>
      <c r="M105" s="539"/>
      <c r="N105" s="547"/>
      <c r="O105" s="503" t="s">
        <v>23</v>
      </c>
      <c r="P105" s="504"/>
      <c r="Q105" s="546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366" t="s">
        <v>26</v>
      </c>
      <c r="G106" s="18" t="s">
        <v>19</v>
      </c>
      <c r="H106" s="58" t="s">
        <v>25</v>
      </c>
      <c r="I106" s="375" t="s">
        <v>19</v>
      </c>
      <c r="J106" s="395" t="s">
        <v>25</v>
      </c>
      <c r="K106" s="366" t="s">
        <v>26</v>
      </c>
      <c r="L106" s="443" t="s">
        <v>19</v>
      </c>
      <c r="M106" s="462" t="s">
        <v>25</v>
      </c>
      <c r="N106" s="368" t="s">
        <v>26</v>
      </c>
      <c r="O106" s="432" t="s">
        <v>19</v>
      </c>
      <c r="P106" s="440" t="s">
        <v>25</v>
      </c>
      <c r="Q106" s="366" t="s">
        <v>26</v>
      </c>
    </row>
    <row r="107" spans="2:17" ht="15" thickBot="1">
      <c r="C107" s="218" t="s">
        <v>11</v>
      </c>
      <c r="D107" s="213">
        <f>'Segment Data'!D69</f>
        <v>6350344.4185545491</v>
      </c>
      <c r="E107" s="214">
        <f>'Segment Data'!E69</f>
        <v>1772241.2163130753</v>
      </c>
      <c r="F107" s="215">
        <f>'Segment Data'!F69</f>
        <v>0.38711255251855675</v>
      </c>
      <c r="G107" s="216">
        <f>'Segment Data'!G69</f>
        <v>100</v>
      </c>
      <c r="H107" s="217">
        <f>'Segment Data'!H69</f>
        <v>1.4210854715202004E-14</v>
      </c>
      <c r="I107" s="376">
        <f>'Segment Data'!I69</f>
        <v>6.4966134640358373</v>
      </c>
      <c r="J107" s="396">
        <f>'Segment Data'!J69</f>
        <v>0.29985003013918909</v>
      </c>
      <c r="K107" s="215">
        <f>'Segment Data'!K69</f>
        <v>4.8388168007026437E-2</v>
      </c>
      <c r="L107" s="444">
        <f>'Segment Data'!L69</f>
        <v>41255733.050846316</v>
      </c>
      <c r="M107" s="463">
        <f>'Segment Data'!M69</f>
        <v>12886310.530591197</v>
      </c>
      <c r="N107" s="215">
        <f>'Segment Data'!N69</f>
        <v>0.45423238775447988</v>
      </c>
      <c r="O107" s="213">
        <f>'Segment Data'!O69</f>
        <v>13249473.149219513</v>
      </c>
      <c r="P107" s="214">
        <f>'Segment Data'!P69</f>
        <v>2798701.505848797</v>
      </c>
      <c r="Q107" s="215">
        <f>'Segment Data'!Q69</f>
        <v>0.26779855127961866</v>
      </c>
    </row>
    <row r="108" spans="2:17">
      <c r="B108" s="483" t="s">
        <v>51</v>
      </c>
      <c r="C108" s="145" t="s">
        <v>133</v>
      </c>
      <c r="D108" s="86">
        <f>'Segment Data'!D70</f>
        <v>318.52271758795195</v>
      </c>
      <c r="E108" s="85">
        <f>'Segment Data'!E70</f>
        <v>-2815.5251446307852</v>
      </c>
      <c r="F108" s="87">
        <f>'Segment Data'!F70</f>
        <v>-0.89836699004256593</v>
      </c>
      <c r="G108" s="102">
        <f>'Segment Data'!G70</f>
        <v>5.0158337342662328E-3</v>
      </c>
      <c r="H108" s="88">
        <f>'Segment Data'!H70</f>
        <v>-6.3441510361521805E-2</v>
      </c>
      <c r="I108" s="377">
        <f>'Segment Data'!I70</f>
        <v>7.7757135464899712</v>
      </c>
      <c r="J108" s="397">
        <f>'Segment Data'!J70</f>
        <v>2.3451109348039898</v>
      </c>
      <c r="K108" s="87">
        <f>'Segment Data'!K70</f>
        <v>0.43183254281165828</v>
      </c>
      <c r="L108" s="445">
        <f>'Segment Data'!L70</f>
        <v>2476.7414100134374</v>
      </c>
      <c r="M108" s="464">
        <f>'Segment Data'!M70</f>
        <v>-14543.027095700501</v>
      </c>
      <c r="N108" s="87">
        <f>'Segment Data'!N70</f>
        <v>-0.85447854891904451</v>
      </c>
      <c r="O108" s="86">
        <f>'Segment Data'!O70</f>
        <v>685.09824681282043</v>
      </c>
      <c r="P108" s="85">
        <f>'Segment Data'!P70</f>
        <v>-4680.1119101047516</v>
      </c>
      <c r="Q108" s="87">
        <f>'Segment Data'!Q70</f>
        <v>-0.87230728587034068</v>
      </c>
    </row>
    <row r="109" spans="2:17">
      <c r="B109" s="484"/>
      <c r="C109" s="145" t="s">
        <v>137</v>
      </c>
      <c r="D109" s="86">
        <f>'Segment Data'!D71</f>
        <v>87.410356938838959</v>
      </c>
      <c r="E109" s="85">
        <f>'Segment Data'!E71</f>
        <v>-1494.8457868695259</v>
      </c>
      <c r="F109" s="87">
        <f>'Segment Data'!F71</f>
        <v>-0.94475587452708565</v>
      </c>
      <c r="G109" s="102">
        <f>'Segment Data'!G71</f>
        <v>1.3764663957980267E-3</v>
      </c>
      <c r="H109" s="88">
        <f>'Segment Data'!H71</f>
        <v>-3.3184924510236594E-2</v>
      </c>
      <c r="I109" s="377">
        <f>'Segment Data'!I71</f>
        <v>2.969019665585432</v>
      </c>
      <c r="J109" s="397">
        <f>'Segment Data'!J71</f>
        <v>-3.2891853430727989</v>
      </c>
      <c r="K109" s="87">
        <f>'Segment Data'!K71</f>
        <v>-0.52557967316861764</v>
      </c>
      <c r="L109" s="445">
        <f>'Segment Data'!L71</f>
        <v>259.52306872725489</v>
      </c>
      <c r="M109" s="464">
        <f>'Segment Data'!M71</f>
        <v>-9642.5602554345132</v>
      </c>
      <c r="N109" s="87">
        <f>'Segment Data'!N71</f>
        <v>-0.97379106393762616</v>
      </c>
      <c r="O109" s="86">
        <f>'Segment Data'!O71</f>
        <v>75.058812975883484</v>
      </c>
      <c r="P109" s="85">
        <f>'Segment Data'!P71</f>
        <v>-3025.3218302726746</v>
      </c>
      <c r="Q109" s="87">
        <f>'Segment Data'!Q71</f>
        <v>-0.9757904523306411</v>
      </c>
    </row>
    <row r="110" spans="2:17">
      <c r="B110" s="484"/>
      <c r="C110" s="145" t="s">
        <v>134</v>
      </c>
      <c r="D110" s="86">
        <f>'Segment Data'!D72</f>
        <v>4945037.5980214654</v>
      </c>
      <c r="E110" s="85">
        <f>'Segment Data'!E72</f>
        <v>2098374.0568718691</v>
      </c>
      <c r="F110" s="87">
        <f>'Segment Data'!F72</f>
        <v>0.73713455297371111</v>
      </c>
      <c r="G110" s="102">
        <f>'Segment Data'!G72</f>
        <v>77.870384219995486</v>
      </c>
      <c r="H110" s="88">
        <f>'Segment Data'!H72</f>
        <v>15.690406718486841</v>
      </c>
      <c r="I110" s="377">
        <f>'Segment Data'!I72</f>
        <v>6.9440008537055995</v>
      </c>
      <c r="J110" s="397">
        <f>'Segment Data'!J72</f>
        <v>-0.17377408766534597</v>
      </c>
      <c r="K110" s="87">
        <f>'Segment Data'!K72</f>
        <v>-2.441410259480269E-2</v>
      </c>
      <c r="L110" s="445">
        <f>'Segment Data'!L72</f>
        <v>34338345.302267343</v>
      </c>
      <c r="M110" s="464">
        <f>'Segment Data'!M72</f>
        <v>14076434.882558469</v>
      </c>
      <c r="N110" s="87">
        <f>'Segment Data'!N72</f>
        <v>0.6947239717764343</v>
      </c>
      <c r="O110" s="86">
        <f>'Segment Data'!O72</f>
        <v>10570599.118584514</v>
      </c>
      <c r="P110" s="85">
        <f>'Segment Data'!P72</f>
        <v>3712215.8496911218</v>
      </c>
      <c r="Q110" s="87">
        <f>'Segment Data'!Q72</f>
        <v>0.54126689981414411</v>
      </c>
    </row>
    <row r="111" spans="2:17">
      <c r="B111" s="484"/>
      <c r="C111" s="145" t="s">
        <v>136</v>
      </c>
      <c r="D111" s="86">
        <f>'Segment Data'!D73</f>
        <v>2002.1496642723193</v>
      </c>
      <c r="E111" s="85">
        <f>'Segment Data'!E73</f>
        <v>-49279.554953177481</v>
      </c>
      <c r="F111" s="87">
        <f>'Segment Data'!F73</f>
        <v>-0.96095781762310917</v>
      </c>
      <c r="G111" s="102">
        <f>'Segment Data'!G73</f>
        <v>3.1528205909940932E-2</v>
      </c>
      <c r="H111" s="88">
        <f>'Segment Data'!H73</f>
        <v>-1.088623576433932</v>
      </c>
      <c r="I111" s="377">
        <f>'Segment Data'!I73</f>
        <v>7.6217325514039933</v>
      </c>
      <c r="J111" s="397">
        <f>'Segment Data'!J73</f>
        <v>-0.3081155475774251</v>
      </c>
      <c r="K111" s="87">
        <f>'Segment Data'!K73</f>
        <v>-3.8855163898663107E-2</v>
      </c>
      <c r="L111" s="445">
        <f>'Segment Data'!L73</f>
        <v>15259.849268966913</v>
      </c>
      <c r="M111" s="464">
        <f>'Segment Data'!M73</f>
        <v>-391396.278604244</v>
      </c>
      <c r="N111" s="87">
        <f>'Segment Data'!N73</f>
        <v>-0.96247480801832475</v>
      </c>
      <c r="O111" s="86">
        <f>'Segment Data'!O73</f>
        <v>6972.6732029914856</v>
      </c>
      <c r="P111" s="85">
        <f>'Segment Data'!P73</f>
        <v>-147209.02997282287</v>
      </c>
      <c r="Q111" s="87">
        <f>'Segment Data'!Q73</f>
        <v>-0.95477626035146013</v>
      </c>
    </row>
    <row r="112" spans="2:17" ht="15" thickBot="1">
      <c r="B112" s="485"/>
      <c r="C112" s="145" t="s">
        <v>135</v>
      </c>
      <c r="D112" s="137">
        <f>'Segment Data'!D74</f>
        <v>1402898.7377942875</v>
      </c>
      <c r="E112" s="133">
        <f>'Segment Data'!E74</f>
        <v>-272542.91467411513</v>
      </c>
      <c r="F112" s="134">
        <f>'Segment Data'!F74</f>
        <v>-0.1626692963449857</v>
      </c>
      <c r="G112" s="135">
        <f>'Segment Data'!G74</f>
        <v>22.091695273964561</v>
      </c>
      <c r="H112" s="136">
        <f>'Segment Data'!H74</f>
        <v>-14.505156707181115</v>
      </c>
      <c r="I112" s="378">
        <f>'Segment Data'!I74</f>
        <v>4.9179541252413248</v>
      </c>
      <c r="J112" s="398">
        <f>'Segment Data'!J74</f>
        <v>0.33770860637334987</v>
      </c>
      <c r="K112" s="134">
        <f>'Segment Data'!K74</f>
        <v>7.3731551066899104E-2</v>
      </c>
      <c r="L112" s="446">
        <f>'Segment Data'!L74</f>
        <v>6899391.6348312637</v>
      </c>
      <c r="M112" s="465">
        <f>'Segment Data'!M74</f>
        <v>-774542.48601189256</v>
      </c>
      <c r="N112" s="134">
        <f>'Segment Data'!N74</f>
        <v>-0.10093160480856349</v>
      </c>
      <c r="O112" s="137">
        <f>'Segment Data'!O74</f>
        <v>2671141.2003722191</v>
      </c>
      <c r="P112" s="133">
        <f>'Segment Data'!P74</f>
        <v>-758599.88012912404</v>
      </c>
      <c r="Q112" s="134">
        <f>'Segment Data'!Q74</f>
        <v>-0.22118284218068016</v>
      </c>
    </row>
    <row r="113" spans="2:17">
      <c r="B113" s="489" t="s">
        <v>52</v>
      </c>
      <c r="C113" s="144" t="s">
        <v>64</v>
      </c>
      <c r="D113" s="117">
        <f>'Type Data'!D47</f>
        <v>1380891.842613017</v>
      </c>
      <c r="E113" s="113">
        <f>'Type Data'!E47</f>
        <v>66181.7480412398</v>
      </c>
      <c r="F113" s="114">
        <f>'Type Data'!F47</f>
        <v>5.0339423356140195E-2</v>
      </c>
      <c r="G113" s="115">
        <f>'Type Data'!G47</f>
        <v>21.745148791903361</v>
      </c>
      <c r="H113" s="116">
        <f>'Type Data'!H47</f>
        <v>-6.9722050224030738</v>
      </c>
      <c r="I113" s="379">
        <f>'Type Data'!I47</f>
        <v>5.1279598722594892</v>
      </c>
      <c r="J113" s="399">
        <f>'Type Data'!J47</f>
        <v>0.47486424729798049</v>
      </c>
      <c r="K113" s="114">
        <f>'Type Data'!K47</f>
        <v>0.10205340392116026</v>
      </c>
      <c r="L113" s="447">
        <f>'Type Data'!L47</f>
        <v>7081157.9568500174</v>
      </c>
      <c r="M113" s="466">
        <f>'Type Data'!M47</f>
        <v>963686.16770534962</v>
      </c>
      <c r="N113" s="114">
        <f>'Type Data'!N47</f>
        <v>0.15753013678222294</v>
      </c>
      <c r="O113" s="117">
        <f>'Type Data'!O47</f>
        <v>3317973.3208320141</v>
      </c>
      <c r="P113" s="113">
        <f>'Type Data'!P47</f>
        <v>304517.43090528483</v>
      </c>
      <c r="Q113" s="114">
        <f>'Type Data'!Q47</f>
        <v>0.10105255959551776</v>
      </c>
    </row>
    <row r="114" spans="2:17">
      <c r="B114" s="487"/>
      <c r="C114" s="145" t="s">
        <v>65</v>
      </c>
      <c r="D114" s="86">
        <f>'Type Data'!D48</f>
        <v>4009409.529081428</v>
      </c>
      <c r="E114" s="85">
        <f>'Type Data'!E48</f>
        <v>1780069.8372991877</v>
      </c>
      <c r="F114" s="87">
        <f>'Type Data'!F48</f>
        <v>0.79847402522857125</v>
      </c>
      <c r="G114" s="102">
        <f>'Type Data'!G48</f>
        <v>63.136883054195678</v>
      </c>
      <c r="H114" s="88">
        <f>'Type Data'!H48</f>
        <v>14.441176703785352</v>
      </c>
      <c r="I114" s="377">
        <f>'Type Data'!I48</f>
        <v>6.6220615758932162</v>
      </c>
      <c r="J114" s="397">
        <f>'Type Data'!J48</f>
        <v>-7.2504479390571142E-2</v>
      </c>
      <c r="K114" s="87">
        <f>'Type Data'!K48</f>
        <v>-1.0830347895864869E-2</v>
      </c>
      <c r="L114" s="445">
        <f>'Type Data'!L48</f>
        <v>26550556.784550238</v>
      </c>
      <c r="M114" s="464">
        <f>'Type Data'!M48</f>
        <v>11626094.958248032</v>
      </c>
      <c r="N114" s="87">
        <f>'Type Data'!N48</f>
        <v>0.77899592585366939</v>
      </c>
      <c r="O114" s="86">
        <f>'Type Data'!O48</f>
        <v>7137067.8496445417</v>
      </c>
      <c r="P114" s="85">
        <f>'Type Data'!P48</f>
        <v>2748715.4302519681</v>
      </c>
      <c r="Q114" s="87">
        <f>'Type Data'!Q48</f>
        <v>0.62636615466549961</v>
      </c>
    </row>
    <row r="115" spans="2:17">
      <c r="B115" s="487"/>
      <c r="C115" s="145" t="s">
        <v>66</v>
      </c>
      <c r="D115" s="86">
        <f>'Type Data'!D49</f>
        <v>959992.83954943181</v>
      </c>
      <c r="E115" s="85">
        <f>'Type Data'!E49</f>
        <v>-73307.154596570064</v>
      </c>
      <c r="F115" s="87">
        <f>'Type Data'!F49</f>
        <v>-7.0944696614613556E-2</v>
      </c>
      <c r="G115" s="102">
        <f>'Type Data'!G49</f>
        <v>15.117177530473901</v>
      </c>
      <c r="H115" s="88">
        <f>'Type Data'!H49</f>
        <v>-7.45330523278251</v>
      </c>
      <c r="I115" s="377">
        <f>'Type Data'!I49</f>
        <v>7.9409595340858026</v>
      </c>
      <c r="J115" s="397">
        <f>'Type Data'!J49</f>
        <v>0.85425477047415743</v>
      </c>
      <c r="K115" s="87">
        <f>'Type Data'!K49</f>
        <v>0.12054329889126041</v>
      </c>
      <c r="L115" s="445">
        <f>'Type Data'!L49</f>
        <v>7623264.2918741629</v>
      </c>
      <c r="M115" s="464">
        <f>'Type Data'!M49</f>
        <v>300572.30111980624</v>
      </c>
      <c r="N115" s="87">
        <f>'Type Data'!N49</f>
        <v>4.1046694507881711E-2</v>
      </c>
      <c r="O115" s="86">
        <f>'Type Data'!O49</f>
        <v>2794231.1495002508</v>
      </c>
      <c r="P115" s="85">
        <f>'Type Data'!P49</f>
        <v>-251718.49758533435</v>
      </c>
      <c r="Q115" s="87">
        <f>'Type Data'!Q49</f>
        <v>-8.264040012157875E-2</v>
      </c>
    </row>
    <row r="116" spans="2:17" ht="15" thickBot="1">
      <c r="B116" s="490"/>
      <c r="C116" s="146" t="s">
        <v>67</v>
      </c>
      <c r="D116" s="137">
        <f>'Type Data'!D50</f>
        <v>50.207310676574707</v>
      </c>
      <c r="E116" s="133">
        <f>'Type Data'!E50</f>
        <v>-703.21443077921867</v>
      </c>
      <c r="F116" s="134">
        <f>'Type Data'!F50</f>
        <v>-0.93336094790739377</v>
      </c>
      <c r="G116" s="135">
        <f>'Type Data'!G50</f>
        <v>7.9062342713063084E-4</v>
      </c>
      <c r="H116" s="136">
        <f>'Type Data'!H50</f>
        <v>-1.5666448599705993E-2</v>
      </c>
      <c r="I116" s="378">
        <f>'Type Data'!I50</f>
        <v>15.018083257976489</v>
      </c>
      <c r="J116" s="398">
        <f>'Type Data'!J50</f>
        <v>8.6512454167654074</v>
      </c>
      <c r="K116" s="134">
        <f>'Type Data'!K50</f>
        <v>1.3587978259423978</v>
      </c>
      <c r="L116" s="446">
        <f>'Type Data'!L50</f>
        <v>754.01757189989087</v>
      </c>
      <c r="M116" s="465">
        <f>'Type Data'!M50</f>
        <v>-4042.8964819920066</v>
      </c>
      <c r="N116" s="134">
        <f>'Type Data'!N50</f>
        <v>-0.84281194880109833</v>
      </c>
      <c r="O116" s="137">
        <f>'Type Data'!O50</f>
        <v>200.82924270629883</v>
      </c>
      <c r="P116" s="133">
        <f>'Type Data'!P50</f>
        <v>-2812.8577231168747</v>
      </c>
      <c r="Q116" s="134">
        <f>'Type Data'!Q50</f>
        <v>-0.93336094790739377</v>
      </c>
    </row>
    <row r="117" spans="2:17" ht="15" thickBot="1">
      <c r="B117" s="101" t="s">
        <v>68</v>
      </c>
      <c r="C117" s="147" t="s">
        <v>69</v>
      </c>
      <c r="D117" s="132">
        <f>Granola!D14</f>
        <v>61963.028658398282</v>
      </c>
      <c r="E117" s="128">
        <f>Granola!E14</f>
        <v>-13692.338288748433</v>
      </c>
      <c r="F117" s="129">
        <f>Granola!F14</f>
        <v>-0.18098303981942196</v>
      </c>
      <c r="G117" s="130">
        <f>Granola!G14</f>
        <v>0.97574280345100028</v>
      </c>
      <c r="H117" s="131">
        <f>Granola!H14</f>
        <v>-0.6768055032386624</v>
      </c>
      <c r="I117" s="380">
        <f>Granola!I14</f>
        <v>8.5151283058801255</v>
      </c>
      <c r="J117" s="400">
        <f>Granola!J14</f>
        <v>2.4281395587229602</v>
      </c>
      <c r="K117" s="129">
        <f>Granola!K14</f>
        <v>0.39890652990889552</v>
      </c>
      <c r="L117" s="448">
        <f>Granola!L14</f>
        <v>527623.13924718858</v>
      </c>
      <c r="M117" s="467">
        <f>Granola!M14</f>
        <v>67109.771977860364</v>
      </c>
      <c r="N117" s="129">
        <f>Granola!N14</f>
        <v>0.14572817370274435</v>
      </c>
      <c r="O117" s="132">
        <f>Granola!O14</f>
        <v>127923.82747805119</v>
      </c>
      <c r="P117" s="128">
        <f>Granola!P14</f>
        <v>-52092.38489255798</v>
      </c>
      <c r="Q117" s="129">
        <f>Granola!Q14</f>
        <v>-0.28937607455773234</v>
      </c>
    </row>
    <row r="118" spans="2:17">
      <c r="B118" s="486" t="s">
        <v>70</v>
      </c>
      <c r="C118" s="148" t="s">
        <v>14</v>
      </c>
      <c r="D118" s="123">
        <f>'NB vs PL'!D25</f>
        <v>6097184.3149349354</v>
      </c>
      <c r="E118" s="118">
        <f>'NB vs PL'!E25</f>
        <v>1700290.042786397</v>
      </c>
      <c r="F118" s="120">
        <f>'NB vs PL'!F25</f>
        <v>0.38670250807635453</v>
      </c>
      <c r="G118" s="121">
        <f>'NB vs PL'!G25</f>
        <v>96.013442942087906</v>
      </c>
      <c r="H118" s="122">
        <f>'NB vs PL'!H25</f>
        <v>-2.8390933474000235E-2</v>
      </c>
      <c r="I118" s="381">
        <f>'NB vs PL'!I25</f>
        <v>6.4469016102626053</v>
      </c>
      <c r="J118" s="401">
        <f>'NB vs PL'!J25</f>
        <v>0.28825209566379861</v>
      </c>
      <c r="K118" s="120">
        <f>'NB vs PL'!K25</f>
        <v>4.6804432527051548E-2</v>
      </c>
      <c r="L118" s="449">
        <f>'NB vs PL'!L25</f>
        <v>39307947.378021933</v>
      </c>
      <c r="M118" s="468">
        <f>'NB vs PL'!M25</f>
        <v>12229016.603112064</v>
      </c>
      <c r="N118" s="120">
        <f>'NB vs PL'!N25</f>
        <v>0.45160633205070733</v>
      </c>
      <c r="O118" s="123">
        <f>'NB vs PL'!O25</f>
        <v>12718721.685260892</v>
      </c>
      <c r="P118" s="118">
        <f>'NB vs PL'!P25</f>
        <v>2661732.2516365238</v>
      </c>
      <c r="Q118" s="120">
        <f>'NB vs PL'!Q25</f>
        <v>0.26466491480415932</v>
      </c>
    </row>
    <row r="119" spans="2:17" ht="15" thickBot="1">
      <c r="B119" s="488"/>
      <c r="C119" s="149" t="s">
        <v>13</v>
      </c>
      <c r="D119" s="127">
        <f>'NB vs PL'!D26</f>
        <v>253160.10361961974</v>
      </c>
      <c r="E119" s="119">
        <f>'NB vs PL'!E26</f>
        <v>71951.173526681901</v>
      </c>
      <c r="F119" s="124">
        <f>'NB vs PL'!F26</f>
        <v>0.39706196317024672</v>
      </c>
      <c r="G119" s="125">
        <f>'NB vs PL'!G26</f>
        <v>3.9865570579121989</v>
      </c>
      <c r="H119" s="126">
        <f>'NB vs PL'!H26</f>
        <v>2.8390933474101931E-2</v>
      </c>
      <c r="I119" s="382">
        <f>'NB vs PL'!I26</f>
        <v>7.6938887485643246</v>
      </c>
      <c r="J119" s="402">
        <f>'NB vs PL'!J26</f>
        <v>0.57232059690988724</v>
      </c>
      <c r="K119" s="124">
        <f>'NB vs PL'!K26</f>
        <v>8.0364406367006314E-2</v>
      </c>
      <c r="L119" s="450">
        <f>'NB vs PL'!L26</f>
        <v>1947785.6728243709</v>
      </c>
      <c r="M119" s="469">
        <f>'NB vs PL'!M26</f>
        <v>657293.92747912952</v>
      </c>
      <c r="N119" s="124">
        <f>'NB vs PL'!N26</f>
        <v>0.5093360184983482</v>
      </c>
      <c r="O119" s="127">
        <f>'NB vs PL'!O26</f>
        <v>530751.46395862103</v>
      </c>
      <c r="P119" s="119">
        <f>'NB vs PL'!P26</f>
        <v>136969.25421227171</v>
      </c>
      <c r="Q119" s="124">
        <f>'NB vs PL'!Q26</f>
        <v>0.34782997002454485</v>
      </c>
    </row>
    <row r="120" spans="2:17">
      <c r="B120" s="489" t="s">
        <v>53</v>
      </c>
      <c r="C120" s="144" t="s">
        <v>60</v>
      </c>
      <c r="D120" s="117">
        <f>Package!D47</f>
        <v>2052967.1036072392</v>
      </c>
      <c r="E120" s="113">
        <f>Package!E47</f>
        <v>-17345.362636218779</v>
      </c>
      <c r="F120" s="114">
        <f>Package!F47</f>
        <v>-8.3781375608927306E-3</v>
      </c>
      <c r="G120" s="115">
        <f>Package!G47</f>
        <v>32.328437141280766</v>
      </c>
      <c r="H120" s="116">
        <f>Package!H47</f>
        <v>-12.893620439898633</v>
      </c>
      <c r="I120" s="379">
        <f>Package!I47</f>
        <v>6.6053672725754309</v>
      </c>
      <c r="J120" s="399">
        <f>Package!J47</f>
        <v>0.61113187487037646</v>
      </c>
      <c r="K120" s="114">
        <f>Package!K47</f>
        <v>0.10195326581674681</v>
      </c>
      <c r="L120" s="447">
        <f>Package!L47</f>
        <v>13560601.717841232</v>
      </c>
      <c r="M120" s="466">
        <f>Package!M47</f>
        <v>1150661.4483746458</v>
      </c>
      <c r="N120" s="114">
        <f>Package!N47</f>
        <v>9.2720949770059152E-2</v>
      </c>
      <c r="O120" s="117">
        <f>Package!O47</f>
        <v>5881244.600060463</v>
      </c>
      <c r="P120" s="113">
        <f>Package!P47</f>
        <v>39700.236962994561</v>
      </c>
      <c r="Q120" s="114">
        <f>Package!Q47</f>
        <v>6.7961885582503018E-3</v>
      </c>
    </row>
    <row r="121" spans="2:17">
      <c r="B121" s="487"/>
      <c r="C121" s="145" t="s">
        <v>61</v>
      </c>
      <c r="D121" s="86">
        <f>Package!D48</f>
        <v>284191.01122727979</v>
      </c>
      <c r="E121" s="85">
        <f>Package!E48</f>
        <v>11275.817531107401</v>
      </c>
      <c r="F121" s="87">
        <f>Package!F48</f>
        <v>4.1316195622514158E-2</v>
      </c>
      <c r="G121" s="102">
        <f>Package!G48</f>
        <v>4.4752062643551342</v>
      </c>
      <c r="H121" s="88">
        <f>Package!H48</f>
        <v>-1.4861096265262885</v>
      </c>
      <c r="I121" s="377">
        <f>Package!I48</f>
        <v>3.9431092143490201</v>
      </c>
      <c r="J121" s="397">
        <f>Package!J48</f>
        <v>0.27024507974050449</v>
      </c>
      <c r="K121" s="87">
        <f>Package!K48</f>
        <v>7.3578839248108874E-2</v>
      </c>
      <c r="L121" s="445">
        <f>Package!L48</f>
        <v>1120596.1950054527</v>
      </c>
      <c r="M121" s="464">
        <f>Package!M48</f>
        <v>118215.76828904508</v>
      </c>
      <c r="N121" s="87">
        <f>Package!N48</f>
        <v>0.11793503258667536</v>
      </c>
      <c r="O121" s="86">
        <f>Package!O48</f>
        <v>211695.52518582344</v>
      </c>
      <c r="P121" s="85">
        <f>Package!P48</f>
        <v>17683.846518816019</v>
      </c>
      <c r="Q121" s="87">
        <f>Package!Q48</f>
        <v>9.1148360966288769E-2</v>
      </c>
    </row>
    <row r="122" spans="2:17" ht="15" customHeight="1">
      <c r="B122" s="487"/>
      <c r="C122" s="145" t="s">
        <v>62</v>
      </c>
      <c r="D122" s="86">
        <f>Package!D49</f>
        <v>3713.2721631715617</v>
      </c>
      <c r="E122" s="85">
        <f>Package!E49</f>
        <v>267.40301008919096</v>
      </c>
      <c r="F122" s="87">
        <f>Package!F49</f>
        <v>7.7601034226733714E-2</v>
      </c>
      <c r="G122" s="102">
        <f>Package!G49</f>
        <v>5.8473555423577607E-2</v>
      </c>
      <c r="H122" s="88">
        <f>Package!H49</f>
        <v>-1.6794934622589235E-2</v>
      </c>
      <c r="I122" s="377">
        <f>Package!I49</f>
        <v>6.3191977167511153</v>
      </c>
      <c r="J122" s="397">
        <f>Package!J49</f>
        <v>-0.72134114447589148</v>
      </c>
      <c r="K122" s="87">
        <f>Package!K49</f>
        <v>-0.1024553885283403</v>
      </c>
      <c r="L122" s="445">
        <f>Package!L49</f>
        <v>23464.900975189208</v>
      </c>
      <c r="M122" s="464">
        <f>Package!M49</f>
        <v>-795.8747077906155</v>
      </c>
      <c r="N122" s="87">
        <f>Package!N49</f>
        <v>-3.2804998413507543E-2</v>
      </c>
      <c r="O122" s="86">
        <f>Package!O49</f>
        <v>19267.7926415205</v>
      </c>
      <c r="P122" s="85">
        <f>Package!P49</f>
        <v>-4038.5070202350616</v>
      </c>
      <c r="Q122" s="87">
        <f>Package!Q49</f>
        <v>-0.17327963163805207</v>
      </c>
    </row>
    <row r="123" spans="2:17" ht="15" thickBot="1">
      <c r="B123" s="490"/>
      <c r="C123" s="146" t="s">
        <v>63</v>
      </c>
      <c r="D123" s="137">
        <f>Package!D50</f>
        <v>4009428.3434047801</v>
      </c>
      <c r="E123" s="133">
        <f>Package!E50</f>
        <v>1778553.294158516</v>
      </c>
      <c r="F123" s="134">
        <f>Package!F50</f>
        <v>0.79724469317966862</v>
      </c>
      <c r="G123" s="135">
        <f>Package!G50</f>
        <v>63.137179326682833</v>
      </c>
      <c r="H123" s="136">
        <f>Package!H50</f>
        <v>14.407935998266602</v>
      </c>
      <c r="I123" s="378">
        <f>Package!I50</f>
        <v>6.6220671421088761</v>
      </c>
      <c r="J123" s="398">
        <f>Package!J50</f>
        <v>-6.9639587388600432E-2</v>
      </c>
      <c r="K123" s="134">
        <f>Package!K50</f>
        <v>-1.0406849882052455E-2</v>
      </c>
      <c r="L123" s="446">
        <f>Package!L50</f>
        <v>26550703.691500816</v>
      </c>
      <c r="M123" s="465">
        <f>Package!M50</f>
        <v>11622342.111791575</v>
      </c>
      <c r="N123" s="134">
        <f>Package!N50</f>
        <v>0.77854103745643222</v>
      </c>
      <c r="O123" s="137">
        <f>Package!O50</f>
        <v>7137104.0207005739</v>
      </c>
      <c r="P123" s="133">
        <f>Package!P50</f>
        <v>2747277.1833851459</v>
      </c>
      <c r="Q123" s="134">
        <f>Package!Q50</f>
        <v>0.62582814429765221</v>
      </c>
    </row>
    <row r="124" spans="2:17">
      <c r="B124" s="486" t="s">
        <v>71</v>
      </c>
      <c r="C124" s="150" t="s">
        <v>72</v>
      </c>
      <c r="D124" s="117">
        <f>Flavor!D146</f>
        <v>840086.45774748863</v>
      </c>
      <c r="E124" s="113">
        <f>Flavor!E146</f>
        <v>-118445.67529433535</v>
      </c>
      <c r="F124" s="114">
        <f>Flavor!F146</f>
        <v>-0.12356985354101548</v>
      </c>
      <c r="G124" s="115">
        <f>Flavor!G146</f>
        <v>13.228990466925055</v>
      </c>
      <c r="H124" s="116">
        <f>Flavor!H146</f>
        <v>-7.7083298751004143</v>
      </c>
      <c r="I124" s="379">
        <f>Flavor!I146</f>
        <v>6.1882814433695188</v>
      </c>
      <c r="J124" s="399">
        <f>Flavor!J146</f>
        <v>0.45608362469215713</v>
      </c>
      <c r="K124" s="114">
        <f>Flavor!K146</f>
        <v>7.9565227704823549E-2</v>
      </c>
      <c r="L124" s="447">
        <f>Flavor!L146</f>
        <v>5198691.4373048153</v>
      </c>
      <c r="M124" s="466">
        <f>Flavor!M146</f>
        <v>-295804.36484968662</v>
      </c>
      <c r="N124" s="114">
        <f>Flavor!N146</f>
        <v>-5.3836489370634483E-2</v>
      </c>
      <c r="O124" s="117">
        <f>Flavor!O146</f>
        <v>2230213.0451408625</v>
      </c>
      <c r="P124" s="113">
        <f>Flavor!P146</f>
        <v>-276892.16028677812</v>
      </c>
      <c r="Q124" s="114">
        <f>Flavor!Q146</f>
        <v>-0.11044297610141503</v>
      </c>
    </row>
    <row r="125" spans="2:17">
      <c r="B125" s="487"/>
      <c r="C125" s="145" t="s">
        <v>73</v>
      </c>
      <c r="D125" s="86">
        <f>Flavor!D147</f>
        <v>2478878.7184728808</v>
      </c>
      <c r="E125" s="85">
        <f>Flavor!E147</f>
        <v>1097994.633258814</v>
      </c>
      <c r="F125" s="87">
        <f>Flavor!F147</f>
        <v>0.79513888603372607</v>
      </c>
      <c r="G125" s="102">
        <f>Flavor!G147</f>
        <v>39.035342889907653</v>
      </c>
      <c r="H125" s="88">
        <f>Flavor!H147</f>
        <v>8.8725434899733102</v>
      </c>
      <c r="I125" s="377">
        <f>Flavor!I147</f>
        <v>6.6189498839147483</v>
      </c>
      <c r="J125" s="397">
        <f>Flavor!J147</f>
        <v>-1.9546254990834733E-2</v>
      </c>
      <c r="K125" s="87">
        <f>Flavor!K147</f>
        <v>-2.9443799592323199E-3</v>
      </c>
      <c r="L125" s="445">
        <f>Flavor!L147</f>
        <v>16407574.005874814</v>
      </c>
      <c r="M125" s="464">
        <f>Flavor!M147</f>
        <v>7240580.3379050642</v>
      </c>
      <c r="N125" s="87">
        <f>Flavor!N147</f>
        <v>0.78985331507364986</v>
      </c>
      <c r="O125" s="86">
        <f>Flavor!O147</f>
        <v>4676194.8405413628</v>
      </c>
      <c r="P125" s="85">
        <f>Flavor!P147</f>
        <v>1688344.0169533081</v>
      </c>
      <c r="Q125" s="87">
        <f>Flavor!Q147</f>
        <v>0.56506971620685098</v>
      </c>
    </row>
    <row r="126" spans="2:17">
      <c r="B126" s="487"/>
      <c r="C126" s="145" t="s">
        <v>74</v>
      </c>
      <c r="D126" s="86">
        <f>Flavor!D148</f>
        <v>280647.14711888152</v>
      </c>
      <c r="E126" s="85">
        <f>Flavor!E148</f>
        <v>12869.038673782954</v>
      </c>
      <c r="F126" s="87">
        <f>Flavor!F148</f>
        <v>4.8058591303483791E-2</v>
      </c>
      <c r="G126" s="102">
        <f>Flavor!G148</f>
        <v>4.4194004076201239</v>
      </c>
      <c r="H126" s="88">
        <f>Flavor!H148</f>
        <v>-1.4297055783260264</v>
      </c>
      <c r="I126" s="377">
        <f>Flavor!I148</f>
        <v>5.4412945908064394</v>
      </c>
      <c r="J126" s="397">
        <f>Flavor!J148</f>
        <v>0.91823082235552178</v>
      </c>
      <c r="K126" s="87">
        <f>Flavor!K148</f>
        <v>0.20301080625047263</v>
      </c>
      <c r="L126" s="445">
        <f>Flavor!L148</f>
        <v>1527083.8035432291</v>
      </c>
      <c r="M126" s="464">
        <f>Flavor!M148</f>
        <v>315906.34325088304</v>
      </c>
      <c r="N126" s="87">
        <f>Flavor!N148</f>
        <v>0.26082581092173862</v>
      </c>
      <c r="O126" s="86">
        <f>Flavor!O148</f>
        <v>641851.02470242977</v>
      </c>
      <c r="P126" s="85">
        <f>Flavor!P148</f>
        <v>183183.38241494045</v>
      </c>
      <c r="Q126" s="87">
        <f>Flavor!Q148</f>
        <v>0.39938152493461165</v>
      </c>
    </row>
    <row r="127" spans="2:17">
      <c r="B127" s="487"/>
      <c r="C127" s="145" t="s">
        <v>75</v>
      </c>
      <c r="D127" s="86">
        <f>Flavor!D149</f>
        <v>272876.37680523581</v>
      </c>
      <c r="E127" s="85">
        <f>Flavor!E149</f>
        <v>248715.75986914316</v>
      </c>
      <c r="F127" s="87">
        <f>Flavor!F149</f>
        <v>10.294263616157746</v>
      </c>
      <c r="G127" s="102">
        <f>Flavor!G149</f>
        <v>4.2970327090911917</v>
      </c>
      <c r="H127" s="88">
        <f>Flavor!H149</f>
        <v>3.7692897581620075</v>
      </c>
      <c r="I127" s="377">
        <f>Flavor!I149</f>
        <v>5.7765462562131695</v>
      </c>
      <c r="J127" s="397">
        <f>Flavor!J149</f>
        <v>-1.2414844180443598</v>
      </c>
      <c r="K127" s="87">
        <f>Flavor!K149</f>
        <v>-0.17689925787845068</v>
      </c>
      <c r="L127" s="445">
        <f>Flavor!L149</f>
        <v>1576283.012843299</v>
      </c>
      <c r="M127" s="464">
        <f>Flavor!M149</f>
        <v>1406723.0620768147</v>
      </c>
      <c r="N127" s="87">
        <f>Flavor!N149</f>
        <v>8.2963167641758524</v>
      </c>
      <c r="O127" s="86">
        <f>Flavor!O149</f>
        <v>421102.44924581051</v>
      </c>
      <c r="P127" s="85">
        <f>Flavor!P149</f>
        <v>365594.57970080763</v>
      </c>
      <c r="Q127" s="87">
        <f>Flavor!Q149</f>
        <v>6.5863558212120275</v>
      </c>
    </row>
    <row r="128" spans="2:17">
      <c r="B128" s="487"/>
      <c r="C128" s="145" t="s">
        <v>76</v>
      </c>
      <c r="D128" s="86">
        <f>Flavor!D150</f>
        <v>169811.29098181066</v>
      </c>
      <c r="E128" s="85">
        <f>Flavor!E150</f>
        <v>46094.258119456033</v>
      </c>
      <c r="F128" s="87">
        <f>Flavor!F150</f>
        <v>0.37257810871312835</v>
      </c>
      <c r="G128" s="102">
        <f>Flavor!G150</f>
        <v>2.6740485206700444</v>
      </c>
      <c r="H128" s="88">
        <f>Flavor!H150</f>
        <v>-2.831591711243675E-2</v>
      </c>
      <c r="I128" s="377">
        <f>Flavor!I150</f>
        <v>3.8195537166734712</v>
      </c>
      <c r="J128" s="397">
        <f>Flavor!J150</f>
        <v>-0.10262886094982848</v>
      </c>
      <c r="K128" s="87">
        <f>Flavor!K150</f>
        <v>-2.6166263022874843E-2</v>
      </c>
      <c r="L128" s="445">
        <f>Flavor!L150</f>
        <v>648603.34760269523</v>
      </c>
      <c r="M128" s="464">
        <f>Flavor!M150</f>
        <v>163362.55675471871</v>
      </c>
      <c r="N128" s="87">
        <f>Flavor!N150</f>
        <v>0.33666286890110064</v>
      </c>
      <c r="O128" s="86">
        <f>Flavor!O150</f>
        <v>156353.50970900059</v>
      </c>
      <c r="P128" s="85">
        <f>Flavor!P150</f>
        <v>34998.337512020473</v>
      </c>
      <c r="Q128" s="87">
        <f>Flavor!Q150</f>
        <v>0.28839592807146458</v>
      </c>
    </row>
    <row r="129" spans="2:17">
      <c r="B129" s="487"/>
      <c r="C129" s="145" t="s">
        <v>77</v>
      </c>
      <c r="D129" s="86">
        <f>Flavor!D151</f>
        <v>369250.79798844975</v>
      </c>
      <c r="E129" s="85">
        <f>Flavor!E151</f>
        <v>-52680.437171876896</v>
      </c>
      <c r="F129" s="87">
        <f>Flavor!F151</f>
        <v>-0.12485550436165085</v>
      </c>
      <c r="G129" s="102">
        <f>Flavor!G151</f>
        <v>5.8146578146150034</v>
      </c>
      <c r="H129" s="88">
        <f>Flavor!H151</f>
        <v>-3.4016314764115894</v>
      </c>
      <c r="I129" s="377">
        <f>Flavor!I151</f>
        <v>6.6955590800868219</v>
      </c>
      <c r="J129" s="397">
        <f>Flavor!J151</f>
        <v>0.82983200345125407</v>
      </c>
      <c r="K129" s="87">
        <f>Flavor!K151</f>
        <v>0.14147129462546093</v>
      </c>
      <c r="L129" s="445">
        <f>Flavor!L151</f>
        <v>2472340.5333008696</v>
      </c>
      <c r="M129" s="464">
        <f>Flavor!M151</f>
        <v>-2592.9372573476285</v>
      </c>
      <c r="N129" s="87">
        <f>Flavor!N151</f>
        <v>-1.0476795793475594E-3</v>
      </c>
      <c r="O129" s="86">
        <f>Flavor!O151</f>
        <v>978209.38302063942</v>
      </c>
      <c r="P129" s="85">
        <f>Flavor!P151</f>
        <v>-149001.43595220847</v>
      </c>
      <c r="Q129" s="87">
        <f>Flavor!Q151</f>
        <v>-0.13218595265789193</v>
      </c>
    </row>
    <row r="130" spans="2:17">
      <c r="B130" s="487"/>
      <c r="C130" s="145" t="s">
        <v>78</v>
      </c>
      <c r="D130" s="86">
        <f>Flavor!D152</f>
        <v>21852.258418147248</v>
      </c>
      <c r="E130" s="85">
        <f>Flavor!E152</f>
        <v>21811.148065984798</v>
      </c>
      <c r="F130" s="87">
        <f>Flavor!F152</f>
        <v>530.55123390325025</v>
      </c>
      <c r="G130" s="102">
        <f>Flavor!G152</f>
        <v>0.34411138952241599</v>
      </c>
      <c r="H130" s="88">
        <f>Flavor!H152</f>
        <v>0.3432134116842947</v>
      </c>
      <c r="I130" s="377">
        <f>Flavor!I152</f>
        <v>5.7611428994614808</v>
      </c>
      <c r="J130" s="397">
        <f>Flavor!J152</f>
        <v>-2.5193885806392444</v>
      </c>
      <c r="K130" s="87">
        <f>Flavor!K152</f>
        <v>-0.30425445355695918</v>
      </c>
      <c r="L130" s="445">
        <f>Flavor!L152</f>
        <v>125893.9834229064</v>
      </c>
      <c r="M130" s="464">
        <f>Flavor!M152</f>
        <v>125553.56785766721</v>
      </c>
      <c r="N130" s="87">
        <f>Flavor!N152</f>
        <v>368.82440369448943</v>
      </c>
      <c r="O130" s="86">
        <f>Flavor!O152</f>
        <v>34994.172625780106</v>
      </c>
      <c r="P130" s="85">
        <f>Flavor!P152</f>
        <v>34853.478047966957</v>
      </c>
      <c r="Q130" s="87">
        <f>Flavor!Q152</f>
        <v>247.72438703540254</v>
      </c>
    </row>
    <row r="131" spans="2:17">
      <c r="B131" s="487"/>
      <c r="C131" s="145" t="s">
        <v>79</v>
      </c>
      <c r="D131" s="86">
        <f>Flavor!D153</f>
        <v>265365.85533400491</v>
      </c>
      <c r="E131" s="85">
        <f>Flavor!E153</f>
        <v>8132.6084592377592</v>
      </c>
      <c r="F131" s="87">
        <f>Flavor!F153</f>
        <v>3.161569726325883E-2</v>
      </c>
      <c r="G131" s="102">
        <f>Flavor!G153</f>
        <v>4.1787631952473987</v>
      </c>
      <c r="H131" s="88">
        <f>Flavor!H153</f>
        <v>-1.4400102467497966</v>
      </c>
      <c r="I131" s="377">
        <f>Flavor!I153</f>
        <v>7.1880131110615277</v>
      </c>
      <c r="J131" s="397">
        <f>Flavor!J153</f>
        <v>0.46306989669995513</v>
      </c>
      <c r="K131" s="87">
        <f>Flavor!K153</f>
        <v>6.8858558643445186E-2</v>
      </c>
      <c r="L131" s="445">
        <f>Flavor!L153</f>
        <v>1907453.247368884</v>
      </c>
      <c r="M131" s="464">
        <f>Flavor!M153</f>
        <v>177574.26929022348</v>
      </c>
      <c r="N131" s="87">
        <f>Flavor!N153</f>
        <v>0.1026512672507596</v>
      </c>
      <c r="O131" s="86">
        <f>Flavor!O153</f>
        <v>841416.36630177498</v>
      </c>
      <c r="P131" s="85">
        <f>Flavor!P153</f>
        <v>75209.52693786996</v>
      </c>
      <c r="Q131" s="87">
        <f>Flavor!Q153</f>
        <v>9.8158255805061642E-2</v>
      </c>
    </row>
    <row r="132" spans="2:17">
      <c r="B132" s="487"/>
      <c r="C132" s="145" t="s">
        <v>80</v>
      </c>
      <c r="D132" s="86">
        <f>Flavor!D154</f>
        <v>1756.018962085247</v>
      </c>
      <c r="E132" s="85">
        <f>Flavor!E154</f>
        <v>-2631.8527990555485</v>
      </c>
      <c r="F132" s="87">
        <f>Flavor!F154</f>
        <v>-0.59980166748795261</v>
      </c>
      <c r="G132" s="102">
        <f>Flavor!G154</f>
        <v>2.7652342083281021E-2</v>
      </c>
      <c r="H132" s="88">
        <f>Flavor!H154</f>
        <v>-6.8192412115192683E-2</v>
      </c>
      <c r="I132" s="377">
        <f>Flavor!I154</f>
        <v>5.3140553380994033</v>
      </c>
      <c r="J132" s="397">
        <f>Flavor!J154</f>
        <v>0.2735641876919459</v>
      </c>
      <c r="K132" s="87">
        <f>Flavor!K154</f>
        <v>5.4273319708106588E-2</v>
      </c>
      <c r="L132" s="445">
        <f>Flavor!L154</f>
        <v>9331.5819392728808</v>
      </c>
      <c r="M132" s="464">
        <f>Flavor!M154</f>
        <v>-12785.446841880083</v>
      </c>
      <c r="N132" s="87">
        <f>Flavor!N154</f>
        <v>-0.57808157544087513</v>
      </c>
      <c r="O132" s="86">
        <f>Flavor!O154</f>
        <v>4682.7172322273254</v>
      </c>
      <c r="P132" s="85">
        <f>Flavor!P154</f>
        <v>-7030.3037056922913</v>
      </c>
      <c r="Q132" s="87">
        <f>Flavor!Q154</f>
        <v>-0.60021268150665186</v>
      </c>
    </row>
    <row r="133" spans="2:17">
      <c r="B133" s="487"/>
      <c r="C133" s="145" t="s">
        <v>81</v>
      </c>
      <c r="D133" s="86">
        <f>Flavor!D155</f>
        <v>25518.782389320717</v>
      </c>
      <c r="E133" s="85">
        <f>Flavor!E155</f>
        <v>-8081.9898251527775</v>
      </c>
      <c r="F133" s="87">
        <f>Flavor!F155</f>
        <v>-0.24052988346712667</v>
      </c>
      <c r="G133" s="102">
        <f>Flavor!G155</f>
        <v>0.40184879287428071</v>
      </c>
      <c r="H133" s="88">
        <f>Flavor!H155</f>
        <v>-0.33209648380760554</v>
      </c>
      <c r="I133" s="377">
        <f>Flavor!I155</f>
        <v>5.953588449575455</v>
      </c>
      <c r="J133" s="397">
        <f>Flavor!J155</f>
        <v>-4.9595674540131363E-2</v>
      </c>
      <c r="K133" s="87">
        <f>Flavor!K155</f>
        <v>-8.2615614505140642E-3</v>
      </c>
      <c r="L133" s="445">
        <f>Flavor!L155</f>
        <v>151928.32808028936</v>
      </c>
      <c r="M133" s="464">
        <f>Flavor!M155</f>
        <v>-49783.294235662033</v>
      </c>
      <c r="N133" s="87">
        <f>Flavor!N155</f>
        <v>-0.24680429250469205</v>
      </c>
      <c r="O133" s="86">
        <f>Flavor!O155</f>
        <v>73901.054003596306</v>
      </c>
      <c r="P133" s="85">
        <f>Flavor!P155</f>
        <v>-24465.347415374199</v>
      </c>
      <c r="Q133" s="87">
        <f>Flavor!Q155</f>
        <v>-0.24871650342447033</v>
      </c>
    </row>
    <row r="134" spans="2:17">
      <c r="B134" s="487"/>
      <c r="C134" s="145" t="s">
        <v>82</v>
      </c>
      <c r="D134" s="86">
        <f>Flavor!D156</f>
        <v>4813.0893833009613</v>
      </c>
      <c r="E134" s="85">
        <f>Flavor!E156</f>
        <v>4372.0561523482766</v>
      </c>
      <c r="F134" s="87">
        <f>Flavor!F156</f>
        <v>9.9132125325434242</v>
      </c>
      <c r="G134" s="102">
        <f>Flavor!G156</f>
        <v>7.5792572277465636E-2</v>
      </c>
      <c r="H134" s="88">
        <f>Flavor!H156</f>
        <v>6.6159036040520355E-2</v>
      </c>
      <c r="I134" s="377">
        <f>Flavor!I156</f>
        <v>5.5707297663926587</v>
      </c>
      <c r="J134" s="397">
        <f>Flavor!J156</f>
        <v>-0.63731534332033934</v>
      </c>
      <c r="K134" s="87">
        <f>Flavor!K156</f>
        <v>-0.10265958640075069</v>
      </c>
      <c r="L134" s="445">
        <f>Flavor!L156</f>
        <v>26812.42029586315</v>
      </c>
      <c r="M134" s="464">
        <f>Flavor!M156</f>
        <v>24074.466103226412</v>
      </c>
      <c r="N134" s="87">
        <f>Flavor!N156</f>
        <v>8.7928666476490278</v>
      </c>
      <c r="O134" s="86">
        <f>Flavor!O156</f>
        <v>11490.840562343597</v>
      </c>
      <c r="P134" s="85">
        <f>Flavor!P156</f>
        <v>10459.313509763759</v>
      </c>
      <c r="Q134" s="87">
        <f>Flavor!Q156</f>
        <v>10.139640529644979</v>
      </c>
    </row>
    <row r="135" spans="2:17">
      <c r="B135" s="487"/>
      <c r="C135" s="145" t="s">
        <v>83</v>
      </c>
      <c r="D135" s="86">
        <f>Flavor!D157</f>
        <v>7351.3623911686254</v>
      </c>
      <c r="E135" s="85">
        <f>Flavor!E157</f>
        <v>1438.239120170455</v>
      </c>
      <c r="F135" s="87">
        <f>Flavor!F157</f>
        <v>0.24322833370048644</v>
      </c>
      <c r="G135" s="102">
        <f>Flavor!G157</f>
        <v>0.11576320757799033</v>
      </c>
      <c r="H135" s="88">
        <f>Flavor!H157</f>
        <v>-1.339777918401755E-2</v>
      </c>
      <c r="I135" s="377">
        <f>Flavor!I157</f>
        <v>3.0506360256087715</v>
      </c>
      <c r="J135" s="397">
        <f>Flavor!J157</f>
        <v>2.8653107429113867E-2</v>
      </c>
      <c r="K135" s="87">
        <f>Flavor!K157</f>
        <v>9.4815583690901692E-3</v>
      </c>
      <c r="L135" s="445">
        <f>Flavor!L157</f>
        <v>22426.33094780445</v>
      </c>
      <c r="M135" s="464">
        <f>Flavor!M157</f>
        <v>4556.9734297573559</v>
      </c>
      <c r="N135" s="87">
        <f>Flavor!N157</f>
        <v>0.25501607571257429</v>
      </c>
      <c r="O135" s="86">
        <f>Flavor!O157</f>
        <v>6558.6898010969162</v>
      </c>
      <c r="P135" s="85">
        <f>Flavor!P157</f>
        <v>338.45834898948669</v>
      </c>
      <c r="Q135" s="87">
        <f>Flavor!Q157</f>
        <v>5.4412500820177068E-2</v>
      </c>
    </row>
    <row r="136" spans="2:17" ht="15" thickBot="1">
      <c r="B136" s="488"/>
      <c r="C136" s="151" t="s">
        <v>84</v>
      </c>
      <c r="D136" s="137">
        <f>Flavor!D158</f>
        <v>23702.33064034683</v>
      </c>
      <c r="E136" s="133">
        <f>Flavor!E158</f>
        <v>15303.34863004283</v>
      </c>
      <c r="F136" s="134">
        <f>Flavor!F158</f>
        <v>1.8220480304956537</v>
      </c>
      <c r="G136" s="135">
        <f>Flavor!G158</f>
        <v>0.37324480497613549</v>
      </c>
      <c r="H136" s="136">
        <f>Flavor!H158</f>
        <v>0.18978493875486308</v>
      </c>
      <c r="I136" s="378">
        <f>Flavor!I158</f>
        <v>6.0889446244396837</v>
      </c>
      <c r="J136" s="398">
        <f>Flavor!J158</f>
        <v>2.2129920026313572</v>
      </c>
      <c r="K136" s="134">
        <f>Flavor!K158</f>
        <v>0.57095434814651713</v>
      </c>
      <c r="L136" s="446">
        <f>Flavor!L158</f>
        <v>144322.17873923184</v>
      </c>
      <c r="M136" s="465">
        <f>Flavor!M158</f>
        <v>111768.12239587308</v>
      </c>
      <c r="N136" s="134">
        <f>Flavor!N158</f>
        <v>3.4333086241854627</v>
      </c>
      <c r="O136" s="137">
        <f>Flavor!O158</f>
        <v>56092.081540465355</v>
      </c>
      <c r="P136" s="133">
        <f>Flavor!P158</f>
        <v>35361.703868985176</v>
      </c>
      <c r="Q136" s="134">
        <f>Flavor!Q158</f>
        <v>1.7057915890087254</v>
      </c>
    </row>
    <row r="137" spans="2:17">
      <c r="B137" s="489" t="s">
        <v>85</v>
      </c>
      <c r="C137" s="178" t="s">
        <v>132</v>
      </c>
      <c r="D137" s="117">
        <f>Fat!D47</f>
        <v>931462.00152503839</v>
      </c>
      <c r="E137" s="113">
        <f>Fat!E47</f>
        <v>392464.76296454656</v>
      </c>
      <c r="F137" s="114">
        <f>Fat!F47</f>
        <v>0.72813872667086055</v>
      </c>
      <c r="G137" s="115">
        <f>Fat!G47</f>
        <v>14.667897363227672</v>
      </c>
      <c r="H137" s="116">
        <f>Fat!H47</f>
        <v>2.8945227853764237</v>
      </c>
      <c r="I137" s="379">
        <f>Fat!I47</f>
        <v>5.0048007932096903</v>
      </c>
      <c r="J137" s="399">
        <f>Fat!J47</f>
        <v>0.14996373478410874</v>
      </c>
      <c r="K137" s="114">
        <f>Fat!K47</f>
        <v>3.0889550561505729E-2</v>
      </c>
      <c r="L137" s="447">
        <f>Fat!L47</f>
        <v>4661781.7640771978</v>
      </c>
      <c r="M137" s="466">
        <f>Fat!M47</f>
        <v>2045037.9959246684</v>
      </c>
      <c r="N137" s="114">
        <f>Fat!N47</f>
        <v>0.78152015524565632</v>
      </c>
      <c r="O137" s="117">
        <f>Fat!O47</f>
        <v>1261501.8364385366</v>
      </c>
      <c r="P137" s="113">
        <f>Fat!P47</f>
        <v>399425.93210216297</v>
      </c>
      <c r="Q137" s="114">
        <f>Fat!Q47</f>
        <v>0.46333035187851723</v>
      </c>
    </row>
    <row r="138" spans="2:17">
      <c r="B138" s="487"/>
      <c r="C138" s="179" t="s">
        <v>87</v>
      </c>
      <c r="D138" s="86">
        <f>Fat!D48</f>
        <v>1653.7658258533365</v>
      </c>
      <c r="E138" s="85">
        <f>Fat!E48</f>
        <v>-1240.5070814649666</v>
      </c>
      <c r="F138" s="87">
        <f>Fat!F48</f>
        <v>-0.42860750219106392</v>
      </c>
      <c r="G138" s="102">
        <f>Fat!G48</f>
        <v>2.6042143809103236E-2</v>
      </c>
      <c r="H138" s="88">
        <f>Fat!H48</f>
        <v>-3.7177770191551968E-2</v>
      </c>
      <c r="I138" s="377">
        <f>Fat!I48</f>
        <v>7.380575453056208</v>
      </c>
      <c r="J138" s="397">
        <f>Fat!J48</f>
        <v>2.744992479952149</v>
      </c>
      <c r="K138" s="87">
        <f>Fat!K48</f>
        <v>0.59215690796147247</v>
      </c>
      <c r="L138" s="445">
        <f>Fat!L48</f>
        <v>12205.743459396363</v>
      </c>
      <c r="M138" s="464">
        <f>Fat!M48</f>
        <v>-1210.8987492847446</v>
      </c>
      <c r="N138" s="87">
        <f>Fat!N48</f>
        <v>-9.0253487456141923E-2</v>
      </c>
      <c r="O138" s="86">
        <f>Fat!O48</f>
        <v>4062.4470794200897</v>
      </c>
      <c r="P138" s="85">
        <f>Fat!P48</f>
        <v>-644.71238124370575</v>
      </c>
      <c r="Q138" s="87">
        <f>Fat!Q48</f>
        <v>-0.13696421092834393</v>
      </c>
    </row>
    <row r="139" spans="2:17">
      <c r="B139" s="487"/>
      <c r="C139" s="179" t="s">
        <v>50</v>
      </c>
      <c r="D139" s="86">
        <f>Fat!D49</f>
        <v>4380293.3084245557</v>
      </c>
      <c r="E139" s="85">
        <f>Fat!E49</f>
        <v>1369249.9465919887</v>
      </c>
      <c r="F139" s="87">
        <f>Fat!F49</f>
        <v>0.45474268618922919</v>
      </c>
      <c r="G139" s="102">
        <f>Fat!G49</f>
        <v>68.977255715865383</v>
      </c>
      <c r="H139" s="88">
        <f>Fat!H49</f>
        <v>3.2067121344464198</v>
      </c>
      <c r="I139" s="377">
        <f>Fat!I49</f>
        <v>6.6581654775950243</v>
      </c>
      <c r="J139" s="397">
        <f>Fat!J49</f>
        <v>0.39176753014528032</v>
      </c>
      <c r="K139" s="87">
        <f>Fat!K49</f>
        <v>6.2518776086462752E-2</v>
      </c>
      <c r="L139" s="445">
        <f>Fat!L49</f>
        <v>29164717.687892869</v>
      </c>
      <c r="M139" s="464">
        <f>Fat!M49</f>
        <v>10296321.745623093</v>
      </c>
      <c r="N139" s="87">
        <f>Fat!N49</f>
        <v>0.54569141845051272</v>
      </c>
      <c r="O139" s="86">
        <f>Fat!O49</f>
        <v>8808929.8780052662</v>
      </c>
      <c r="P139" s="85">
        <f>Fat!P49</f>
        <v>2208063.53527366</v>
      </c>
      <c r="Q139" s="87">
        <f>Fat!Q49</f>
        <v>0.33451117181080614</v>
      </c>
    </row>
    <row r="140" spans="2:17" ht="15" thickBot="1">
      <c r="B140" s="490"/>
      <c r="C140" s="180" t="s">
        <v>15</v>
      </c>
      <c r="D140" s="112">
        <f>Fat!D50</f>
        <v>1036935.3427791079</v>
      </c>
      <c r="E140" s="108">
        <f>Fat!E50</f>
        <v>11767.013838008977</v>
      </c>
      <c r="F140" s="109">
        <f>Fat!F50</f>
        <v>1.1478128523696377E-2</v>
      </c>
      <c r="G140" s="110">
        <f>Fat!G50</f>
        <v>16.328804777097943</v>
      </c>
      <c r="H140" s="111">
        <f>Fat!H50</f>
        <v>-6.0640571496311964</v>
      </c>
      <c r="I140" s="383">
        <f>Fat!I50</f>
        <v>7.1528354270752752</v>
      </c>
      <c r="J140" s="403">
        <f>Fat!J50</f>
        <v>0.45065201616061312</v>
      </c>
      <c r="K140" s="109">
        <f>Fat!K50</f>
        <v>6.7239582764434022E-2</v>
      </c>
      <c r="L140" s="451">
        <f>Fat!L50</f>
        <v>7417027.8554168465</v>
      </c>
      <c r="M140" s="470">
        <f>Fat!M50</f>
        <v>546161.68779270817</v>
      </c>
      <c r="N140" s="109">
        <f>Fat!N50</f>
        <v>7.9489495860980253E-2</v>
      </c>
      <c r="O140" s="112">
        <f>Fat!O50</f>
        <v>3174978.98769629</v>
      </c>
      <c r="P140" s="108">
        <f>Fat!P50</f>
        <v>191856.75085422164</v>
      </c>
      <c r="Q140" s="109">
        <f>Fat!Q50</f>
        <v>6.4314076200015557E-2</v>
      </c>
    </row>
    <row r="141" spans="2:17" ht="15" hidden="1" thickBot="1">
      <c r="B141" s="486" t="s">
        <v>88</v>
      </c>
      <c r="C141" s="148" t="s">
        <v>89</v>
      </c>
      <c r="D141" s="123">
        <f>Organic!D14</f>
        <v>10859.804958891258</v>
      </c>
      <c r="E141" s="118">
        <f>Organic!E14</f>
        <v>96.693821566219412</v>
      </c>
      <c r="F141" s="120">
        <f>Organic!F14</f>
        <v>8.9838170704098826E-3</v>
      </c>
      <c r="G141" s="121">
        <f>Organic!G14</f>
        <v>0.171011275028814</v>
      </c>
      <c r="H141" s="122">
        <f>Organic!H14</f>
        <v>-6.4088517655093546E-2</v>
      </c>
      <c r="I141" s="381">
        <f>Organic!I14</f>
        <v>3.4711284171191963</v>
      </c>
      <c r="J141" s="401">
        <f>Organic!J14</f>
        <v>0.35743465512062622</v>
      </c>
      <c r="K141" s="120">
        <f>Organic!K14</f>
        <v>0.11479441539273327</v>
      </c>
      <c r="L141" s="449">
        <f>Organic!L14</f>
        <v>37695.777597179411</v>
      </c>
      <c r="M141" s="468">
        <f>Organic!M14</f>
        <v>4182.7455891931022</v>
      </c>
      <c r="N141" s="120">
        <f>Organic!N14</f>
        <v>0.12480952449173607</v>
      </c>
      <c r="O141" s="123">
        <f>Organic!O14</f>
        <v>5802.3189523220062</v>
      </c>
      <c r="P141" s="118">
        <f>Organic!P14</f>
        <v>-710.87187945842743</v>
      </c>
      <c r="Q141" s="120">
        <f>Organic!Q14</f>
        <v>-0.10914341339268034</v>
      </c>
    </row>
    <row r="142" spans="2:17" hidden="1">
      <c r="B142" s="487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384" t="e">
        <f>#REF!</f>
        <v>#REF!</v>
      </c>
      <c r="J142" s="404" t="e">
        <f>#REF!</f>
        <v>#REF!</v>
      </c>
      <c r="K142" s="104" t="e">
        <f>#REF!</f>
        <v>#REF!</v>
      </c>
      <c r="L142" s="452" t="e">
        <f>#REF!</f>
        <v>#REF!</v>
      </c>
      <c r="M142" s="471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488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382" t="e">
        <f>#REF!</f>
        <v>#REF!</v>
      </c>
      <c r="J143" s="402" t="e">
        <f>#REF!</f>
        <v>#REF!</v>
      </c>
      <c r="K143" s="124" t="e">
        <f>#REF!</f>
        <v>#REF!</v>
      </c>
      <c r="L143" s="450" t="e">
        <f>#REF!</f>
        <v>#REF!</v>
      </c>
      <c r="M143" s="469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489" t="s">
        <v>54</v>
      </c>
      <c r="C144" s="144" t="s">
        <v>92</v>
      </c>
      <c r="D144" s="117">
        <f>Size!D80</f>
        <v>1417087.4456655532</v>
      </c>
      <c r="E144" s="113">
        <f>Size!E80</f>
        <v>-483204.38694160967</v>
      </c>
      <c r="F144" s="114">
        <f>Size!F80</f>
        <v>-0.25427904211884278</v>
      </c>
      <c r="G144" s="115">
        <f>Size!G80</f>
        <v>22.315127373644206</v>
      </c>
      <c r="H144" s="116">
        <f>Size!H80</f>
        <v>-19.19315124438182</v>
      </c>
      <c r="I144" s="379">
        <f>Size!I80</f>
        <v>6.7829492314863877</v>
      </c>
      <c r="J144" s="399">
        <f>Size!J80</f>
        <v>0.85657170606078648</v>
      </c>
      <c r="K144" s="114">
        <f>Size!K80</f>
        <v>0.14453546072383772</v>
      </c>
      <c r="L144" s="447">
        <f>Size!L80</f>
        <v>9612032.2005261723</v>
      </c>
      <c r="M144" s="466">
        <f>Size!M80</f>
        <v>-1649814.6079867464</v>
      </c>
      <c r="N144" s="114">
        <f>Size!N80</f>
        <v>-0.14649591990006813</v>
      </c>
      <c r="O144" s="117">
        <f>Size!O80</f>
        <v>4160719.9277129173</v>
      </c>
      <c r="P144" s="113">
        <f>Size!P80</f>
        <v>-1305667.6451292522</v>
      </c>
      <c r="Q144" s="114">
        <f>Size!Q80</f>
        <v>-0.23885383678537619</v>
      </c>
    </row>
    <row r="145" spans="1:17">
      <c r="B145" s="487"/>
      <c r="C145" s="145" t="s">
        <v>93</v>
      </c>
      <c r="D145" s="86">
        <f>Size!D81</f>
        <v>4047.3579105267036</v>
      </c>
      <c r="E145" s="85">
        <f>Size!E81</f>
        <v>-1452.9631235681527</v>
      </c>
      <c r="F145" s="87">
        <f>Size!F81</f>
        <v>-0.26415969441813775</v>
      </c>
      <c r="G145" s="102">
        <f>Size!G81</f>
        <v>6.3734462948199483E-2</v>
      </c>
      <c r="H145" s="88">
        <f>Size!H81</f>
        <v>-5.6409640212294082E-2</v>
      </c>
      <c r="I145" s="377">
        <f>Size!I81</f>
        <v>0.94140192805176015</v>
      </c>
      <c r="J145" s="397">
        <f>Size!J81</f>
        <v>8.9175967101726039E-2</v>
      </c>
      <c r="K145" s="87">
        <f>Size!K81</f>
        <v>0.10463887652790527</v>
      </c>
      <c r="L145" s="445">
        <f>Size!L81</f>
        <v>3810.1905404853819</v>
      </c>
      <c r="M145" s="464">
        <f>Size!M81</f>
        <v>-877.32583832979208</v>
      </c>
      <c r="N145" s="87">
        <f>Size!N81</f>
        <v>-0.18716219153810118</v>
      </c>
      <c r="O145" s="86">
        <f>Size!O81</f>
        <v>2603.9850444793701</v>
      </c>
      <c r="P145" s="85">
        <f>Size!P81</f>
        <v>626.65747463703156</v>
      </c>
      <c r="Q145" s="87">
        <f>Size!Q81</f>
        <v>0.31692142677553314</v>
      </c>
    </row>
    <row r="146" spans="1:17">
      <c r="B146" s="487"/>
      <c r="C146" s="145" t="s">
        <v>94</v>
      </c>
      <c r="D146" s="86">
        <f>Size!D82</f>
        <v>26383.929751355892</v>
      </c>
      <c r="E146" s="85">
        <f>Size!E82</f>
        <v>6782.9557358126585</v>
      </c>
      <c r="F146" s="87">
        <f>Size!F82</f>
        <v>0.34605197325571124</v>
      </c>
      <c r="G146" s="102">
        <f>Size!G82</f>
        <v>0.41547242184639399</v>
      </c>
      <c r="H146" s="88">
        <f>Size!H82</f>
        <v>-1.2673758998687112E-2</v>
      </c>
      <c r="I146" s="377">
        <f>Size!I82</f>
        <v>1.6646218882979873</v>
      </c>
      <c r="J146" s="397">
        <f>Size!J82</f>
        <v>1.1185077088303519E-2</v>
      </c>
      <c r="K146" s="87">
        <f>Size!K82</f>
        <v>6.7647442058099078E-3</v>
      </c>
      <c r="L146" s="445">
        <f>Size!L82</f>
        <v>43919.266963423492</v>
      </c>
      <c r="M146" s="464">
        <f>Size!M82</f>
        <v>11510.294990559818</v>
      </c>
      <c r="N146" s="87">
        <f>Size!N82</f>
        <v>0.35515767054251191</v>
      </c>
      <c r="O146" s="86">
        <f>Size!O82</f>
        <v>12333.679988145828</v>
      </c>
      <c r="P146" s="85">
        <f>Size!P82</f>
        <v>3128.4214844703674</v>
      </c>
      <c r="Q146" s="87">
        <f>Size!Q82</f>
        <v>0.33985156236745079</v>
      </c>
    </row>
    <row r="147" spans="1:17">
      <c r="B147" s="487"/>
      <c r="C147" s="145" t="s">
        <v>95</v>
      </c>
      <c r="D147" s="86">
        <f>Size!D83</f>
        <v>285092.05194795132</v>
      </c>
      <c r="E147" s="85">
        <f>Size!E83</f>
        <v>-15954.89778715081</v>
      </c>
      <c r="F147" s="87">
        <f>Size!F83</f>
        <v>-5.2998038349798521E-2</v>
      </c>
      <c r="G147" s="102">
        <f>Size!G83</f>
        <v>4.4893951124125531</v>
      </c>
      <c r="H147" s="88">
        <f>Size!H83</f>
        <v>-2.0864057473781834</v>
      </c>
      <c r="I147" s="377">
        <f>Size!I83</f>
        <v>3.3821609905988352</v>
      </c>
      <c r="J147" s="397">
        <f>Size!J83</f>
        <v>6.7248991025790961E-2</v>
      </c>
      <c r="K147" s="87">
        <f>Size!K83</f>
        <v>2.0286810338993173E-2</v>
      </c>
      <c r="L147" s="445">
        <f>Size!L83</f>
        <v>964227.21682813764</v>
      </c>
      <c r="M147" s="464">
        <f>Size!M83</f>
        <v>-33716.929283615551</v>
      </c>
      <c r="N147" s="87">
        <f>Size!N83</f>
        <v>-3.3786389163146427E-2</v>
      </c>
      <c r="O147" s="86">
        <f>Size!O83</f>
        <v>152504.03493821621</v>
      </c>
      <c r="P147" s="85">
        <f>Size!P83</f>
        <v>-8303.5412483796827</v>
      </c>
      <c r="Q147" s="87">
        <f>Size!Q83</f>
        <v>-5.163650522749328E-2</v>
      </c>
    </row>
    <row r="148" spans="1:17">
      <c r="B148" s="487"/>
      <c r="C148" s="145" t="s">
        <v>96</v>
      </c>
      <c r="D148" s="86">
        <f>Size!D84</f>
        <v>5973796.4577893661</v>
      </c>
      <c r="E148" s="85">
        <f>Size!E84</f>
        <v>1783621.9951031357</v>
      </c>
      <c r="F148" s="87">
        <f>Size!F84</f>
        <v>0.42566771646059198</v>
      </c>
      <c r="G148" s="102">
        <f>Size!G84</f>
        <v>94.070432468749601</v>
      </c>
      <c r="H148" s="88">
        <f>Size!H84</f>
        <v>2.544001595922424</v>
      </c>
      <c r="I148" s="377">
        <f>Size!I84</f>
        <v>6.6896801084496591</v>
      </c>
      <c r="J148" s="397">
        <f>Size!J84</f>
        <v>0.23144344485275603</v>
      </c>
      <c r="K148" s="87">
        <f>Size!K84</f>
        <v>3.5836940779413004E-2</v>
      </c>
      <c r="L148" s="445">
        <f>Size!L84</f>
        <v>39962787.335600555</v>
      </c>
      <c r="M148" s="464">
        <f>Size!M84</f>
        <v>12901648.993812889</v>
      </c>
      <c r="N148" s="87">
        <f>Size!N84</f>
        <v>0.47675928598651118</v>
      </c>
      <c r="O148" s="86">
        <f>Size!O84</f>
        <v>13042187.553582668</v>
      </c>
      <c r="P148" s="85">
        <f>Size!P84</f>
        <v>2804750.2822460867</v>
      </c>
      <c r="Q148" s="87">
        <f>Size!Q84</f>
        <v>0.27396996024571524</v>
      </c>
    </row>
    <row r="149" spans="1:17" ht="15" customHeight="1">
      <c r="B149" s="487"/>
      <c r="C149" s="145" t="s">
        <v>97</v>
      </c>
      <c r="D149" s="86">
        <f>Size!D85</f>
        <v>343881.40775977162</v>
      </c>
      <c r="E149" s="85">
        <f>Size!E85</f>
        <v>-18319.767272431694</v>
      </c>
      <c r="F149" s="87">
        <f>Size!F85</f>
        <v>-5.0578983546375529E-2</v>
      </c>
      <c r="G149" s="102">
        <f>Size!G85</f>
        <v>5.4151615265939412</v>
      </c>
      <c r="H149" s="88">
        <f>Size!H85</f>
        <v>-2.4964376451955204</v>
      </c>
      <c r="I149" s="377">
        <f>Size!I85</f>
        <v>3.6010054701741483</v>
      </c>
      <c r="J149" s="397">
        <f>Size!J85</f>
        <v>9.7797064043146698E-2</v>
      </c>
      <c r="K149" s="87">
        <f>Size!K85</f>
        <v>2.7916427658711666E-2</v>
      </c>
      <c r="L149" s="445">
        <f>Size!L85</f>
        <v>1238318.8304341245</v>
      </c>
      <c r="M149" s="464">
        <f>Size!M85</f>
        <v>-30547.370649216464</v>
      </c>
      <c r="N149" s="87">
        <f>Size!N85</f>
        <v>-2.4074540422887401E-2</v>
      </c>
      <c r="O149" s="86">
        <f>Size!O85</f>
        <v>190897.50913453102</v>
      </c>
      <c r="P149" s="85">
        <f>Size!P85</f>
        <v>-10702.838506637549</v>
      </c>
      <c r="Q149" s="87">
        <f>Size!Q85</f>
        <v>-5.3089385171535955E-2</v>
      </c>
    </row>
    <row r="150" spans="1:17" ht="15" thickBot="1">
      <c r="B150" s="490"/>
      <c r="C150" s="146" t="s">
        <v>98</v>
      </c>
      <c r="D150" s="137">
        <f>Size!D86</f>
        <v>32666.55300541034</v>
      </c>
      <c r="E150" s="133">
        <f>Size!E86</f>
        <v>6938.9884823685643</v>
      </c>
      <c r="F150" s="134">
        <f>Size!F86</f>
        <v>0.26971027421402288</v>
      </c>
      <c r="G150" s="135">
        <f>Size!G86</f>
        <v>0.51440600465645026</v>
      </c>
      <c r="H150" s="136">
        <f>Size!H86</f>
        <v>-4.7563950726935644E-2</v>
      </c>
      <c r="I150" s="378">
        <f>Size!I86</f>
        <v>1.6722573943624468</v>
      </c>
      <c r="J150" s="398">
        <f>Size!J86</f>
        <v>0.14012724077518168</v>
      </c>
      <c r="K150" s="134">
        <f>Size!K86</f>
        <v>9.145909728823863E-2</v>
      </c>
      <c r="L150" s="446">
        <f>Size!L86</f>
        <v>54626.884811630254</v>
      </c>
      <c r="M150" s="465">
        <f>Size!M86</f>
        <v>15208.907427515987</v>
      </c>
      <c r="N150" s="134">
        <f>Size!N86</f>
        <v>0.3858368297112395</v>
      </c>
      <c r="O150" s="137">
        <f>Size!O86</f>
        <v>16388.086502313614</v>
      </c>
      <c r="P150" s="133">
        <f>Size!P86</f>
        <v>4654.0621093511581</v>
      </c>
      <c r="Q150" s="134">
        <f>Size!Q86</f>
        <v>0.39662966033566938</v>
      </c>
    </row>
    <row r="151" spans="1:17">
      <c r="A151" s="59"/>
      <c r="B151" s="523"/>
      <c r="C151" s="523"/>
      <c r="D151" s="523"/>
      <c r="E151" s="523"/>
      <c r="F151" s="543"/>
      <c r="G151" s="523"/>
      <c r="H151" s="523"/>
      <c r="I151" s="527"/>
      <c r="J151" s="527"/>
      <c r="K151" s="543"/>
      <c r="L151" s="528"/>
      <c r="M151" s="528"/>
      <c r="N151" s="543"/>
      <c r="O151" s="524"/>
      <c r="P151" s="524"/>
      <c r="Q151" s="543"/>
    </row>
    <row r="152" spans="1:17">
      <c r="A152" s="59"/>
      <c r="B152" s="523"/>
      <c r="C152" s="523"/>
      <c r="D152" s="523"/>
      <c r="E152" s="523"/>
      <c r="F152" s="543"/>
      <c r="G152" s="523"/>
      <c r="H152" s="523"/>
      <c r="I152" s="527"/>
      <c r="J152" s="527"/>
      <c r="K152" s="543"/>
      <c r="L152" s="528"/>
      <c r="M152" s="528"/>
      <c r="N152" s="543"/>
      <c r="O152" s="524"/>
      <c r="P152" s="524"/>
      <c r="Q152" s="543"/>
    </row>
    <row r="153" spans="1:17">
      <c r="A153" s="59"/>
      <c r="B153" s="59"/>
      <c r="C153" s="172" t="s">
        <v>121</v>
      </c>
      <c r="D153" s="172"/>
      <c r="E153" s="172"/>
      <c r="F153" s="369"/>
      <c r="G153" s="172"/>
      <c r="H153" s="172"/>
      <c r="I153" s="387"/>
      <c r="J153" s="387"/>
      <c r="K153" s="374"/>
      <c r="L153" s="529"/>
      <c r="M153" s="529"/>
      <c r="N153" s="544"/>
      <c r="O153" s="522"/>
      <c r="P153" s="522"/>
      <c r="Q153" s="544"/>
    </row>
    <row r="154" spans="1:17">
      <c r="A154" s="59"/>
      <c r="B154" s="60"/>
      <c r="C154" s="142"/>
      <c r="D154" s="61"/>
      <c r="E154" s="61"/>
      <c r="F154" s="370"/>
      <c r="G154" s="61"/>
      <c r="H154" s="61"/>
      <c r="I154" s="388"/>
      <c r="J154" s="388"/>
      <c r="K154" s="370"/>
      <c r="L154" s="455"/>
      <c r="M154" s="455"/>
      <c r="N154" s="370"/>
      <c r="O154" s="434"/>
      <c r="P154" s="434"/>
      <c r="Q154" s="370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389"/>
      <c r="J155" s="389"/>
      <c r="K155" s="64"/>
      <c r="L155" s="456"/>
      <c r="M155" s="456"/>
      <c r="N155" s="64"/>
      <c r="O155" s="435"/>
      <c r="P155" s="435"/>
      <c r="Q155" s="64"/>
    </row>
    <row r="156" spans="1:17">
      <c r="A156" s="59"/>
      <c r="B156" s="513"/>
      <c r="C156" s="66"/>
      <c r="D156" s="67"/>
      <c r="E156" s="67"/>
      <c r="F156" s="68"/>
      <c r="G156" s="69"/>
      <c r="H156" s="69"/>
      <c r="I156" s="390"/>
      <c r="J156" s="390"/>
      <c r="K156" s="68"/>
      <c r="L156" s="457"/>
      <c r="M156" s="457"/>
      <c r="N156" s="68"/>
      <c r="O156" s="436"/>
      <c r="P156" s="436"/>
      <c r="Q156" s="68"/>
    </row>
    <row r="157" spans="1:17">
      <c r="A157" s="59"/>
      <c r="B157" s="513"/>
      <c r="C157" s="66"/>
      <c r="D157" s="67"/>
      <c r="E157" s="67"/>
      <c r="F157" s="68"/>
      <c r="G157" s="69"/>
      <c r="H157" s="69"/>
      <c r="I157" s="390"/>
      <c r="J157" s="390"/>
      <c r="K157" s="68"/>
      <c r="L157" s="457"/>
      <c r="M157" s="457"/>
      <c r="N157" s="68"/>
      <c r="O157" s="436"/>
      <c r="P157" s="436"/>
      <c r="Q157" s="68"/>
    </row>
    <row r="158" spans="1:17">
      <c r="A158" s="59"/>
      <c r="B158" s="513"/>
      <c r="C158" s="66"/>
      <c r="D158" s="67"/>
      <c r="E158" s="67"/>
      <c r="F158" s="68"/>
      <c r="G158" s="69"/>
      <c r="H158" s="69"/>
      <c r="I158" s="390"/>
      <c r="J158" s="390"/>
      <c r="K158" s="68"/>
      <c r="L158" s="457"/>
      <c r="M158" s="457"/>
      <c r="N158" s="68"/>
      <c r="O158" s="436"/>
      <c r="P158" s="436"/>
      <c r="Q158" s="68"/>
    </row>
    <row r="159" spans="1:17">
      <c r="A159" s="59"/>
      <c r="B159" s="513"/>
      <c r="C159" s="73"/>
      <c r="D159" s="70"/>
      <c r="E159" s="70"/>
      <c r="F159" s="71"/>
      <c r="G159" s="72"/>
      <c r="H159" s="72"/>
      <c r="I159" s="391"/>
      <c r="J159" s="391"/>
      <c r="K159" s="71"/>
      <c r="L159" s="458"/>
      <c r="M159" s="458"/>
      <c r="N159" s="71"/>
      <c r="O159" s="437"/>
      <c r="P159" s="437"/>
      <c r="Q159" s="71"/>
    </row>
    <row r="160" spans="1:17">
      <c r="A160" s="59"/>
      <c r="B160" s="513"/>
      <c r="C160" s="73"/>
      <c r="D160" s="70"/>
      <c r="E160" s="70"/>
      <c r="F160" s="71"/>
      <c r="G160" s="72"/>
      <c r="H160" s="72"/>
      <c r="I160" s="391"/>
      <c r="J160" s="391"/>
      <c r="K160" s="71"/>
      <c r="L160" s="458"/>
      <c r="M160" s="458"/>
      <c r="N160" s="71"/>
      <c r="O160" s="437"/>
      <c r="P160" s="437"/>
      <c r="Q160" s="71"/>
    </row>
    <row r="161" spans="1:17">
      <c r="A161" s="59"/>
      <c r="B161" s="513"/>
      <c r="C161" s="73"/>
      <c r="D161" s="70"/>
      <c r="E161" s="70"/>
      <c r="F161" s="71"/>
      <c r="G161" s="72"/>
      <c r="H161" s="72"/>
      <c r="I161" s="391"/>
      <c r="J161" s="391"/>
      <c r="K161" s="71"/>
      <c r="L161" s="458"/>
      <c r="M161" s="458"/>
      <c r="N161" s="71"/>
      <c r="O161" s="437"/>
      <c r="P161" s="437"/>
      <c r="Q161" s="71"/>
    </row>
    <row r="162" spans="1:17">
      <c r="A162" s="59"/>
      <c r="B162" s="513"/>
      <c r="C162" s="73"/>
      <c r="D162" s="70"/>
      <c r="E162" s="70"/>
      <c r="F162" s="71"/>
      <c r="G162" s="72"/>
      <c r="H162" s="72"/>
      <c r="I162" s="391"/>
      <c r="J162" s="391"/>
      <c r="K162" s="71"/>
      <c r="L162" s="458"/>
      <c r="M162" s="458"/>
      <c r="N162" s="71"/>
      <c r="O162" s="437"/>
      <c r="P162" s="437"/>
      <c r="Q162" s="71"/>
    </row>
    <row r="163" spans="1:17">
      <c r="A163" s="59"/>
      <c r="B163" s="513"/>
      <c r="C163" s="73"/>
      <c r="D163" s="70"/>
      <c r="E163" s="70"/>
      <c r="F163" s="71"/>
      <c r="G163" s="72"/>
      <c r="H163" s="72"/>
      <c r="I163" s="391"/>
      <c r="J163" s="391"/>
      <c r="K163" s="71"/>
      <c r="L163" s="458"/>
      <c r="M163" s="458"/>
      <c r="N163" s="71"/>
      <c r="O163" s="437"/>
      <c r="P163" s="437"/>
      <c r="Q163" s="71"/>
    </row>
    <row r="164" spans="1:17">
      <c r="A164" s="59"/>
      <c r="B164" s="513"/>
      <c r="C164" s="73"/>
      <c r="D164" s="70"/>
      <c r="E164" s="70"/>
      <c r="F164" s="71"/>
      <c r="G164" s="72"/>
      <c r="H164" s="72"/>
      <c r="I164" s="391"/>
      <c r="J164" s="391"/>
      <c r="K164" s="71"/>
      <c r="L164" s="458"/>
      <c r="M164" s="458"/>
      <c r="N164" s="71"/>
      <c r="O164" s="437"/>
      <c r="P164" s="437"/>
      <c r="Q164" s="71"/>
    </row>
    <row r="165" spans="1:17">
      <c r="A165" s="59"/>
      <c r="B165" s="513"/>
      <c r="C165" s="73"/>
      <c r="D165" s="70"/>
      <c r="E165" s="70"/>
      <c r="F165" s="71"/>
      <c r="G165" s="72"/>
      <c r="H165" s="72"/>
      <c r="I165" s="391"/>
      <c r="J165" s="391"/>
      <c r="K165" s="71"/>
      <c r="L165" s="458"/>
      <c r="M165" s="458"/>
      <c r="N165" s="71"/>
      <c r="O165" s="437"/>
      <c r="P165" s="437"/>
      <c r="Q165" s="71"/>
    </row>
    <row r="166" spans="1:17">
      <c r="A166" s="59"/>
      <c r="B166" s="513"/>
      <c r="C166" s="73"/>
      <c r="D166" s="70"/>
      <c r="E166" s="70"/>
      <c r="F166" s="71"/>
      <c r="G166" s="72"/>
      <c r="H166" s="72"/>
      <c r="I166" s="391"/>
      <c r="J166" s="391"/>
      <c r="K166" s="71"/>
      <c r="L166" s="458"/>
      <c r="M166" s="458"/>
      <c r="N166" s="71"/>
      <c r="O166" s="437"/>
      <c r="P166" s="437"/>
      <c r="Q166" s="71"/>
    </row>
    <row r="167" spans="1:17">
      <c r="A167" s="59"/>
      <c r="B167" s="513"/>
      <c r="C167" s="73"/>
      <c r="D167" s="70"/>
      <c r="E167" s="70"/>
      <c r="F167" s="71"/>
      <c r="G167" s="72"/>
      <c r="H167" s="72"/>
      <c r="I167" s="391"/>
      <c r="J167" s="391"/>
      <c r="K167" s="71"/>
      <c r="L167" s="458"/>
      <c r="M167" s="458"/>
      <c r="N167" s="71"/>
      <c r="O167" s="437"/>
      <c r="P167" s="437"/>
      <c r="Q167" s="71"/>
    </row>
    <row r="168" spans="1:17">
      <c r="A168" s="59"/>
      <c r="B168" s="513"/>
      <c r="C168" s="73"/>
      <c r="D168" s="70"/>
      <c r="E168" s="70"/>
      <c r="F168" s="71"/>
      <c r="G168" s="72"/>
      <c r="H168" s="72"/>
      <c r="I168" s="391"/>
      <c r="J168" s="391"/>
      <c r="K168" s="71"/>
      <c r="L168" s="458"/>
      <c r="M168" s="458"/>
      <c r="N168" s="71"/>
      <c r="O168" s="437"/>
      <c r="P168" s="437"/>
      <c r="Q168" s="71"/>
    </row>
    <row r="169" spans="1:17">
      <c r="A169" s="59"/>
      <c r="B169" s="513"/>
      <c r="C169" s="73"/>
      <c r="D169" s="70"/>
      <c r="E169" s="70"/>
      <c r="F169" s="71"/>
      <c r="G169" s="72"/>
      <c r="H169" s="72"/>
      <c r="I169" s="391"/>
      <c r="J169" s="391"/>
      <c r="K169" s="71"/>
      <c r="L169" s="458"/>
      <c r="M169" s="458"/>
      <c r="N169" s="71"/>
      <c r="O169" s="437"/>
      <c r="P169" s="437"/>
      <c r="Q169" s="71"/>
    </row>
    <row r="170" spans="1:17">
      <c r="A170" s="59"/>
      <c r="B170" s="513"/>
      <c r="C170" s="73"/>
      <c r="D170" s="70"/>
      <c r="E170" s="70"/>
      <c r="F170" s="71"/>
      <c r="G170" s="72"/>
      <c r="H170" s="72"/>
      <c r="I170" s="391"/>
      <c r="J170" s="391"/>
      <c r="K170" s="71"/>
      <c r="L170" s="458"/>
      <c r="M170" s="458"/>
      <c r="N170" s="71"/>
      <c r="O170" s="437"/>
      <c r="P170" s="437"/>
      <c r="Q170" s="71"/>
    </row>
    <row r="171" spans="1:17">
      <c r="A171" s="59"/>
      <c r="B171" s="513"/>
      <c r="C171" s="73"/>
      <c r="D171" s="70"/>
      <c r="E171" s="70"/>
      <c r="F171" s="71"/>
      <c r="G171" s="72"/>
      <c r="H171" s="72"/>
      <c r="I171" s="391"/>
      <c r="J171" s="391"/>
      <c r="K171" s="71"/>
      <c r="L171" s="458"/>
      <c r="M171" s="458"/>
      <c r="N171" s="71"/>
      <c r="O171" s="437"/>
      <c r="P171" s="437"/>
      <c r="Q171" s="71"/>
    </row>
    <row r="172" spans="1:17">
      <c r="A172" s="59"/>
      <c r="B172" s="513"/>
      <c r="C172" s="73"/>
      <c r="D172" s="70"/>
      <c r="E172" s="70"/>
      <c r="F172" s="71"/>
      <c r="G172" s="72"/>
      <c r="H172" s="72"/>
      <c r="I172" s="391"/>
      <c r="J172" s="391"/>
      <c r="K172" s="71"/>
      <c r="L172" s="458"/>
      <c r="M172" s="458"/>
      <c r="N172" s="71"/>
      <c r="O172" s="437"/>
      <c r="P172" s="437"/>
      <c r="Q172" s="71"/>
    </row>
    <row r="173" spans="1:17">
      <c r="A173" s="59"/>
      <c r="B173" s="513"/>
      <c r="C173" s="73"/>
      <c r="D173" s="70"/>
      <c r="E173" s="70"/>
      <c r="F173" s="71"/>
      <c r="G173" s="72"/>
      <c r="H173" s="72"/>
      <c r="I173" s="391"/>
      <c r="J173" s="391"/>
      <c r="K173" s="71"/>
      <c r="L173" s="458"/>
      <c r="M173" s="458"/>
      <c r="N173" s="71"/>
      <c r="O173" s="437"/>
      <c r="P173" s="437"/>
      <c r="Q173" s="71"/>
    </row>
    <row r="174" spans="1:17">
      <c r="A174" s="59"/>
      <c r="B174" s="513"/>
      <c r="C174" s="73"/>
      <c r="D174" s="70"/>
      <c r="E174" s="70"/>
      <c r="F174" s="71"/>
      <c r="G174" s="72"/>
      <c r="H174" s="72"/>
      <c r="I174" s="391"/>
      <c r="J174" s="391"/>
      <c r="K174" s="71"/>
      <c r="L174" s="458"/>
      <c r="M174" s="458"/>
      <c r="N174" s="71"/>
      <c r="O174" s="437"/>
      <c r="P174" s="437"/>
      <c r="Q174" s="71"/>
    </row>
    <row r="175" spans="1:17">
      <c r="A175" s="59"/>
      <c r="B175" s="513"/>
      <c r="C175" s="73"/>
      <c r="D175" s="70"/>
      <c r="E175" s="70"/>
      <c r="F175" s="71"/>
      <c r="G175" s="72"/>
      <c r="H175" s="72"/>
      <c r="I175" s="391"/>
      <c r="J175" s="391"/>
      <c r="K175" s="71"/>
      <c r="L175" s="458"/>
      <c r="M175" s="458"/>
      <c r="N175" s="71"/>
      <c r="O175" s="437"/>
      <c r="P175" s="437"/>
      <c r="Q175" s="71"/>
    </row>
    <row r="176" spans="1:17">
      <c r="A176" s="59"/>
      <c r="B176" s="513"/>
      <c r="C176" s="73"/>
      <c r="D176" s="70"/>
      <c r="E176" s="70"/>
      <c r="F176" s="71"/>
      <c r="G176" s="72"/>
      <c r="H176" s="72"/>
      <c r="I176" s="391"/>
      <c r="J176" s="391"/>
      <c r="K176" s="71"/>
      <c r="L176" s="458"/>
      <c r="M176" s="458"/>
      <c r="N176" s="71"/>
      <c r="O176" s="437"/>
      <c r="P176" s="437"/>
      <c r="Q176" s="71"/>
    </row>
    <row r="177" spans="1:17">
      <c r="A177" s="59"/>
      <c r="B177" s="513"/>
      <c r="C177" s="73"/>
      <c r="D177" s="70"/>
      <c r="E177" s="70"/>
      <c r="F177" s="71"/>
      <c r="G177" s="72"/>
      <c r="H177" s="72"/>
      <c r="I177" s="391"/>
      <c r="J177" s="391"/>
      <c r="K177" s="71"/>
      <c r="L177" s="458"/>
      <c r="M177" s="458"/>
      <c r="N177" s="71"/>
      <c r="O177" s="437"/>
      <c r="P177" s="437"/>
      <c r="Q177" s="71"/>
    </row>
    <row r="178" spans="1:17">
      <c r="A178" s="59"/>
      <c r="B178" s="513"/>
      <c r="C178" s="73"/>
      <c r="D178" s="70"/>
      <c r="E178" s="70"/>
      <c r="F178" s="71"/>
      <c r="G178" s="72"/>
      <c r="H178" s="72"/>
      <c r="I178" s="391"/>
      <c r="J178" s="391"/>
      <c r="K178" s="71"/>
      <c r="L178" s="458"/>
      <c r="M178" s="458"/>
      <c r="N178" s="71"/>
      <c r="O178" s="437"/>
      <c r="P178" s="437"/>
      <c r="Q178" s="71"/>
    </row>
    <row r="179" spans="1:17">
      <c r="A179" s="59"/>
      <c r="B179" s="513"/>
      <c r="C179" s="73"/>
      <c r="D179" s="70"/>
      <c r="E179" s="70"/>
      <c r="F179" s="71"/>
      <c r="G179" s="72"/>
      <c r="H179" s="72"/>
      <c r="I179" s="391"/>
      <c r="J179" s="391"/>
      <c r="K179" s="71"/>
      <c r="L179" s="458"/>
      <c r="M179" s="458"/>
      <c r="N179" s="71"/>
      <c r="O179" s="437"/>
      <c r="P179" s="437"/>
      <c r="Q179" s="71"/>
    </row>
    <row r="180" spans="1:17">
      <c r="A180" s="59"/>
      <c r="B180" s="513"/>
      <c r="C180" s="73"/>
      <c r="D180" s="70"/>
      <c r="E180" s="70"/>
      <c r="F180" s="71"/>
      <c r="G180" s="72"/>
      <c r="H180" s="72"/>
      <c r="I180" s="391"/>
      <c r="J180" s="391"/>
      <c r="K180" s="71"/>
      <c r="L180" s="458"/>
      <c r="M180" s="458"/>
      <c r="N180" s="71"/>
      <c r="O180" s="437"/>
      <c r="P180" s="437"/>
      <c r="Q180" s="71"/>
    </row>
    <row r="181" spans="1:17">
      <c r="A181" s="59"/>
      <c r="B181" s="513"/>
      <c r="C181" s="73"/>
      <c r="D181" s="70"/>
      <c r="E181" s="70"/>
      <c r="F181" s="71"/>
      <c r="G181" s="72"/>
      <c r="H181" s="72"/>
      <c r="I181" s="391"/>
      <c r="J181" s="391"/>
      <c r="K181" s="71"/>
      <c r="L181" s="458"/>
      <c r="M181" s="458"/>
      <c r="N181" s="71"/>
      <c r="O181" s="437"/>
      <c r="P181" s="437"/>
      <c r="Q181" s="71"/>
    </row>
    <row r="182" spans="1:17">
      <c r="A182" s="59"/>
      <c r="B182" s="513"/>
      <c r="C182" s="73"/>
      <c r="D182" s="70"/>
      <c r="E182" s="70"/>
      <c r="F182" s="71"/>
      <c r="G182" s="72"/>
      <c r="H182" s="72"/>
      <c r="I182" s="391"/>
      <c r="J182" s="391"/>
      <c r="K182" s="71"/>
      <c r="L182" s="458"/>
      <c r="M182" s="458"/>
      <c r="N182" s="71"/>
      <c r="O182" s="437"/>
      <c r="P182" s="437"/>
      <c r="Q182" s="71"/>
    </row>
    <row r="183" spans="1:17">
      <c r="A183" s="59"/>
      <c r="B183" s="513"/>
      <c r="C183" s="73"/>
      <c r="D183" s="70"/>
      <c r="E183" s="70"/>
      <c r="F183" s="71"/>
      <c r="G183" s="72"/>
      <c r="H183" s="72"/>
      <c r="I183" s="391"/>
      <c r="J183" s="391"/>
      <c r="K183" s="71"/>
      <c r="L183" s="458"/>
      <c r="M183" s="458"/>
      <c r="N183" s="71"/>
      <c r="O183" s="437"/>
      <c r="P183" s="437"/>
      <c r="Q183" s="71"/>
    </row>
    <row r="184" spans="1:17">
      <c r="A184" s="59"/>
      <c r="B184" s="513"/>
      <c r="C184" s="73"/>
      <c r="D184" s="70"/>
      <c r="E184" s="70"/>
      <c r="F184" s="71"/>
      <c r="G184" s="72"/>
      <c r="H184" s="72"/>
      <c r="I184" s="391"/>
      <c r="J184" s="391"/>
      <c r="K184" s="71"/>
      <c r="L184" s="458"/>
      <c r="M184" s="458"/>
      <c r="N184" s="71"/>
      <c r="O184" s="437"/>
      <c r="P184" s="437"/>
      <c r="Q184" s="71"/>
    </row>
    <row r="185" spans="1:17">
      <c r="A185" s="59"/>
      <c r="B185" s="513"/>
      <c r="C185" s="73"/>
      <c r="D185" s="70"/>
      <c r="E185" s="70"/>
      <c r="F185" s="71"/>
      <c r="G185" s="72"/>
      <c r="H185" s="72"/>
      <c r="I185" s="391"/>
      <c r="J185" s="391"/>
      <c r="K185" s="71"/>
      <c r="L185" s="458"/>
      <c r="M185" s="458"/>
      <c r="N185" s="71"/>
      <c r="O185" s="437"/>
      <c r="P185" s="437"/>
      <c r="Q185" s="71"/>
    </row>
    <row r="186" spans="1:17">
      <c r="A186" s="59"/>
      <c r="B186" s="513"/>
      <c r="C186" s="73"/>
      <c r="D186" s="70"/>
      <c r="E186" s="70"/>
      <c r="F186" s="71"/>
      <c r="G186" s="72"/>
      <c r="H186" s="72"/>
      <c r="I186" s="391"/>
      <c r="J186" s="391"/>
      <c r="K186" s="71"/>
      <c r="L186" s="458"/>
      <c r="M186" s="458"/>
      <c r="N186" s="71"/>
      <c r="O186" s="437"/>
      <c r="P186" s="437"/>
      <c r="Q186" s="71"/>
    </row>
    <row r="187" spans="1:17">
      <c r="A187" s="59"/>
      <c r="B187" s="513"/>
      <c r="C187" s="73"/>
      <c r="D187" s="70"/>
      <c r="E187" s="70"/>
      <c r="F187" s="71"/>
      <c r="G187" s="72"/>
      <c r="H187" s="72"/>
      <c r="I187" s="391"/>
      <c r="J187" s="391"/>
      <c r="K187" s="71"/>
      <c r="L187" s="458"/>
      <c r="M187" s="458"/>
      <c r="N187" s="71"/>
      <c r="O187" s="437"/>
      <c r="P187" s="437"/>
      <c r="Q187" s="71"/>
    </row>
    <row r="188" spans="1:17">
      <c r="A188" s="59"/>
      <c r="B188" s="513"/>
      <c r="C188" s="73"/>
      <c r="D188" s="70"/>
      <c r="E188" s="70"/>
      <c r="F188" s="71"/>
      <c r="G188" s="72"/>
      <c r="H188" s="72"/>
      <c r="I188" s="391"/>
      <c r="J188" s="391"/>
      <c r="K188" s="71"/>
      <c r="L188" s="458"/>
      <c r="M188" s="458"/>
      <c r="N188" s="71"/>
      <c r="O188" s="437"/>
      <c r="P188" s="437"/>
      <c r="Q188" s="71"/>
    </row>
    <row r="189" spans="1:17">
      <c r="A189" s="59"/>
      <c r="B189" s="513"/>
      <c r="C189" s="73"/>
      <c r="D189" s="70"/>
      <c r="E189" s="70"/>
      <c r="F189" s="71"/>
      <c r="G189" s="72"/>
      <c r="H189" s="72"/>
      <c r="I189" s="391"/>
      <c r="J189" s="391"/>
      <c r="K189" s="71"/>
      <c r="L189" s="458"/>
      <c r="M189" s="458"/>
      <c r="N189" s="71"/>
      <c r="O189" s="437"/>
      <c r="P189" s="437"/>
      <c r="Q189" s="71"/>
    </row>
    <row r="190" spans="1:17">
      <c r="A190" s="59"/>
      <c r="B190" s="513"/>
      <c r="C190" s="73"/>
      <c r="D190" s="70"/>
      <c r="E190" s="70"/>
      <c r="F190" s="71"/>
      <c r="G190" s="72"/>
      <c r="H190" s="72"/>
      <c r="I190" s="391"/>
      <c r="J190" s="391"/>
      <c r="K190" s="71"/>
      <c r="L190" s="458"/>
      <c r="M190" s="458"/>
      <c r="N190" s="71"/>
      <c r="O190" s="437"/>
      <c r="P190" s="437"/>
      <c r="Q190" s="71"/>
    </row>
    <row r="191" spans="1:17">
      <c r="A191" s="59"/>
      <c r="B191" s="513"/>
      <c r="C191" s="73"/>
      <c r="D191" s="70"/>
      <c r="E191" s="70"/>
      <c r="F191" s="71"/>
      <c r="G191" s="72"/>
      <c r="H191" s="72"/>
      <c r="I191" s="391"/>
      <c r="J191" s="391"/>
      <c r="K191" s="71"/>
      <c r="L191" s="458"/>
      <c r="M191" s="458"/>
      <c r="N191" s="71"/>
      <c r="O191" s="437"/>
      <c r="P191" s="437"/>
      <c r="Q191" s="71"/>
    </row>
    <row r="192" spans="1:17">
      <c r="A192" s="59"/>
      <c r="B192" s="513"/>
      <c r="C192" s="73"/>
      <c r="D192" s="70"/>
      <c r="E192" s="70"/>
      <c r="F192" s="71"/>
      <c r="G192" s="72"/>
      <c r="H192" s="72"/>
      <c r="I192" s="391"/>
      <c r="J192" s="391"/>
      <c r="K192" s="71"/>
      <c r="L192" s="458"/>
      <c r="M192" s="458"/>
      <c r="N192" s="71"/>
      <c r="O192" s="437"/>
      <c r="P192" s="437"/>
      <c r="Q192" s="71"/>
    </row>
    <row r="193" spans="1:17">
      <c r="A193" s="59"/>
      <c r="B193" s="513"/>
      <c r="C193" s="73"/>
      <c r="D193" s="70"/>
      <c r="E193" s="70"/>
      <c r="F193" s="71"/>
      <c r="G193" s="72"/>
      <c r="H193" s="72"/>
      <c r="I193" s="391"/>
      <c r="J193" s="391"/>
      <c r="K193" s="71"/>
      <c r="L193" s="458"/>
      <c r="M193" s="458"/>
      <c r="N193" s="71"/>
      <c r="O193" s="437"/>
      <c r="P193" s="437"/>
      <c r="Q193" s="71"/>
    </row>
    <row r="194" spans="1:17">
      <c r="A194" s="59"/>
      <c r="B194" s="513"/>
      <c r="C194" s="143"/>
      <c r="D194" s="70"/>
      <c r="E194" s="70"/>
      <c r="F194" s="71"/>
      <c r="G194" s="72"/>
      <c r="H194" s="72"/>
      <c r="I194" s="391"/>
      <c r="J194" s="391"/>
      <c r="K194" s="71"/>
      <c r="L194" s="458"/>
      <c r="M194" s="458"/>
      <c r="N194" s="71"/>
      <c r="O194" s="437"/>
      <c r="P194" s="437"/>
      <c r="Q194" s="71"/>
    </row>
    <row r="195" spans="1:17">
      <c r="A195" s="59"/>
      <c r="B195" s="521"/>
      <c r="C195" s="73"/>
      <c r="D195" s="70"/>
      <c r="E195" s="70"/>
      <c r="F195" s="71"/>
      <c r="G195" s="72"/>
      <c r="H195" s="72"/>
      <c r="I195" s="391"/>
      <c r="J195" s="391"/>
      <c r="K195" s="71"/>
      <c r="L195" s="458"/>
      <c r="M195" s="458"/>
      <c r="N195" s="71"/>
      <c r="O195" s="437"/>
      <c r="P195" s="437"/>
      <c r="Q195" s="71"/>
    </row>
    <row r="196" spans="1:17">
      <c r="A196" s="59"/>
      <c r="B196" s="521"/>
      <c r="C196" s="73"/>
      <c r="D196" s="70"/>
      <c r="E196" s="70"/>
      <c r="F196" s="71"/>
      <c r="G196" s="72"/>
      <c r="H196" s="72"/>
      <c r="I196" s="391"/>
      <c r="J196" s="391"/>
      <c r="K196" s="71"/>
      <c r="L196" s="458"/>
      <c r="M196" s="458"/>
      <c r="N196" s="71"/>
      <c r="O196" s="437"/>
      <c r="P196" s="437"/>
      <c r="Q196" s="71"/>
    </row>
    <row r="197" spans="1:17">
      <c r="A197" s="59"/>
      <c r="B197" s="521"/>
      <c r="C197" s="74"/>
      <c r="D197" s="70"/>
      <c r="E197" s="70"/>
      <c r="F197" s="71"/>
      <c r="G197" s="72"/>
      <c r="H197" s="72"/>
      <c r="I197" s="391"/>
      <c r="J197" s="391"/>
      <c r="K197" s="71"/>
      <c r="L197" s="458"/>
      <c r="M197" s="458"/>
      <c r="N197" s="71"/>
      <c r="O197" s="437"/>
      <c r="P197" s="437"/>
      <c r="Q197" s="71"/>
    </row>
    <row r="198" spans="1:17">
      <c r="A198" s="59"/>
      <c r="B198" s="521"/>
      <c r="C198" s="74"/>
      <c r="D198" s="70"/>
      <c r="E198" s="70"/>
      <c r="F198" s="71"/>
      <c r="G198" s="72"/>
      <c r="H198" s="72"/>
      <c r="I198" s="391"/>
      <c r="J198" s="391"/>
      <c r="K198" s="71"/>
      <c r="L198" s="458"/>
      <c r="M198" s="458"/>
      <c r="N198" s="71"/>
      <c r="O198" s="437"/>
      <c r="P198" s="437"/>
      <c r="Q198" s="71"/>
    </row>
    <row r="199" spans="1:17">
      <c r="A199" s="59"/>
      <c r="B199" s="521"/>
      <c r="C199" s="74"/>
      <c r="D199" s="70"/>
      <c r="E199" s="70"/>
      <c r="F199" s="71"/>
      <c r="G199" s="72"/>
      <c r="H199" s="72"/>
      <c r="I199" s="391"/>
      <c r="J199" s="391"/>
      <c r="K199" s="71"/>
      <c r="L199" s="458"/>
      <c r="M199" s="458"/>
      <c r="N199" s="71"/>
      <c r="O199" s="437"/>
      <c r="P199" s="437"/>
      <c r="Q199" s="71"/>
    </row>
    <row r="200" spans="1:17">
      <c r="A200" s="59"/>
      <c r="B200" s="521"/>
      <c r="C200" s="74"/>
      <c r="D200" s="70"/>
      <c r="E200" s="70"/>
      <c r="F200" s="71"/>
      <c r="G200" s="72"/>
      <c r="H200" s="72"/>
      <c r="I200" s="391"/>
      <c r="J200" s="391"/>
      <c r="K200" s="71"/>
      <c r="L200" s="458"/>
      <c r="M200" s="458"/>
      <c r="N200" s="71"/>
      <c r="O200" s="437"/>
      <c r="P200" s="437"/>
      <c r="Q200" s="71"/>
    </row>
    <row r="201" spans="1:17">
      <c r="A201" s="59"/>
      <c r="B201" s="521"/>
      <c r="C201" s="74"/>
      <c r="D201" s="70"/>
      <c r="E201" s="70"/>
      <c r="F201" s="71"/>
      <c r="G201" s="72"/>
      <c r="H201" s="72"/>
      <c r="I201" s="391"/>
      <c r="J201" s="391"/>
      <c r="K201" s="71"/>
      <c r="L201" s="458"/>
      <c r="M201" s="458"/>
      <c r="N201" s="71"/>
      <c r="O201" s="437"/>
      <c r="P201" s="437"/>
      <c r="Q201" s="71"/>
    </row>
    <row r="202" spans="1:17">
      <c r="A202" s="59"/>
      <c r="B202" s="521"/>
      <c r="C202" s="74"/>
      <c r="D202" s="70"/>
      <c r="E202" s="70"/>
      <c r="F202" s="71"/>
      <c r="G202" s="72"/>
      <c r="H202" s="72"/>
      <c r="I202" s="391"/>
      <c r="J202" s="391"/>
      <c r="K202" s="71"/>
      <c r="L202" s="458"/>
      <c r="M202" s="458"/>
      <c r="N202" s="71"/>
      <c r="O202" s="437"/>
      <c r="P202" s="437"/>
      <c r="Q202" s="71"/>
    </row>
    <row r="203" spans="1:17">
      <c r="A203" s="59"/>
      <c r="B203" s="521"/>
      <c r="C203" s="74"/>
      <c r="D203" s="70"/>
      <c r="E203" s="70"/>
      <c r="F203" s="71"/>
      <c r="G203" s="72"/>
      <c r="H203" s="72"/>
      <c r="I203" s="391"/>
      <c r="J203" s="391"/>
      <c r="K203" s="71"/>
      <c r="L203" s="458"/>
      <c r="M203" s="458"/>
      <c r="N203" s="71"/>
      <c r="O203" s="437"/>
      <c r="P203" s="437"/>
      <c r="Q203" s="71"/>
    </row>
    <row r="204" spans="1:17">
      <c r="A204" s="59"/>
      <c r="B204" s="521"/>
      <c r="C204" s="74"/>
      <c r="D204" s="70"/>
      <c r="E204" s="70"/>
      <c r="F204" s="71"/>
      <c r="G204" s="72"/>
      <c r="H204" s="72"/>
      <c r="I204" s="391"/>
      <c r="J204" s="391"/>
      <c r="K204" s="71"/>
      <c r="L204" s="458"/>
      <c r="M204" s="458"/>
      <c r="N204" s="71"/>
      <c r="O204" s="437"/>
      <c r="P204" s="437"/>
      <c r="Q204" s="71"/>
    </row>
    <row r="205" spans="1:17">
      <c r="A205" s="59"/>
      <c r="B205" s="521"/>
      <c r="C205" s="74"/>
      <c r="D205" s="70"/>
      <c r="E205" s="70"/>
      <c r="F205" s="71"/>
      <c r="G205" s="72"/>
      <c r="H205" s="72"/>
      <c r="I205" s="391"/>
      <c r="J205" s="391"/>
      <c r="K205" s="71"/>
      <c r="L205" s="458"/>
      <c r="M205" s="458"/>
      <c r="N205" s="71"/>
      <c r="O205" s="437"/>
      <c r="P205" s="437"/>
      <c r="Q205" s="71"/>
    </row>
    <row r="206" spans="1:17">
      <c r="A206" s="59"/>
      <c r="B206" s="521"/>
      <c r="C206" s="74"/>
      <c r="D206" s="70"/>
      <c r="E206" s="70"/>
      <c r="F206" s="71"/>
      <c r="G206" s="72"/>
      <c r="H206" s="72"/>
      <c r="I206" s="391"/>
      <c r="J206" s="391"/>
      <c r="K206" s="71"/>
      <c r="L206" s="458"/>
      <c r="M206" s="458"/>
      <c r="N206" s="71"/>
      <c r="O206" s="437"/>
      <c r="P206" s="437"/>
      <c r="Q206" s="71"/>
    </row>
    <row r="207" spans="1:17">
      <c r="A207" s="59"/>
      <c r="B207" s="521"/>
      <c r="C207" s="74"/>
      <c r="D207" s="70"/>
      <c r="E207" s="70"/>
      <c r="F207" s="71"/>
      <c r="G207" s="72"/>
      <c r="H207" s="72"/>
      <c r="I207" s="391"/>
      <c r="J207" s="391"/>
      <c r="K207" s="71"/>
      <c r="L207" s="458"/>
      <c r="M207" s="458"/>
      <c r="N207" s="71"/>
      <c r="O207" s="437"/>
      <c r="P207" s="437"/>
      <c r="Q207" s="71"/>
    </row>
    <row r="208" spans="1:17">
      <c r="A208" s="59"/>
      <c r="B208" s="521"/>
      <c r="C208" s="73"/>
      <c r="D208" s="70"/>
      <c r="E208" s="70"/>
      <c r="F208" s="71"/>
      <c r="G208" s="72"/>
      <c r="H208" s="72"/>
      <c r="I208" s="391"/>
      <c r="J208" s="391"/>
      <c r="K208" s="71"/>
      <c r="L208" s="458"/>
      <c r="M208" s="458"/>
      <c r="N208" s="71"/>
      <c r="O208" s="437"/>
      <c r="P208" s="437"/>
      <c r="Q208" s="71"/>
    </row>
    <row r="209" spans="1:17">
      <c r="A209" s="59"/>
      <c r="B209" s="521"/>
      <c r="C209" s="66"/>
      <c r="D209" s="70"/>
      <c r="E209" s="70"/>
      <c r="F209" s="71"/>
      <c r="G209" s="72"/>
      <c r="H209" s="72"/>
      <c r="I209" s="391"/>
      <c r="J209" s="391"/>
      <c r="K209" s="71"/>
      <c r="L209" s="458"/>
      <c r="M209" s="458"/>
      <c r="N209" s="71"/>
      <c r="O209" s="437"/>
      <c r="P209" s="437"/>
      <c r="Q209" s="71"/>
    </row>
    <row r="210" spans="1:17">
      <c r="A210" s="59"/>
      <c r="B210" s="521"/>
      <c r="C210" s="66"/>
      <c r="D210" s="70"/>
      <c r="E210" s="70"/>
      <c r="F210" s="71"/>
      <c r="G210" s="72"/>
      <c r="H210" s="72"/>
      <c r="I210" s="391"/>
      <c r="J210" s="391"/>
      <c r="K210" s="71"/>
      <c r="L210" s="458"/>
      <c r="M210" s="458"/>
      <c r="N210" s="71"/>
      <c r="O210" s="437"/>
      <c r="P210" s="437"/>
      <c r="Q210" s="71"/>
    </row>
    <row r="211" spans="1:17">
      <c r="A211" s="59"/>
      <c r="B211" s="521"/>
      <c r="C211" s="66"/>
      <c r="D211" s="70"/>
      <c r="E211" s="70"/>
      <c r="F211" s="71"/>
      <c r="G211" s="72"/>
      <c r="H211" s="72"/>
      <c r="I211" s="391"/>
      <c r="J211" s="391"/>
      <c r="K211" s="71"/>
      <c r="L211" s="458"/>
      <c r="M211" s="458"/>
      <c r="N211" s="71"/>
      <c r="O211" s="437"/>
      <c r="P211" s="437"/>
      <c r="Q211" s="71"/>
    </row>
    <row r="212" spans="1:17">
      <c r="A212" s="59"/>
      <c r="B212" s="521"/>
      <c r="C212" s="66"/>
      <c r="D212" s="70"/>
      <c r="E212" s="70"/>
      <c r="F212" s="71"/>
      <c r="G212" s="72"/>
      <c r="H212" s="72"/>
      <c r="I212" s="391"/>
      <c r="J212" s="391"/>
      <c r="K212" s="71"/>
      <c r="L212" s="458"/>
      <c r="M212" s="458"/>
      <c r="N212" s="71"/>
      <c r="O212" s="437"/>
      <c r="P212" s="437"/>
      <c r="Q212" s="71"/>
    </row>
    <row r="213" spans="1:17">
      <c r="A213" s="59"/>
      <c r="B213" s="513"/>
      <c r="C213" s="74"/>
      <c r="D213" s="70"/>
      <c r="E213" s="70"/>
      <c r="F213" s="71"/>
      <c r="G213" s="72"/>
      <c r="H213" s="72"/>
      <c r="I213" s="391"/>
      <c r="J213" s="391"/>
      <c r="K213" s="71"/>
      <c r="L213" s="458"/>
      <c r="M213" s="458"/>
      <c r="N213" s="71"/>
      <c r="O213" s="437"/>
      <c r="P213" s="437"/>
      <c r="Q213" s="71"/>
    </row>
    <row r="214" spans="1:17">
      <c r="A214" s="59"/>
      <c r="B214" s="513"/>
      <c r="C214" s="74"/>
      <c r="D214" s="70"/>
      <c r="E214" s="70"/>
      <c r="F214" s="71"/>
      <c r="G214" s="72"/>
      <c r="H214" s="72"/>
      <c r="I214" s="391"/>
      <c r="J214" s="391"/>
      <c r="K214" s="71"/>
      <c r="L214" s="458"/>
      <c r="M214" s="458"/>
      <c r="N214" s="71"/>
      <c r="O214" s="437"/>
      <c r="P214" s="437"/>
      <c r="Q214" s="71"/>
    </row>
    <row r="215" spans="1:17">
      <c r="A215" s="59"/>
      <c r="B215" s="513"/>
      <c r="C215" s="74"/>
      <c r="D215" s="70"/>
      <c r="E215" s="70"/>
      <c r="F215" s="71"/>
      <c r="G215" s="72"/>
      <c r="H215" s="72"/>
      <c r="I215" s="391"/>
      <c r="J215" s="391"/>
      <c r="K215" s="71"/>
      <c r="L215" s="458"/>
      <c r="M215" s="458"/>
      <c r="N215" s="71"/>
      <c r="O215" s="437"/>
      <c r="P215" s="437"/>
      <c r="Q215" s="71"/>
    </row>
    <row r="216" spans="1:17">
      <c r="A216" s="59"/>
      <c r="B216" s="513"/>
      <c r="C216" s="74"/>
      <c r="D216" s="70"/>
      <c r="E216" s="70"/>
      <c r="F216" s="71"/>
      <c r="G216" s="72"/>
      <c r="H216" s="72"/>
      <c r="I216" s="391"/>
      <c r="J216" s="391"/>
      <c r="K216" s="71"/>
      <c r="L216" s="458"/>
      <c r="M216" s="458"/>
      <c r="N216" s="71"/>
      <c r="O216" s="437"/>
      <c r="P216" s="437"/>
      <c r="Q216" s="71"/>
    </row>
    <row r="217" spans="1:17">
      <c r="A217" s="59"/>
      <c r="B217" s="513"/>
      <c r="C217" s="74"/>
      <c r="D217" s="70"/>
      <c r="E217" s="70"/>
      <c r="F217" s="71"/>
      <c r="G217" s="72"/>
      <c r="H217" s="72"/>
      <c r="I217" s="391"/>
      <c r="J217" s="391"/>
      <c r="K217" s="71"/>
      <c r="L217" s="458"/>
      <c r="M217" s="458"/>
      <c r="N217" s="71"/>
      <c r="O217" s="437"/>
      <c r="P217" s="437"/>
      <c r="Q217" s="71"/>
    </row>
    <row r="218" spans="1:17">
      <c r="A218" s="59"/>
      <c r="B218" s="513"/>
      <c r="C218" s="143"/>
      <c r="D218" s="75"/>
      <c r="E218" s="75"/>
      <c r="F218" s="371"/>
      <c r="G218" s="77"/>
      <c r="H218" s="77"/>
      <c r="I218" s="392"/>
      <c r="J218" s="392"/>
      <c r="K218" s="371"/>
      <c r="L218" s="459"/>
      <c r="M218" s="459"/>
      <c r="N218" s="371"/>
      <c r="O218" s="438"/>
      <c r="P218" s="438"/>
      <c r="Q218" s="371"/>
    </row>
    <row r="219" spans="1:17">
      <c r="A219" s="59"/>
      <c r="B219" s="513"/>
      <c r="C219" s="143"/>
      <c r="D219" s="75"/>
      <c r="E219" s="75"/>
      <c r="F219" s="371"/>
      <c r="G219" s="77"/>
      <c r="H219" s="77"/>
      <c r="I219" s="392"/>
      <c r="J219" s="392"/>
      <c r="K219" s="371"/>
      <c r="L219" s="459"/>
      <c r="M219" s="459"/>
      <c r="N219" s="371"/>
      <c r="O219" s="438"/>
      <c r="P219" s="438"/>
      <c r="Q219" s="371"/>
    </row>
    <row r="220" spans="1:17">
      <c r="A220" s="59"/>
      <c r="B220" s="513"/>
      <c r="C220" s="143"/>
      <c r="D220" s="75"/>
      <c r="E220" s="75"/>
      <c r="F220" s="371"/>
      <c r="G220" s="77"/>
      <c r="H220" s="77"/>
      <c r="I220" s="392"/>
      <c r="J220" s="392"/>
      <c r="K220" s="371"/>
      <c r="L220" s="459"/>
      <c r="M220" s="459"/>
      <c r="N220" s="371"/>
      <c r="O220" s="438"/>
      <c r="P220" s="438"/>
      <c r="Q220" s="371"/>
    </row>
    <row r="221" spans="1:17">
      <c r="A221" s="59"/>
      <c r="B221" s="513"/>
      <c r="C221" s="143"/>
      <c r="D221" s="75"/>
      <c r="E221" s="75"/>
      <c r="F221" s="371"/>
      <c r="G221" s="77"/>
      <c r="H221" s="77"/>
      <c r="I221" s="392"/>
      <c r="J221" s="392"/>
      <c r="K221" s="371"/>
      <c r="L221" s="459"/>
      <c r="M221" s="459"/>
      <c r="N221" s="371"/>
      <c r="O221" s="438"/>
      <c r="P221" s="438"/>
      <c r="Q221" s="371"/>
    </row>
    <row r="222" spans="1:17">
      <c r="A222" s="59"/>
      <c r="B222" s="513"/>
      <c r="C222" s="143"/>
      <c r="D222" s="75"/>
      <c r="E222" s="75"/>
      <c r="F222" s="371"/>
      <c r="G222" s="77"/>
      <c r="H222" s="77"/>
      <c r="I222" s="392"/>
      <c r="J222" s="392"/>
      <c r="K222" s="371"/>
      <c r="L222" s="459"/>
      <c r="M222" s="459"/>
      <c r="N222" s="371"/>
      <c r="O222" s="438"/>
      <c r="P222" s="438"/>
      <c r="Q222" s="371"/>
    </row>
    <row r="223" spans="1:17">
      <c r="A223" s="59"/>
      <c r="B223" s="513"/>
      <c r="C223" s="143"/>
      <c r="D223" s="75"/>
      <c r="E223" s="75"/>
      <c r="F223" s="371"/>
      <c r="G223" s="77"/>
      <c r="H223" s="77"/>
      <c r="I223" s="392"/>
      <c r="J223" s="392"/>
      <c r="K223" s="371"/>
      <c r="L223" s="459"/>
      <c r="M223" s="459"/>
      <c r="N223" s="371"/>
      <c r="O223" s="438"/>
      <c r="P223" s="438"/>
      <c r="Q223" s="371"/>
    </row>
    <row r="224" spans="1:17">
      <c r="A224" s="59"/>
      <c r="B224" s="513"/>
      <c r="C224" s="143"/>
      <c r="D224" s="75"/>
      <c r="E224" s="75"/>
      <c r="F224" s="371"/>
      <c r="G224" s="77"/>
      <c r="H224" s="77"/>
      <c r="I224" s="392"/>
      <c r="J224" s="392"/>
      <c r="K224" s="371"/>
      <c r="L224" s="459"/>
      <c r="M224" s="459"/>
      <c r="N224" s="371"/>
      <c r="O224" s="438"/>
      <c r="P224" s="438"/>
      <c r="Q224" s="371"/>
    </row>
    <row r="225" spans="1:17">
      <c r="A225" s="59"/>
      <c r="B225" s="513"/>
      <c r="C225" s="143"/>
      <c r="D225" s="75"/>
      <c r="E225" s="75"/>
      <c r="F225" s="371"/>
      <c r="G225" s="77"/>
      <c r="H225" s="77"/>
      <c r="I225" s="392"/>
      <c r="J225" s="392"/>
      <c r="K225" s="371"/>
      <c r="L225" s="459"/>
      <c r="M225" s="459"/>
      <c r="N225" s="371"/>
      <c r="O225" s="438"/>
      <c r="P225" s="438"/>
      <c r="Q225" s="371"/>
    </row>
    <row r="226" spans="1:17">
      <c r="A226" s="59"/>
      <c r="B226" s="513"/>
      <c r="C226" s="143"/>
      <c r="D226" s="75"/>
      <c r="E226" s="75"/>
      <c r="F226" s="371"/>
      <c r="G226" s="77"/>
      <c r="H226" s="77"/>
      <c r="I226" s="392"/>
      <c r="J226" s="392"/>
      <c r="K226" s="371"/>
      <c r="L226" s="459"/>
      <c r="M226" s="459"/>
      <c r="N226" s="371"/>
      <c r="O226" s="438"/>
      <c r="P226" s="438"/>
      <c r="Q226" s="371"/>
    </row>
    <row r="227" spans="1:17">
      <c r="A227" s="59"/>
      <c r="B227" s="513"/>
      <c r="C227" s="143"/>
      <c r="D227" s="75"/>
      <c r="E227" s="75"/>
      <c r="F227" s="371"/>
      <c r="G227" s="77"/>
      <c r="H227" s="77"/>
      <c r="I227" s="392"/>
      <c r="J227" s="392"/>
      <c r="K227" s="371"/>
      <c r="L227" s="459"/>
      <c r="M227" s="459"/>
      <c r="N227" s="371"/>
      <c r="O227" s="438"/>
      <c r="P227" s="438"/>
      <c r="Q227" s="371"/>
    </row>
    <row r="228" spans="1:17">
      <c r="A228" s="59"/>
      <c r="B228" s="513"/>
      <c r="C228" s="143"/>
      <c r="D228" s="75"/>
      <c r="E228" s="75"/>
      <c r="F228" s="371"/>
      <c r="G228" s="77"/>
      <c r="H228" s="77"/>
      <c r="I228" s="392"/>
      <c r="J228" s="392"/>
      <c r="K228" s="371"/>
      <c r="L228" s="459"/>
      <c r="M228" s="459"/>
      <c r="N228" s="371"/>
      <c r="O228" s="438"/>
      <c r="P228" s="438"/>
      <c r="Q228" s="371"/>
    </row>
    <row r="229" spans="1:17">
      <c r="A229" s="59"/>
      <c r="B229" s="513"/>
      <c r="C229" s="143"/>
      <c r="D229" s="75"/>
      <c r="E229" s="75"/>
      <c r="F229" s="371"/>
      <c r="G229" s="77"/>
      <c r="H229" s="77"/>
      <c r="I229" s="392"/>
      <c r="J229" s="392"/>
      <c r="K229" s="371"/>
      <c r="L229" s="459"/>
      <c r="M229" s="459"/>
      <c r="N229" s="371"/>
      <c r="O229" s="438"/>
      <c r="P229" s="438"/>
      <c r="Q229" s="371"/>
    </row>
    <row r="230" spans="1:17">
      <c r="A230" s="59"/>
      <c r="B230" s="513"/>
      <c r="C230" s="143"/>
      <c r="D230" s="75"/>
      <c r="E230" s="75"/>
      <c r="F230" s="371"/>
      <c r="G230" s="77"/>
      <c r="H230" s="77"/>
      <c r="I230" s="392"/>
      <c r="J230" s="392"/>
      <c r="K230" s="371"/>
      <c r="L230" s="459"/>
      <c r="M230" s="459"/>
      <c r="N230" s="371"/>
      <c r="O230" s="438"/>
      <c r="P230" s="438"/>
      <c r="Q230" s="371"/>
    </row>
    <row r="231" spans="1:17">
      <c r="A231" s="59"/>
      <c r="B231" s="513"/>
      <c r="C231" s="143"/>
      <c r="D231" s="75"/>
      <c r="E231" s="75"/>
      <c r="F231" s="371"/>
      <c r="G231" s="77"/>
      <c r="H231" s="77"/>
      <c r="I231" s="392"/>
      <c r="J231" s="392"/>
      <c r="K231" s="371"/>
      <c r="L231" s="459"/>
      <c r="M231" s="459"/>
      <c r="N231" s="371"/>
      <c r="O231" s="438"/>
      <c r="P231" s="438"/>
      <c r="Q231" s="371"/>
    </row>
    <row r="232" spans="1:17">
      <c r="A232" s="59"/>
      <c r="B232" s="513"/>
      <c r="C232" s="143"/>
      <c r="D232" s="75"/>
      <c r="E232" s="75"/>
      <c r="F232" s="371"/>
      <c r="G232" s="77"/>
      <c r="H232" s="77"/>
      <c r="I232" s="392"/>
      <c r="J232" s="392"/>
      <c r="K232" s="371"/>
      <c r="L232" s="459"/>
      <c r="M232" s="459"/>
      <c r="N232" s="371"/>
      <c r="O232" s="438"/>
      <c r="P232" s="438"/>
      <c r="Q232" s="371"/>
    </row>
    <row r="233" spans="1:17">
      <c r="A233" s="59"/>
      <c r="B233" s="513"/>
      <c r="C233" s="143"/>
      <c r="D233" s="75"/>
      <c r="E233" s="75"/>
      <c r="F233" s="371"/>
      <c r="G233" s="77"/>
      <c r="H233" s="77"/>
      <c r="I233" s="392"/>
      <c r="J233" s="392"/>
      <c r="K233" s="371"/>
      <c r="L233" s="459"/>
      <c r="M233" s="459"/>
      <c r="N233" s="371"/>
      <c r="O233" s="438"/>
      <c r="P233" s="438"/>
      <c r="Q233" s="371"/>
    </row>
    <row r="234" spans="1:17">
      <c r="A234" s="59"/>
      <c r="B234" s="513"/>
      <c r="C234" s="143"/>
      <c r="D234" s="75"/>
      <c r="E234" s="75"/>
      <c r="F234" s="371"/>
      <c r="G234" s="77"/>
      <c r="H234" s="77"/>
      <c r="I234" s="392"/>
      <c r="J234" s="392"/>
      <c r="K234" s="371"/>
      <c r="L234" s="459"/>
      <c r="M234" s="459"/>
      <c r="N234" s="371"/>
      <c r="O234" s="438"/>
      <c r="P234" s="438"/>
      <c r="Q234" s="371"/>
    </row>
    <row r="235" spans="1:17">
      <c r="A235" s="59"/>
      <c r="B235" s="513"/>
      <c r="C235" s="143"/>
      <c r="D235" s="75"/>
      <c r="E235" s="75"/>
      <c r="F235" s="371"/>
      <c r="G235" s="77"/>
      <c r="H235" s="77"/>
      <c r="I235" s="392"/>
      <c r="J235" s="392"/>
      <c r="K235" s="371"/>
      <c r="L235" s="459"/>
      <c r="M235" s="459"/>
      <c r="N235" s="371"/>
      <c r="O235" s="438"/>
      <c r="P235" s="438"/>
      <c r="Q235" s="371"/>
    </row>
    <row r="236" spans="1:17">
      <c r="A236" s="59"/>
      <c r="B236" s="513"/>
      <c r="C236" s="143"/>
      <c r="D236" s="75"/>
      <c r="E236" s="75"/>
      <c r="F236" s="371"/>
      <c r="G236" s="77"/>
      <c r="H236" s="77"/>
      <c r="I236" s="392"/>
      <c r="J236" s="392"/>
      <c r="K236" s="371"/>
      <c r="L236" s="459"/>
      <c r="M236" s="459"/>
      <c r="N236" s="371"/>
      <c r="O236" s="438"/>
      <c r="P236" s="438"/>
      <c r="Q236" s="371"/>
    </row>
    <row r="237" spans="1:17">
      <c r="A237" s="59"/>
      <c r="B237" s="513"/>
      <c r="C237" s="143"/>
      <c r="D237" s="75"/>
      <c r="E237" s="75"/>
      <c r="F237" s="371"/>
      <c r="G237" s="77"/>
      <c r="H237" s="77"/>
      <c r="I237" s="392"/>
      <c r="J237" s="392"/>
      <c r="K237" s="371"/>
      <c r="L237" s="459"/>
      <c r="M237" s="459"/>
      <c r="N237" s="371"/>
      <c r="O237" s="438"/>
      <c r="P237" s="438"/>
      <c r="Q237" s="371"/>
    </row>
    <row r="238" spans="1:17">
      <c r="A238" s="59"/>
      <c r="B238" s="513"/>
      <c r="C238" s="143"/>
      <c r="D238" s="75"/>
      <c r="E238" s="75"/>
      <c r="F238" s="371"/>
      <c r="G238" s="77"/>
      <c r="H238" s="77"/>
      <c r="I238" s="392"/>
      <c r="J238" s="392"/>
      <c r="K238" s="371"/>
      <c r="L238" s="459"/>
      <c r="M238" s="459"/>
      <c r="N238" s="371"/>
      <c r="O238" s="438"/>
      <c r="P238" s="438"/>
      <c r="Q238" s="371"/>
    </row>
    <row r="239" spans="1:17">
      <c r="A239" s="59"/>
      <c r="B239" s="513"/>
      <c r="C239" s="143"/>
      <c r="D239" s="75"/>
      <c r="E239" s="75"/>
      <c r="F239" s="371"/>
      <c r="G239" s="77"/>
      <c r="H239" s="77"/>
      <c r="I239" s="392"/>
      <c r="J239" s="392"/>
      <c r="K239" s="371"/>
      <c r="L239" s="459"/>
      <c r="M239" s="459"/>
      <c r="N239" s="371"/>
      <c r="O239" s="438"/>
      <c r="P239" s="438"/>
      <c r="Q239" s="371"/>
    </row>
    <row r="240" spans="1:17">
      <c r="A240" s="59"/>
      <c r="B240" s="513"/>
      <c r="C240" s="143"/>
      <c r="D240" s="75"/>
      <c r="E240" s="75"/>
      <c r="F240" s="371"/>
      <c r="G240" s="77"/>
      <c r="H240" s="77"/>
      <c r="I240" s="392"/>
      <c r="J240" s="392"/>
      <c r="K240" s="371"/>
      <c r="L240" s="459"/>
      <c r="M240" s="459"/>
      <c r="N240" s="371"/>
      <c r="O240" s="438"/>
      <c r="P240" s="438"/>
      <c r="Q240" s="371"/>
    </row>
    <row r="241" spans="1:17">
      <c r="A241" s="59"/>
      <c r="B241" s="513"/>
      <c r="C241" s="143"/>
      <c r="D241" s="75"/>
      <c r="E241" s="75"/>
      <c r="F241" s="371"/>
      <c r="G241" s="77"/>
      <c r="H241" s="77"/>
      <c r="I241" s="392"/>
      <c r="J241" s="392"/>
      <c r="K241" s="371"/>
      <c r="L241" s="459"/>
      <c r="M241" s="459"/>
      <c r="N241" s="371"/>
      <c r="O241" s="438"/>
      <c r="P241" s="438"/>
      <c r="Q241" s="371"/>
    </row>
    <row r="242" spans="1:17">
      <c r="A242" s="59"/>
      <c r="B242" s="513"/>
      <c r="C242" s="143"/>
      <c r="D242" s="75"/>
      <c r="E242" s="75"/>
      <c r="F242" s="371"/>
      <c r="G242" s="77"/>
      <c r="H242" s="77"/>
      <c r="I242" s="392"/>
      <c r="J242" s="392"/>
      <c r="K242" s="371"/>
      <c r="L242" s="459"/>
      <c r="M242" s="459"/>
      <c r="N242" s="371"/>
      <c r="O242" s="438"/>
      <c r="P242" s="438"/>
      <c r="Q242" s="371"/>
    </row>
    <row r="243" spans="1:17">
      <c r="A243" s="59"/>
      <c r="B243" s="513"/>
      <c r="C243" s="143"/>
      <c r="D243" s="75"/>
      <c r="E243" s="75"/>
      <c r="F243" s="371"/>
      <c r="G243" s="77"/>
      <c r="H243" s="77"/>
      <c r="I243" s="392"/>
      <c r="J243" s="392"/>
      <c r="K243" s="371"/>
      <c r="L243" s="459"/>
      <c r="M243" s="459"/>
      <c r="N243" s="371"/>
      <c r="O243" s="438"/>
      <c r="P243" s="438"/>
      <c r="Q243" s="371"/>
    </row>
    <row r="244" spans="1:17">
      <c r="A244" s="59"/>
      <c r="B244" s="513"/>
      <c r="C244" s="143"/>
      <c r="D244" s="75"/>
      <c r="E244" s="75"/>
      <c r="F244" s="371"/>
      <c r="G244" s="77"/>
      <c r="H244" s="77"/>
      <c r="I244" s="392"/>
      <c r="J244" s="392"/>
      <c r="K244" s="371"/>
      <c r="L244" s="459"/>
      <c r="M244" s="459"/>
      <c r="N244" s="371"/>
      <c r="O244" s="438"/>
      <c r="P244" s="438"/>
      <c r="Q244" s="371"/>
    </row>
    <row r="245" spans="1:17">
      <c r="A245" s="59"/>
      <c r="B245" s="513"/>
      <c r="C245" s="143"/>
      <c r="D245" s="75"/>
      <c r="E245" s="75"/>
      <c r="F245" s="371"/>
      <c r="G245" s="77"/>
      <c r="H245" s="77"/>
      <c r="I245" s="392"/>
      <c r="J245" s="392"/>
      <c r="K245" s="371"/>
      <c r="L245" s="459"/>
      <c r="M245" s="459"/>
      <c r="N245" s="371"/>
      <c r="O245" s="438"/>
      <c r="P245" s="438"/>
      <c r="Q245" s="371"/>
    </row>
    <row r="246" spans="1:17">
      <c r="A246" s="59"/>
      <c r="B246" s="513"/>
      <c r="C246" s="143"/>
      <c r="D246" s="75"/>
      <c r="E246" s="75"/>
      <c r="F246" s="371"/>
      <c r="G246" s="77"/>
      <c r="H246" s="77"/>
      <c r="I246" s="392"/>
      <c r="J246" s="392"/>
      <c r="K246" s="371"/>
      <c r="L246" s="459"/>
      <c r="M246" s="459"/>
      <c r="N246" s="371"/>
      <c r="O246" s="438"/>
      <c r="P246" s="438"/>
      <c r="Q246" s="371"/>
    </row>
    <row r="247" spans="1:17">
      <c r="A247" s="59"/>
      <c r="B247" s="513"/>
      <c r="C247" s="143"/>
      <c r="D247" s="75"/>
      <c r="E247" s="75"/>
      <c r="F247" s="371"/>
      <c r="G247" s="77"/>
      <c r="H247" s="77"/>
      <c r="I247" s="392"/>
      <c r="J247" s="392"/>
      <c r="K247" s="371"/>
      <c r="L247" s="459"/>
      <c r="M247" s="459"/>
      <c r="N247" s="371"/>
      <c r="O247" s="438"/>
      <c r="P247" s="438"/>
      <c r="Q247" s="371"/>
    </row>
    <row r="248" spans="1:17">
      <c r="A248" s="59"/>
      <c r="B248" s="513"/>
      <c r="C248" s="143"/>
      <c r="D248" s="75"/>
      <c r="E248" s="75"/>
      <c r="F248" s="371"/>
      <c r="G248" s="77"/>
      <c r="H248" s="77"/>
      <c r="I248" s="392"/>
      <c r="J248" s="392"/>
      <c r="K248" s="371"/>
      <c r="L248" s="459"/>
      <c r="M248" s="459"/>
      <c r="N248" s="371"/>
      <c r="O248" s="438"/>
      <c r="P248" s="438"/>
      <c r="Q248" s="371"/>
    </row>
    <row r="249" spans="1:17">
      <c r="A249" s="59"/>
      <c r="B249" s="513"/>
      <c r="C249" s="143"/>
      <c r="D249" s="75"/>
      <c r="E249" s="75"/>
      <c r="F249" s="371"/>
      <c r="G249" s="77"/>
      <c r="H249" s="77"/>
      <c r="I249" s="392"/>
      <c r="J249" s="392"/>
      <c r="K249" s="371"/>
      <c r="L249" s="459"/>
      <c r="M249" s="459"/>
      <c r="N249" s="371"/>
      <c r="O249" s="438"/>
      <c r="P249" s="438"/>
      <c r="Q249" s="371"/>
    </row>
    <row r="250" spans="1:17">
      <c r="A250" s="59"/>
      <c r="B250" s="513"/>
      <c r="C250" s="143"/>
      <c r="D250" s="75"/>
      <c r="E250" s="75"/>
      <c r="F250" s="371"/>
      <c r="G250" s="77"/>
      <c r="H250" s="77"/>
      <c r="I250" s="392"/>
      <c r="J250" s="392"/>
      <c r="K250" s="371"/>
      <c r="L250" s="459"/>
      <c r="M250" s="459"/>
      <c r="N250" s="371"/>
      <c r="O250" s="438"/>
      <c r="P250" s="438"/>
      <c r="Q250" s="371"/>
    </row>
    <row r="251" spans="1:17">
      <c r="A251" s="59"/>
      <c r="B251" s="513"/>
      <c r="C251" s="143"/>
      <c r="D251" s="75"/>
      <c r="E251" s="75"/>
      <c r="F251" s="371"/>
      <c r="G251" s="77"/>
      <c r="H251" s="77"/>
      <c r="I251" s="392"/>
      <c r="J251" s="392"/>
      <c r="K251" s="371"/>
      <c r="L251" s="459"/>
      <c r="M251" s="459"/>
      <c r="N251" s="371"/>
      <c r="O251" s="438"/>
      <c r="P251" s="438"/>
      <c r="Q251" s="371"/>
    </row>
    <row r="252" spans="1:17">
      <c r="A252" s="59"/>
      <c r="B252" s="513"/>
      <c r="C252" s="143"/>
      <c r="D252" s="75"/>
      <c r="E252" s="75"/>
      <c r="F252" s="371"/>
      <c r="G252" s="77"/>
      <c r="H252" s="77"/>
      <c r="I252" s="392"/>
      <c r="J252" s="392"/>
      <c r="K252" s="371"/>
      <c r="L252" s="459"/>
      <c r="M252" s="459"/>
      <c r="N252" s="371"/>
      <c r="O252" s="438"/>
      <c r="P252" s="438"/>
      <c r="Q252" s="371"/>
    </row>
    <row r="253" spans="1:17">
      <c r="A253" s="59"/>
      <c r="B253" s="513"/>
      <c r="C253" s="143"/>
      <c r="D253" s="75"/>
      <c r="E253" s="75"/>
      <c r="F253" s="371"/>
      <c r="G253" s="77"/>
      <c r="H253" s="77"/>
      <c r="I253" s="392"/>
      <c r="J253" s="392"/>
      <c r="K253" s="371"/>
      <c r="L253" s="459"/>
      <c r="M253" s="459"/>
      <c r="N253" s="371"/>
      <c r="O253" s="438"/>
      <c r="P253" s="438"/>
      <c r="Q253" s="371"/>
    </row>
    <row r="254" spans="1:17">
      <c r="A254" s="59"/>
      <c r="B254" s="513"/>
      <c r="C254" s="143"/>
      <c r="D254" s="75"/>
      <c r="E254" s="75"/>
      <c r="F254" s="371"/>
      <c r="G254" s="77"/>
      <c r="H254" s="77"/>
      <c r="I254" s="392"/>
      <c r="J254" s="392"/>
      <c r="K254" s="371"/>
      <c r="L254" s="459"/>
      <c r="M254" s="459"/>
      <c r="N254" s="371"/>
      <c r="O254" s="438"/>
      <c r="P254" s="438"/>
      <c r="Q254" s="371"/>
    </row>
    <row r="255" spans="1:17">
      <c r="A255" s="59"/>
      <c r="B255" s="513"/>
      <c r="C255" s="143"/>
      <c r="D255" s="75"/>
      <c r="E255" s="75"/>
      <c r="F255" s="371"/>
      <c r="G255" s="77"/>
      <c r="H255" s="77"/>
      <c r="I255" s="392"/>
      <c r="J255" s="392"/>
      <c r="K255" s="371"/>
      <c r="L255" s="459"/>
      <c r="M255" s="459"/>
      <c r="N255" s="371"/>
      <c r="O255" s="438"/>
      <c r="P255" s="438"/>
      <c r="Q255" s="371"/>
    </row>
    <row r="256" spans="1:17">
      <c r="A256" s="59"/>
      <c r="B256" s="513"/>
      <c r="C256" s="143"/>
      <c r="D256" s="75"/>
      <c r="E256" s="75"/>
      <c r="F256" s="371"/>
      <c r="G256" s="77"/>
      <c r="H256" s="77"/>
      <c r="I256" s="392"/>
      <c r="J256" s="392"/>
      <c r="K256" s="371"/>
      <c r="L256" s="459"/>
      <c r="M256" s="459"/>
      <c r="N256" s="371"/>
      <c r="O256" s="438"/>
      <c r="P256" s="438"/>
      <c r="Q256" s="371"/>
    </row>
    <row r="257" spans="1:17">
      <c r="A257" s="59"/>
      <c r="B257" s="513"/>
      <c r="C257" s="143"/>
      <c r="D257" s="75"/>
      <c r="E257" s="75"/>
      <c r="F257" s="371"/>
      <c r="G257" s="77"/>
      <c r="H257" s="77"/>
      <c r="I257" s="392"/>
      <c r="J257" s="392"/>
      <c r="K257" s="371"/>
      <c r="L257" s="459"/>
      <c r="M257" s="459"/>
      <c r="N257" s="371"/>
      <c r="O257" s="438"/>
      <c r="P257" s="438"/>
      <c r="Q257" s="371"/>
    </row>
    <row r="258" spans="1:17">
      <c r="A258" s="59"/>
      <c r="B258" s="513"/>
      <c r="C258" s="143"/>
      <c r="D258" s="75"/>
      <c r="E258" s="75"/>
      <c r="F258" s="371"/>
      <c r="G258" s="77"/>
      <c r="H258" s="77"/>
      <c r="I258" s="392"/>
      <c r="J258" s="392"/>
      <c r="K258" s="371"/>
      <c r="L258" s="459"/>
      <c r="M258" s="459"/>
      <c r="N258" s="371"/>
      <c r="O258" s="438"/>
      <c r="P258" s="438"/>
      <c r="Q258" s="371"/>
    </row>
    <row r="259" spans="1:17">
      <c r="A259" s="59"/>
      <c r="B259" s="513"/>
      <c r="C259" s="143"/>
      <c r="D259" s="75"/>
      <c r="E259" s="75"/>
      <c r="F259" s="371"/>
      <c r="G259" s="77"/>
      <c r="H259" s="77"/>
      <c r="I259" s="392"/>
      <c r="J259" s="392"/>
      <c r="K259" s="371"/>
      <c r="L259" s="459"/>
      <c r="M259" s="459"/>
      <c r="N259" s="371"/>
      <c r="O259" s="438"/>
      <c r="P259" s="438"/>
      <c r="Q259" s="371"/>
    </row>
    <row r="260" spans="1:17">
      <c r="A260" s="59"/>
      <c r="B260" s="513"/>
      <c r="C260" s="143"/>
      <c r="D260" s="75"/>
      <c r="E260" s="75"/>
      <c r="F260" s="371"/>
      <c r="G260" s="77"/>
      <c r="H260" s="77"/>
      <c r="I260" s="392"/>
      <c r="J260" s="392"/>
      <c r="K260" s="371"/>
      <c r="L260" s="459"/>
      <c r="M260" s="459"/>
      <c r="N260" s="371"/>
      <c r="O260" s="438"/>
      <c r="P260" s="438"/>
      <c r="Q260" s="371"/>
    </row>
    <row r="261" spans="1:17">
      <c r="A261" s="59"/>
      <c r="B261" s="513"/>
      <c r="C261" s="143"/>
      <c r="D261" s="75"/>
      <c r="E261" s="75"/>
      <c r="F261" s="371"/>
      <c r="G261" s="77"/>
      <c r="H261" s="77"/>
      <c r="I261" s="392"/>
      <c r="J261" s="392"/>
      <c r="K261" s="371"/>
      <c r="L261" s="459"/>
      <c r="M261" s="459"/>
      <c r="N261" s="371"/>
      <c r="O261" s="438"/>
      <c r="P261" s="438"/>
      <c r="Q261" s="371"/>
    </row>
    <row r="262" spans="1:17">
      <c r="A262" s="59"/>
      <c r="B262" s="513"/>
      <c r="C262" s="143"/>
      <c r="D262" s="75"/>
      <c r="E262" s="75"/>
      <c r="F262" s="371"/>
      <c r="G262" s="77"/>
      <c r="H262" s="77"/>
      <c r="I262" s="392"/>
      <c r="J262" s="392"/>
      <c r="K262" s="371"/>
      <c r="L262" s="459"/>
      <c r="M262" s="459"/>
      <c r="N262" s="371"/>
      <c r="O262" s="438"/>
      <c r="P262" s="438"/>
      <c r="Q262" s="371"/>
    </row>
    <row r="263" spans="1:17">
      <c r="A263" s="59"/>
      <c r="B263" s="513"/>
      <c r="C263" s="143"/>
      <c r="D263" s="75"/>
      <c r="E263" s="75"/>
      <c r="F263" s="371"/>
      <c r="G263" s="77"/>
      <c r="H263" s="77"/>
      <c r="I263" s="392"/>
      <c r="J263" s="392"/>
      <c r="K263" s="371"/>
      <c r="L263" s="459"/>
      <c r="M263" s="459"/>
      <c r="N263" s="371"/>
      <c r="O263" s="438"/>
      <c r="P263" s="438"/>
      <c r="Q263" s="371"/>
    </row>
    <row r="264" spans="1:17">
      <c r="A264" s="59"/>
      <c r="B264" s="513"/>
      <c r="C264" s="143"/>
      <c r="D264" s="75"/>
      <c r="E264" s="75"/>
      <c r="F264" s="371"/>
      <c r="G264" s="77"/>
      <c r="H264" s="77"/>
      <c r="I264" s="392"/>
      <c r="J264" s="392"/>
      <c r="K264" s="371"/>
      <c r="L264" s="459"/>
      <c r="M264" s="459"/>
      <c r="N264" s="371"/>
      <c r="O264" s="438"/>
      <c r="P264" s="438"/>
      <c r="Q264" s="371"/>
    </row>
    <row r="265" spans="1:17">
      <c r="A265" s="59"/>
      <c r="B265" s="513"/>
      <c r="C265" s="143"/>
      <c r="D265" s="75"/>
      <c r="E265" s="75"/>
      <c r="F265" s="371"/>
      <c r="G265" s="77"/>
      <c r="H265" s="77"/>
      <c r="I265" s="392"/>
      <c r="J265" s="392"/>
      <c r="K265" s="371"/>
      <c r="L265" s="459"/>
      <c r="M265" s="459"/>
      <c r="N265" s="371"/>
      <c r="O265" s="438"/>
      <c r="P265" s="438"/>
      <c r="Q265" s="371"/>
    </row>
    <row r="266" spans="1:17">
      <c r="A266" s="59"/>
      <c r="B266" s="513"/>
      <c r="C266" s="143"/>
      <c r="D266" s="75"/>
      <c r="E266" s="75"/>
      <c r="F266" s="371"/>
      <c r="G266" s="77"/>
      <c r="H266" s="77"/>
      <c r="I266" s="392"/>
      <c r="J266" s="392"/>
      <c r="K266" s="371"/>
      <c r="L266" s="459"/>
      <c r="M266" s="459"/>
      <c r="N266" s="371"/>
      <c r="O266" s="438"/>
      <c r="P266" s="438"/>
      <c r="Q266" s="371"/>
    </row>
    <row r="267" spans="1:17">
      <c r="A267" s="59"/>
      <c r="B267" s="513"/>
      <c r="C267" s="143"/>
      <c r="D267" s="75"/>
      <c r="E267" s="75"/>
      <c r="F267" s="371"/>
      <c r="G267" s="77"/>
      <c r="H267" s="77"/>
      <c r="I267" s="392"/>
      <c r="J267" s="392"/>
      <c r="K267" s="371"/>
      <c r="L267" s="459"/>
      <c r="M267" s="459"/>
      <c r="N267" s="371"/>
      <c r="O267" s="438"/>
      <c r="P267" s="438"/>
      <c r="Q267" s="371"/>
    </row>
    <row r="268" spans="1:17">
      <c r="A268" s="59"/>
      <c r="B268" s="513"/>
      <c r="C268" s="143"/>
      <c r="D268" s="75"/>
      <c r="E268" s="75"/>
      <c r="F268" s="371"/>
      <c r="G268" s="77"/>
      <c r="H268" s="77"/>
      <c r="I268" s="392"/>
      <c r="J268" s="392"/>
      <c r="K268" s="371"/>
      <c r="L268" s="459"/>
      <c r="M268" s="459"/>
      <c r="N268" s="371"/>
      <c r="O268" s="438"/>
      <c r="P268" s="438"/>
      <c r="Q268" s="371"/>
    </row>
    <row r="269" spans="1:17">
      <c r="A269" s="59"/>
      <c r="B269" s="513"/>
      <c r="C269" s="143"/>
      <c r="D269" s="75"/>
      <c r="E269" s="75"/>
      <c r="F269" s="371"/>
      <c r="G269" s="77"/>
      <c r="H269" s="77"/>
      <c r="I269" s="392"/>
      <c r="J269" s="392"/>
      <c r="K269" s="371"/>
      <c r="L269" s="459"/>
      <c r="M269" s="459"/>
      <c r="N269" s="371"/>
      <c r="O269" s="438"/>
      <c r="P269" s="438"/>
      <c r="Q269" s="371"/>
    </row>
    <row r="270" spans="1:17">
      <c r="A270" s="59"/>
      <c r="B270" s="513"/>
      <c r="C270" s="143"/>
      <c r="D270" s="75"/>
      <c r="E270" s="75"/>
      <c r="F270" s="371"/>
      <c r="G270" s="77"/>
      <c r="H270" s="77"/>
      <c r="I270" s="392"/>
      <c r="J270" s="392"/>
      <c r="K270" s="371"/>
      <c r="L270" s="459"/>
      <c r="M270" s="459"/>
      <c r="N270" s="371"/>
      <c r="O270" s="438"/>
      <c r="P270" s="438"/>
      <c r="Q270" s="371"/>
    </row>
    <row r="271" spans="1:17">
      <c r="A271" s="59"/>
      <c r="B271" s="513"/>
      <c r="C271" s="143"/>
      <c r="D271" s="75"/>
      <c r="E271" s="75"/>
      <c r="F271" s="371"/>
      <c r="G271" s="77"/>
      <c r="H271" s="77"/>
      <c r="I271" s="392"/>
      <c r="J271" s="392"/>
      <c r="K271" s="371"/>
      <c r="L271" s="459"/>
      <c r="M271" s="459"/>
      <c r="N271" s="371"/>
      <c r="O271" s="438"/>
      <c r="P271" s="438"/>
      <c r="Q271" s="371"/>
    </row>
    <row r="272" spans="1:17">
      <c r="A272" s="59"/>
      <c r="B272" s="513"/>
      <c r="C272" s="143"/>
      <c r="D272" s="75"/>
      <c r="E272" s="75"/>
      <c r="F272" s="371"/>
      <c r="G272" s="77"/>
      <c r="H272" s="77"/>
      <c r="I272" s="392"/>
      <c r="J272" s="392"/>
      <c r="K272" s="371"/>
      <c r="L272" s="459"/>
      <c r="M272" s="459"/>
      <c r="N272" s="371"/>
      <c r="O272" s="438"/>
      <c r="P272" s="438"/>
      <c r="Q272" s="371"/>
    </row>
    <row r="273" spans="1:17">
      <c r="A273" s="59"/>
      <c r="B273" s="513"/>
      <c r="C273" s="143"/>
      <c r="D273" s="75"/>
      <c r="E273" s="75"/>
      <c r="F273" s="371"/>
      <c r="G273" s="77"/>
      <c r="H273" s="77"/>
      <c r="I273" s="392"/>
      <c r="J273" s="392"/>
      <c r="K273" s="371"/>
      <c r="L273" s="459"/>
      <c r="M273" s="459"/>
      <c r="N273" s="371"/>
      <c r="O273" s="438"/>
      <c r="P273" s="438"/>
      <c r="Q273" s="371"/>
    </row>
    <row r="274" spans="1:17">
      <c r="A274" s="59"/>
      <c r="B274" s="513"/>
      <c r="C274" s="143"/>
      <c r="D274" s="75"/>
      <c r="E274" s="75"/>
      <c r="F274" s="371"/>
      <c r="G274" s="77"/>
      <c r="H274" s="77"/>
      <c r="I274" s="392"/>
      <c r="J274" s="392"/>
      <c r="K274" s="371"/>
      <c r="L274" s="459"/>
      <c r="M274" s="459"/>
      <c r="N274" s="371"/>
      <c r="O274" s="438"/>
      <c r="P274" s="438"/>
      <c r="Q274" s="371"/>
    </row>
    <row r="275" spans="1:17">
      <c r="A275" s="59"/>
      <c r="B275" s="513"/>
      <c r="C275" s="143"/>
      <c r="D275" s="75"/>
      <c r="E275" s="75"/>
      <c r="F275" s="371"/>
      <c r="G275" s="77"/>
      <c r="H275" s="77"/>
      <c r="I275" s="392"/>
      <c r="J275" s="392"/>
      <c r="K275" s="371"/>
      <c r="L275" s="459"/>
      <c r="M275" s="459"/>
      <c r="N275" s="371"/>
      <c r="O275" s="438"/>
      <c r="P275" s="438"/>
      <c r="Q275" s="371"/>
    </row>
    <row r="276" spans="1:17">
      <c r="A276" s="59"/>
      <c r="B276" s="513"/>
      <c r="C276" s="143"/>
      <c r="D276" s="75"/>
      <c r="E276" s="75"/>
      <c r="F276" s="371"/>
      <c r="G276" s="77"/>
      <c r="H276" s="77"/>
      <c r="I276" s="392"/>
      <c r="J276" s="392"/>
      <c r="K276" s="371"/>
      <c r="L276" s="459"/>
      <c r="M276" s="459"/>
      <c r="N276" s="371"/>
      <c r="O276" s="438"/>
      <c r="P276" s="438"/>
      <c r="Q276" s="371"/>
    </row>
    <row r="277" spans="1:17">
      <c r="A277" s="59"/>
      <c r="B277" s="513"/>
      <c r="C277" s="143"/>
      <c r="D277" s="75"/>
      <c r="E277" s="75"/>
      <c r="F277" s="371"/>
      <c r="G277" s="77"/>
      <c r="H277" s="77"/>
      <c r="I277" s="392"/>
      <c r="J277" s="392"/>
      <c r="K277" s="371"/>
      <c r="L277" s="459"/>
      <c r="M277" s="459"/>
      <c r="N277" s="371"/>
      <c r="O277" s="438"/>
      <c r="P277" s="438"/>
      <c r="Q277" s="371"/>
    </row>
    <row r="278" spans="1:17">
      <c r="A278" s="59"/>
      <c r="B278" s="513"/>
      <c r="C278" s="143"/>
      <c r="D278" s="75"/>
      <c r="E278" s="75"/>
      <c r="F278" s="371"/>
      <c r="G278" s="77"/>
      <c r="H278" s="77"/>
      <c r="I278" s="392"/>
      <c r="J278" s="392"/>
      <c r="K278" s="371"/>
      <c r="L278" s="459"/>
      <c r="M278" s="459"/>
      <c r="N278" s="371"/>
      <c r="O278" s="438"/>
      <c r="P278" s="438"/>
      <c r="Q278" s="371"/>
    </row>
    <row r="279" spans="1:17">
      <c r="A279" s="59"/>
      <c r="B279" s="513"/>
      <c r="C279" s="143"/>
      <c r="D279" s="75"/>
      <c r="E279" s="75"/>
      <c r="F279" s="371"/>
      <c r="G279" s="77"/>
      <c r="H279" s="77"/>
      <c r="I279" s="392"/>
      <c r="J279" s="392"/>
      <c r="K279" s="371"/>
      <c r="L279" s="459"/>
      <c r="M279" s="459"/>
      <c r="N279" s="371"/>
      <c r="O279" s="438"/>
      <c r="P279" s="438"/>
      <c r="Q279" s="371"/>
    </row>
    <row r="280" spans="1:17">
      <c r="A280" s="59"/>
      <c r="B280" s="513"/>
      <c r="C280" s="143"/>
      <c r="D280" s="75"/>
      <c r="E280" s="75"/>
      <c r="F280" s="371"/>
      <c r="G280" s="77"/>
      <c r="H280" s="77"/>
      <c r="I280" s="392"/>
      <c r="J280" s="392"/>
      <c r="K280" s="371"/>
      <c r="L280" s="459"/>
      <c r="M280" s="459"/>
      <c r="N280" s="371"/>
      <c r="O280" s="438"/>
      <c r="P280" s="438"/>
      <c r="Q280" s="371"/>
    </row>
    <row r="281" spans="1:17">
      <c r="A281" s="59"/>
      <c r="B281" s="513"/>
      <c r="C281" s="143"/>
      <c r="D281" s="75"/>
      <c r="E281" s="75"/>
      <c r="F281" s="371"/>
      <c r="G281" s="77"/>
      <c r="H281" s="77"/>
      <c r="I281" s="392"/>
      <c r="J281" s="392"/>
      <c r="K281" s="371"/>
      <c r="L281" s="459"/>
      <c r="M281" s="459"/>
      <c r="N281" s="371"/>
      <c r="O281" s="438"/>
      <c r="P281" s="438"/>
      <c r="Q281" s="371"/>
    </row>
    <row r="282" spans="1:17">
      <c r="A282" s="59"/>
      <c r="B282" s="513"/>
      <c r="C282" s="143"/>
      <c r="D282" s="75"/>
      <c r="E282" s="75"/>
      <c r="F282" s="371"/>
      <c r="G282" s="77"/>
      <c r="H282" s="77"/>
      <c r="I282" s="392"/>
      <c r="J282" s="392"/>
      <c r="K282" s="371"/>
      <c r="L282" s="459"/>
      <c r="M282" s="459"/>
      <c r="N282" s="371"/>
      <c r="O282" s="438"/>
      <c r="P282" s="438"/>
      <c r="Q282" s="371"/>
    </row>
    <row r="283" spans="1:17">
      <c r="A283" s="59"/>
      <c r="B283" s="513"/>
      <c r="C283" s="143"/>
      <c r="D283" s="75"/>
      <c r="E283" s="75"/>
      <c r="F283" s="371"/>
      <c r="G283" s="77"/>
      <c r="H283" s="77"/>
      <c r="I283" s="392"/>
      <c r="J283" s="392"/>
      <c r="K283" s="371"/>
      <c r="L283" s="459"/>
      <c r="M283" s="459"/>
      <c r="N283" s="371"/>
      <c r="O283" s="438"/>
      <c r="P283" s="438"/>
      <c r="Q283" s="371"/>
    </row>
    <row r="284" spans="1:17">
      <c r="A284" s="59"/>
      <c r="B284" s="513"/>
      <c r="C284" s="143"/>
      <c r="D284" s="75"/>
      <c r="E284" s="75"/>
      <c r="F284" s="371"/>
      <c r="G284" s="77"/>
      <c r="H284" s="77"/>
      <c r="I284" s="392"/>
      <c r="J284" s="392"/>
      <c r="K284" s="371"/>
      <c r="L284" s="459"/>
      <c r="M284" s="459"/>
      <c r="N284" s="371"/>
      <c r="O284" s="438"/>
      <c r="P284" s="438"/>
      <c r="Q284" s="371"/>
    </row>
    <row r="285" spans="1:17">
      <c r="A285" s="59"/>
      <c r="B285" s="513"/>
      <c r="C285" s="143"/>
      <c r="D285" s="75"/>
      <c r="E285" s="75"/>
      <c r="F285" s="371"/>
      <c r="G285" s="77"/>
      <c r="H285" s="77"/>
      <c r="I285" s="392"/>
      <c r="J285" s="392"/>
      <c r="K285" s="371"/>
      <c r="L285" s="459"/>
      <c r="M285" s="459"/>
      <c r="N285" s="371"/>
      <c r="O285" s="438"/>
      <c r="P285" s="438"/>
      <c r="Q285" s="371"/>
    </row>
    <row r="286" spans="1:17">
      <c r="A286" s="59"/>
      <c r="B286" s="513"/>
      <c r="C286" s="143"/>
      <c r="D286" s="75"/>
      <c r="E286" s="75"/>
      <c r="F286" s="371"/>
      <c r="G286" s="77"/>
      <c r="H286" s="77"/>
      <c r="I286" s="392"/>
      <c r="J286" s="392"/>
      <c r="K286" s="371"/>
      <c r="L286" s="459"/>
      <c r="M286" s="459"/>
      <c r="N286" s="371"/>
      <c r="O286" s="438"/>
      <c r="P286" s="438"/>
      <c r="Q286" s="371"/>
    </row>
    <row r="287" spans="1:17">
      <c r="A287" s="59"/>
      <c r="B287" s="513"/>
      <c r="C287" s="143"/>
      <c r="D287" s="75"/>
      <c r="E287" s="75"/>
      <c r="F287" s="371"/>
      <c r="G287" s="77"/>
      <c r="H287" s="77"/>
      <c r="I287" s="392"/>
      <c r="J287" s="392"/>
      <c r="K287" s="371"/>
      <c r="L287" s="459"/>
      <c r="M287" s="459"/>
      <c r="N287" s="371"/>
      <c r="O287" s="438"/>
      <c r="P287" s="438"/>
      <c r="Q287" s="371"/>
    </row>
    <row r="288" spans="1:17">
      <c r="A288" s="59"/>
      <c r="B288" s="513"/>
      <c r="C288" s="143"/>
      <c r="D288" s="75"/>
      <c r="E288" s="75"/>
      <c r="F288" s="371"/>
      <c r="G288" s="77"/>
      <c r="H288" s="77"/>
      <c r="I288" s="392"/>
      <c r="J288" s="392"/>
      <c r="K288" s="371"/>
      <c r="L288" s="459"/>
      <c r="M288" s="459"/>
      <c r="N288" s="371"/>
      <c r="O288" s="438"/>
      <c r="P288" s="438"/>
      <c r="Q288" s="371"/>
    </row>
    <row r="289" spans="1:17">
      <c r="A289" s="59"/>
      <c r="B289" s="513"/>
      <c r="C289" s="143"/>
      <c r="D289" s="75"/>
      <c r="E289" s="75"/>
      <c r="F289" s="371"/>
      <c r="G289" s="77"/>
      <c r="H289" s="77"/>
      <c r="I289" s="392"/>
      <c r="J289" s="392"/>
      <c r="K289" s="371"/>
      <c r="L289" s="459"/>
      <c r="M289" s="459"/>
      <c r="N289" s="371"/>
      <c r="O289" s="438"/>
      <c r="P289" s="438"/>
      <c r="Q289" s="371"/>
    </row>
    <row r="290" spans="1:17">
      <c r="A290" s="59"/>
      <c r="B290" s="59"/>
      <c r="C290" s="73"/>
      <c r="D290" s="59"/>
      <c r="E290" s="59"/>
      <c r="F290" s="372"/>
      <c r="G290" s="171"/>
      <c r="H290" s="171"/>
      <c r="I290" s="393"/>
      <c r="J290" s="393"/>
      <c r="K290" s="372"/>
      <c r="L290" s="460"/>
      <c r="M290" s="460"/>
      <c r="N290" s="372"/>
      <c r="O290" s="439"/>
      <c r="P290" s="439"/>
      <c r="Q290" s="372"/>
    </row>
    <row r="291" spans="1:17">
      <c r="A291" s="59"/>
      <c r="B291" s="59"/>
      <c r="C291" s="73"/>
      <c r="D291" s="59"/>
      <c r="E291" s="59"/>
      <c r="F291" s="372"/>
      <c r="G291" s="171"/>
      <c r="H291" s="171"/>
      <c r="I291" s="393"/>
      <c r="J291" s="393"/>
      <c r="K291" s="372"/>
      <c r="L291" s="460"/>
      <c r="M291" s="460"/>
      <c r="N291" s="372"/>
      <c r="O291" s="439"/>
      <c r="P291" s="439"/>
      <c r="Q291" s="372"/>
    </row>
    <row r="292" spans="1:17">
      <c r="A292" s="59"/>
      <c r="B292" s="59"/>
      <c r="C292" s="73"/>
      <c r="D292" s="59"/>
      <c r="E292" s="59"/>
      <c r="F292" s="372"/>
      <c r="G292" s="171"/>
      <c r="H292" s="171"/>
      <c r="I292" s="393"/>
      <c r="J292" s="393"/>
      <c r="K292" s="372"/>
      <c r="L292" s="460"/>
      <c r="M292" s="460"/>
      <c r="N292" s="372"/>
      <c r="O292" s="439"/>
      <c r="P292" s="439"/>
      <c r="Q292" s="372"/>
    </row>
    <row r="293" spans="1:17">
      <c r="A293" s="59"/>
      <c r="B293" s="59"/>
      <c r="C293" s="73"/>
      <c r="D293" s="59"/>
      <c r="E293" s="59"/>
      <c r="F293" s="372"/>
      <c r="G293" s="171"/>
      <c r="H293" s="171"/>
      <c r="I293" s="393"/>
      <c r="J293" s="393"/>
      <c r="K293" s="372"/>
      <c r="L293" s="460"/>
      <c r="M293" s="460"/>
      <c r="N293" s="372"/>
      <c r="O293" s="439"/>
      <c r="P293" s="439"/>
      <c r="Q293" s="372"/>
    </row>
    <row r="294" spans="1:17">
      <c r="A294" s="59"/>
      <c r="B294" s="59"/>
      <c r="C294" s="73"/>
      <c r="D294" s="59"/>
      <c r="E294" s="59"/>
      <c r="F294" s="372"/>
      <c r="G294" s="171"/>
      <c r="H294" s="171"/>
      <c r="I294" s="393"/>
      <c r="J294" s="393"/>
      <c r="K294" s="372"/>
      <c r="L294" s="460"/>
      <c r="M294" s="460"/>
      <c r="N294" s="372"/>
      <c r="O294" s="439"/>
      <c r="P294" s="439"/>
      <c r="Q294" s="372"/>
    </row>
    <row r="295" spans="1:17">
      <c r="A295" s="59"/>
      <c r="B295" s="59"/>
      <c r="C295" s="73"/>
      <c r="D295" s="59"/>
      <c r="E295" s="59"/>
      <c r="F295" s="372"/>
      <c r="G295" s="171"/>
      <c r="H295" s="171"/>
      <c r="I295" s="393"/>
      <c r="J295" s="393"/>
      <c r="K295" s="372"/>
      <c r="L295" s="460"/>
      <c r="M295" s="460"/>
      <c r="N295" s="372"/>
      <c r="O295" s="439"/>
      <c r="P295" s="439"/>
      <c r="Q295" s="372"/>
    </row>
  </sheetData>
  <mergeCells count="62">
    <mergeCell ref="B8:B12"/>
    <mergeCell ref="B137:B140"/>
    <mergeCell ref="B141:B143"/>
    <mergeCell ref="B144:B150"/>
    <mergeCell ref="B113:B116"/>
    <mergeCell ref="B118:B119"/>
    <mergeCell ref="B120:B123"/>
    <mergeCell ref="B124:B136"/>
    <mergeCell ref="B108:B112"/>
    <mergeCell ref="B13:B16"/>
    <mergeCell ref="B63:B66"/>
    <mergeCell ref="B68:B69"/>
    <mergeCell ref="B70:B73"/>
    <mergeCell ref="B54:Q54"/>
    <mergeCell ref="B44:B50"/>
    <mergeCell ref="D55:F55"/>
    <mergeCell ref="D5:F5"/>
    <mergeCell ref="I55:K55"/>
    <mergeCell ref="B52:Q52"/>
    <mergeCell ref="B2:Q2"/>
    <mergeCell ref="B4:Q4"/>
    <mergeCell ref="B3:Q3"/>
    <mergeCell ref="G5:H5"/>
    <mergeCell ref="I5:K5"/>
    <mergeCell ref="L5:N5"/>
    <mergeCell ref="O5:Q5"/>
    <mergeCell ref="B18:B19"/>
    <mergeCell ref="B20:B23"/>
    <mergeCell ref="B24:B36"/>
    <mergeCell ref="B37:B40"/>
    <mergeCell ref="B41:B43"/>
    <mergeCell ref="B53:Q53"/>
    <mergeCell ref="G55:H55"/>
    <mergeCell ref="L55:N55"/>
    <mergeCell ref="O55:Q55"/>
    <mergeCell ref="B74:B86"/>
    <mergeCell ref="B58:B62"/>
    <mergeCell ref="B87:B90"/>
    <mergeCell ref="B91:B93"/>
    <mergeCell ref="B94:B100"/>
    <mergeCell ref="B102:Q102"/>
    <mergeCell ref="B103:Q103"/>
    <mergeCell ref="B104:Q104"/>
    <mergeCell ref="D105:F105"/>
    <mergeCell ref="G105:H105"/>
    <mergeCell ref="I105:K105"/>
    <mergeCell ref="L105:N105"/>
    <mergeCell ref="O105:Q105"/>
    <mergeCell ref="B151:Q151"/>
    <mergeCell ref="B152:Q152"/>
    <mergeCell ref="L153:N153"/>
    <mergeCell ref="O153:Q153"/>
    <mergeCell ref="B156:B158"/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{0C835103-CD92-4596-811B-B89D6199A59B}</x14:id>
        </ext>
      </extLst>
    </cfRule>
  </conditionalFormatting>
  <conditionalFormatting sqref="D218">
    <cfRule type="cellIs" dxfId="88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{13AB216C-8D03-4C72-830E-C90E4CBBB961}</x14:id>
        </ext>
      </extLst>
    </cfRule>
  </conditionalFormatting>
  <conditionalFormatting sqref="D7:Q51">
    <cfRule type="cellIs" dxfId="87" priority="3" operator="lessThan">
      <formula>0</formula>
    </cfRule>
  </conditionalFormatting>
  <conditionalFormatting sqref="D57:Q101">
    <cfRule type="cellIs" dxfId="86" priority="2" operator="lessThan">
      <formula>0</formula>
    </cfRule>
  </conditionalFormatting>
  <conditionalFormatting sqref="D107:Q150">
    <cfRule type="cellIs" dxfId="85" priority="1" operator="lessThan">
      <formula>0</formula>
    </cfRule>
  </conditionalFormatting>
  <conditionalFormatting sqref="D155:Q289">
    <cfRule type="cellIs" dxfId="84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835103-CD92-4596-811B-B89D6199A59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13AB216C-8D03-4C72-830E-C90E4CBBB96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>
    <tabColor rgb="FF3F9C35"/>
    <pageSetUpPr fitToPage="1"/>
  </sheetPr>
  <dimension ref="A2:Q295"/>
  <sheetViews>
    <sheetView showGridLines="0" zoomScale="80" zoomScaleNormal="80" workbookViewId="0">
      <selection activeCell="V28" sqref="V28"/>
    </sheetView>
  </sheetViews>
  <sheetFormatPr defaultColWidth="9.21875" defaultRowHeight="14.4"/>
  <cols>
    <col min="1" max="1" width="9.21875" style="1"/>
    <col min="2" max="2" width="14.5546875" style="1" bestFit="1" customWidth="1"/>
    <col min="3" max="3" width="53.6640625" style="139" customWidth="1"/>
    <col min="4" max="4" width="14.6640625" style="1" bestFit="1" customWidth="1"/>
    <col min="5" max="5" width="13" style="1" bestFit="1" customWidth="1"/>
    <col min="6" max="6" width="11.77734375" style="138" bestFit="1" customWidth="1"/>
    <col min="7" max="7" width="9" style="138" bestFit="1" customWidth="1"/>
    <col min="8" max="8" width="9.88671875" style="138" bestFit="1" customWidth="1"/>
    <col min="9" max="9" width="9" style="394" bestFit="1" customWidth="1"/>
    <col min="10" max="10" width="9.88671875" style="394" bestFit="1" customWidth="1"/>
    <col min="11" max="11" width="11.77734375" style="138" bestFit="1" customWidth="1"/>
    <col min="12" max="12" width="18.5546875" style="420" bestFit="1" customWidth="1"/>
    <col min="13" max="13" width="16.77734375" style="420" bestFit="1" customWidth="1"/>
    <col min="14" max="14" width="11.77734375" style="138" bestFit="1" customWidth="1"/>
    <col min="15" max="15" width="14.6640625" style="1" bestFit="1" customWidth="1"/>
    <col min="16" max="16" width="15.44140625" style="1" bestFit="1" customWidth="1"/>
    <col min="17" max="17" width="11.77734375" style="138" bestFit="1" customWidth="1"/>
    <col min="18" max="16384" width="9.21875" style="1"/>
  </cols>
  <sheetData>
    <row r="2" spans="2:17" ht="23.4">
      <c r="B2" s="491" t="s">
        <v>125</v>
      </c>
      <c r="C2" s="491"/>
      <c r="D2" s="491"/>
      <c r="E2" s="491"/>
      <c r="F2" s="491"/>
      <c r="G2" s="491"/>
      <c r="H2" s="491"/>
      <c r="I2" s="530"/>
      <c r="J2" s="530"/>
      <c r="K2" s="491"/>
      <c r="L2" s="530"/>
      <c r="M2" s="530"/>
      <c r="N2" s="491"/>
      <c r="O2" s="491"/>
      <c r="P2" s="491"/>
      <c r="Q2" s="491"/>
    </row>
    <row r="3" spans="2:17">
      <c r="B3" s="495" t="s">
        <v>18</v>
      </c>
      <c r="C3" s="495"/>
      <c r="D3" s="495"/>
      <c r="E3" s="495"/>
      <c r="F3" s="495"/>
      <c r="G3" s="495"/>
      <c r="H3" s="495"/>
      <c r="I3" s="532"/>
      <c r="J3" s="532"/>
      <c r="K3" s="495"/>
      <c r="L3" s="532"/>
      <c r="M3" s="532"/>
      <c r="N3" s="495"/>
      <c r="O3" s="495"/>
      <c r="P3" s="495"/>
      <c r="Q3" s="495"/>
    </row>
    <row r="4" spans="2:17" ht="15" thickBot="1">
      <c r="B4" s="499" t="str">
        <f>'HOME PAGE'!H5</f>
        <v>4 WEEKS  ENDING 5-17-2026</v>
      </c>
      <c r="C4" s="499"/>
      <c r="D4" s="499"/>
      <c r="E4" s="499"/>
      <c r="F4" s="499"/>
      <c r="G4" s="499"/>
      <c r="H4" s="499"/>
      <c r="I4" s="534"/>
      <c r="J4" s="534"/>
      <c r="K4" s="499"/>
      <c r="L4" s="534"/>
      <c r="M4" s="534"/>
      <c r="N4" s="499"/>
      <c r="O4" s="499"/>
      <c r="P4" s="499"/>
      <c r="Q4" s="499"/>
    </row>
    <row r="5" spans="2:17">
      <c r="D5" s="508" t="s">
        <v>55</v>
      </c>
      <c r="E5" s="509"/>
      <c r="F5" s="505"/>
      <c r="G5" s="516" t="s">
        <v>20</v>
      </c>
      <c r="H5" s="512"/>
      <c r="I5" s="536" t="s">
        <v>21</v>
      </c>
      <c r="J5" s="537"/>
      <c r="K5" s="505"/>
      <c r="L5" s="540" t="s">
        <v>22</v>
      </c>
      <c r="M5" s="537"/>
      <c r="N5" s="512"/>
      <c r="O5" s="508" t="s">
        <v>23</v>
      </c>
      <c r="P5" s="509"/>
      <c r="Q5" s="505"/>
    </row>
    <row r="6" spans="2:17" s="14" customFormat="1" ht="29.4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375" t="s">
        <v>19</v>
      </c>
      <c r="J6" s="395" t="s">
        <v>25</v>
      </c>
      <c r="K6" s="17" t="s">
        <v>26</v>
      </c>
      <c r="L6" s="386" t="s">
        <v>19</v>
      </c>
      <c r="M6" s="395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18" t="s">
        <v>11</v>
      </c>
      <c r="D7" s="213">
        <f>'Segment Data'!D75</f>
        <v>169130031.26230994</v>
      </c>
      <c r="E7" s="214">
        <f>'Segment Data'!E75</f>
        <v>15484220.550174206</v>
      </c>
      <c r="F7" s="215">
        <f>'Segment Data'!F75</f>
        <v>0.10077867062177689</v>
      </c>
      <c r="G7" s="216">
        <f>'Segment Data'!G75</f>
        <v>99.974048236119799</v>
      </c>
      <c r="H7" s="217">
        <f>'Segment Data'!H75</f>
        <v>1.0810988901155838E-2</v>
      </c>
      <c r="I7" s="376">
        <f>'Segment Data'!I75</f>
        <v>2.657850804405324</v>
      </c>
      <c r="J7" s="396">
        <f>'Segment Data'!J75</f>
        <v>9.1659763846075659E-2</v>
      </c>
      <c r="K7" s="215">
        <f>'Segment Data'!K75</f>
        <v>3.5718215205871935E-2</v>
      </c>
      <c r="L7" s="405">
        <f>'Segment Data'!L75</f>
        <v>449522389.63962805</v>
      </c>
      <c r="M7" s="421">
        <f>'Segment Data'!M75</f>
        <v>55237886.770683169</v>
      </c>
      <c r="N7" s="215">
        <f>'Segment Data'!N75</f>
        <v>0.14009652007307916</v>
      </c>
      <c r="O7" s="213">
        <f>'Segment Data'!O75</f>
        <v>122848530.23878139</v>
      </c>
      <c r="P7" s="214">
        <f>'Segment Data'!P75</f>
        <v>7104099.10878703</v>
      </c>
      <c r="Q7" s="215">
        <f>'Segment Data'!Q75</f>
        <v>6.1377459281892414E-2</v>
      </c>
    </row>
    <row r="8" spans="2:17">
      <c r="B8" s="483" t="s">
        <v>51</v>
      </c>
      <c r="C8" s="145" t="s">
        <v>133</v>
      </c>
      <c r="D8" s="86">
        <f>'Segment Data'!D76</f>
        <v>1244917.6417139014</v>
      </c>
      <c r="E8" s="85">
        <f>'Segment Data'!E76</f>
        <v>-59662.726735111559</v>
      </c>
      <c r="F8" s="87">
        <f>'Segment Data'!F76</f>
        <v>-4.5733270389499474E-2</v>
      </c>
      <c r="G8" s="102">
        <f>'Segment Data'!G76</f>
        <v>0.73588028946599893</v>
      </c>
      <c r="H8" s="88">
        <f>'Segment Data'!H76</f>
        <v>-0.1128905053567989</v>
      </c>
      <c r="I8" s="377">
        <f>'Segment Data'!I76</f>
        <v>4.903426615720833</v>
      </c>
      <c r="J8" s="397">
        <f>'Segment Data'!J76</f>
        <v>5.6891089104051495E-2</v>
      </c>
      <c r="K8" s="87">
        <f>'Segment Data'!K76</f>
        <v>1.1738506566517511E-2</v>
      </c>
      <c r="L8" s="406">
        <f>'Segment Data'!L76</f>
        <v>6104362.2987603564</v>
      </c>
      <c r="M8" s="422">
        <f>'Segment Data'!M76</f>
        <v>-218332.80425459612</v>
      </c>
      <c r="N8" s="87">
        <f>'Segment Data'!N76</f>
        <v>-3.4531604117757471E-2</v>
      </c>
      <c r="O8" s="86">
        <f>'Segment Data'!O76</f>
        <v>2449313.8005827069</v>
      </c>
      <c r="P8" s="85">
        <f>'Segment Data'!P76</f>
        <v>-192191.29493671469</v>
      </c>
      <c r="Q8" s="87">
        <f>'Segment Data'!Q76</f>
        <v>-7.2758252582103194E-2</v>
      </c>
    </row>
    <row r="9" spans="2:17">
      <c r="B9" s="484"/>
      <c r="C9" s="145" t="s">
        <v>137</v>
      </c>
      <c r="D9" s="86">
        <f>'Segment Data'!D77</f>
        <v>1822052.6457332969</v>
      </c>
      <c r="E9" s="85">
        <f>'Segment Data'!E77</f>
        <v>240175.28348946525</v>
      </c>
      <c r="F9" s="87">
        <f>'Segment Data'!F77</f>
        <v>0.15182926895722557</v>
      </c>
      <c r="G9" s="102">
        <f>'Segment Data'!G77</f>
        <v>1.0770291812385162</v>
      </c>
      <c r="H9" s="88">
        <f>'Segment Data'!H77</f>
        <v>4.7846665131718868E-2</v>
      </c>
      <c r="I9" s="377">
        <f>'Segment Data'!I77</f>
        <v>3.7831734134563724</v>
      </c>
      <c r="J9" s="397">
        <f>'Segment Data'!J77</f>
        <v>-5.1935834955618709E-3</v>
      </c>
      <c r="K9" s="87">
        <f>'Segment Data'!K77</f>
        <v>-1.370929347589754E-3</v>
      </c>
      <c r="L9" s="406">
        <f>'Segment Data'!L77</f>
        <v>6893141.1272560507</v>
      </c>
      <c r="M9" s="422">
        <f>'Segment Data'!M77</f>
        <v>900409.13490613922</v>
      </c>
      <c r="N9" s="87">
        <f>'Segment Data'!N77</f>
        <v>0.15025019240899917</v>
      </c>
      <c r="O9" s="86">
        <f>'Segment Data'!O77</f>
        <v>2227284.868729353</v>
      </c>
      <c r="P9" s="85">
        <f>'Segment Data'!P77</f>
        <v>35859.734635621309</v>
      </c>
      <c r="Q9" s="87">
        <f>'Segment Data'!Q77</f>
        <v>1.6363659464210343E-2</v>
      </c>
    </row>
    <row r="10" spans="2:17">
      <c r="B10" s="484"/>
      <c r="C10" s="145" t="s">
        <v>134</v>
      </c>
      <c r="D10" s="86">
        <f>'Segment Data'!D78</f>
        <v>96661129.727132589</v>
      </c>
      <c r="E10" s="85">
        <f>'Segment Data'!E78</f>
        <v>15810040.787967324</v>
      </c>
      <c r="F10" s="87">
        <f>'Segment Data'!F78</f>
        <v>0.19554518059569073</v>
      </c>
      <c r="G10" s="102">
        <f>'Segment Data'!G78</f>
        <v>57.137129188550496</v>
      </c>
      <c r="H10" s="88">
        <f>'Segment Data'!H78</f>
        <v>4.5347409564098839</v>
      </c>
      <c r="I10" s="377">
        <f>'Segment Data'!I78</f>
        <v>2.8326578290540474</v>
      </c>
      <c r="J10" s="397">
        <f>'Segment Data'!J78</f>
        <v>3.5969342324582154E-2</v>
      </c>
      <c r="K10" s="87">
        <f>'Segment Data'!K78</f>
        <v>1.286140465599221E-2</v>
      </c>
      <c r="L10" s="406">
        <f>'Segment Data'!L78</f>
        <v>273807905.88677102</v>
      </c>
      <c r="M10" s="422">
        <f>'Segment Data'!M78</f>
        <v>47692596.311067522</v>
      </c>
      <c r="N10" s="87">
        <f>'Segment Data'!N78</f>
        <v>0.21092157094785313</v>
      </c>
      <c r="O10" s="86">
        <f>'Segment Data'!O78</f>
        <v>72341653.867785543</v>
      </c>
      <c r="P10" s="85">
        <f>'Segment Data'!P78</f>
        <v>4985401.4627454281</v>
      </c>
      <c r="Q10" s="87">
        <f>'Segment Data'!Q78</f>
        <v>7.4015422247161455E-2</v>
      </c>
    </row>
    <row r="11" spans="2:17">
      <c r="B11" s="484"/>
      <c r="C11" s="145" t="s">
        <v>136</v>
      </c>
      <c r="D11" s="86">
        <f>'Segment Data'!D79</f>
        <v>487926.89310045872</v>
      </c>
      <c r="E11" s="85">
        <f>'Segment Data'!E79</f>
        <v>153422.97822301381</v>
      </c>
      <c r="F11" s="87">
        <f>'Segment Data'!F79</f>
        <v>0.45865824404244926</v>
      </c>
      <c r="G11" s="102">
        <f>'Segment Data'!G79</f>
        <v>0.28841729870474991</v>
      </c>
      <c r="H11" s="88">
        <f>'Segment Data'!H79</f>
        <v>7.0786280663746176E-2</v>
      </c>
      <c r="I11" s="377">
        <f>'Segment Data'!I79</f>
        <v>4.4719931129996571</v>
      </c>
      <c r="J11" s="397">
        <f>'Segment Data'!J79</f>
        <v>-0.47143245884344065</v>
      </c>
      <c r="K11" s="87">
        <f>'Segment Data'!K79</f>
        <v>-9.5365541969244752E-2</v>
      </c>
      <c r="L11" s="406">
        <f>'Segment Data'!L79</f>
        <v>2182005.7055925713</v>
      </c>
      <c r="M11" s="422">
        <f>'Segment Data'!M79</f>
        <v>528410.49890578329</v>
      </c>
      <c r="N11" s="87">
        <f>'Segment Data'!N79</f>
        <v>0.3195525100514342</v>
      </c>
      <c r="O11" s="86">
        <f>'Segment Data'!O79</f>
        <v>630796.21111035347</v>
      </c>
      <c r="P11" s="85">
        <f>'Segment Data'!P79</f>
        <v>79843.664567950182</v>
      </c>
      <c r="Q11" s="87">
        <f>'Segment Data'!Q79</f>
        <v>0.14491931304977665</v>
      </c>
    </row>
    <row r="12" spans="2:17" ht="15" thickBot="1">
      <c r="B12" s="485"/>
      <c r="C12" s="145" t="s">
        <v>135</v>
      </c>
      <c r="D12" s="137">
        <f>'Segment Data'!D80</f>
        <v>68914004.35462752</v>
      </c>
      <c r="E12" s="133">
        <f>'Segment Data'!E80</f>
        <v>-659755.77277261019</v>
      </c>
      <c r="F12" s="134">
        <f>'Segment Data'!F80</f>
        <v>-9.4828247253633709E-3</v>
      </c>
      <c r="G12" s="135">
        <f>'Segment Data'!G80</f>
        <v>40.735592278158755</v>
      </c>
      <c r="H12" s="136">
        <f>'Segment Data'!H80</f>
        <v>-4.5296724079486452</v>
      </c>
      <c r="I12" s="378">
        <f>'Segment Data'!I80</f>
        <v>2.3294971192668528</v>
      </c>
      <c r="J12" s="398">
        <f>'Segment Data'!J80</f>
        <v>0.11314183375654263</v>
      </c>
      <c r="K12" s="134">
        <f>'Segment Data'!K80</f>
        <v>5.1048599697088734E-2</v>
      </c>
      <c r="L12" s="407">
        <f>'Segment Data'!L80</f>
        <v>160534974.62124816</v>
      </c>
      <c r="M12" s="423">
        <f>'Segment Data'!M80</f>
        <v>6334803.6300584078</v>
      </c>
      <c r="N12" s="134">
        <f>'Segment Data'!N80</f>
        <v>4.1081690048322628E-2</v>
      </c>
      <c r="O12" s="137">
        <f>'Segment Data'!O80</f>
        <v>45199481.490573406</v>
      </c>
      <c r="P12" s="133">
        <f>'Segment Data'!P80</f>
        <v>2195185.5417746529</v>
      </c>
      <c r="Q12" s="134">
        <f>'Segment Data'!Q80</f>
        <v>5.1045726789441172E-2</v>
      </c>
    </row>
    <row r="13" spans="2:17">
      <c r="B13" s="489" t="s">
        <v>52</v>
      </c>
      <c r="C13" s="144" t="s">
        <v>64</v>
      </c>
      <c r="D13" s="117">
        <f>'Type Data'!D51</f>
        <v>130172809.79453976</v>
      </c>
      <c r="E13" s="113">
        <f>'Type Data'!E51</f>
        <v>10724318.74752672</v>
      </c>
      <c r="F13" s="114">
        <f>'Type Data'!F51</f>
        <v>8.9781952484488045E-2</v>
      </c>
      <c r="G13" s="115">
        <f>'Type Data'!G51</f>
        <v>76.946138236365741</v>
      </c>
      <c r="H13" s="116">
        <f>'Type Data'!H51</f>
        <v>-0.76803954701647115</v>
      </c>
      <c r="I13" s="379">
        <f>'Type Data'!I51</f>
        <v>2.5922387357088619</v>
      </c>
      <c r="J13" s="399">
        <f>'Type Data'!J51</f>
        <v>8.7994289136648085E-2</v>
      </c>
      <c r="K13" s="114">
        <f>'Type Data'!K51</f>
        <v>3.5138059009013213E-2</v>
      </c>
      <c r="L13" s="408">
        <f>'Type Data'!L51</f>
        <v>337438999.88546789</v>
      </c>
      <c r="M13" s="424">
        <f>'Type Data'!M51</f>
        <v>38310779.529554665</v>
      </c>
      <c r="N13" s="114">
        <f>'Type Data'!N51</f>
        <v>0.12807477503784551</v>
      </c>
      <c r="O13" s="117">
        <f>'Type Data'!O51</f>
        <v>90487101.903777868</v>
      </c>
      <c r="P13" s="113">
        <f>'Type Data'!P51</f>
        <v>6807282.8111180514</v>
      </c>
      <c r="Q13" s="114">
        <f>'Type Data'!Q51</f>
        <v>8.1349157836733049E-2</v>
      </c>
    </row>
    <row r="14" spans="2:17">
      <c r="B14" s="487"/>
      <c r="C14" s="145" t="s">
        <v>65</v>
      </c>
      <c r="D14" s="86">
        <f>'Type Data'!D52</f>
        <v>30328917.597827096</v>
      </c>
      <c r="E14" s="85">
        <f>'Type Data'!E52</f>
        <v>5178266.5891302675</v>
      </c>
      <c r="F14" s="87">
        <f>'Type Data'!F52</f>
        <v>0.20588996234489826</v>
      </c>
      <c r="G14" s="102">
        <f>'Type Data'!G52</f>
        <v>17.927653937294348</v>
      </c>
      <c r="H14" s="88">
        <f>'Type Data'!H52</f>
        <v>1.5644320436968684</v>
      </c>
      <c r="I14" s="377">
        <f>'Type Data'!I52</f>
        <v>2.8985192027794526</v>
      </c>
      <c r="J14" s="397">
        <f>'Type Data'!J52</f>
        <v>0.16255570320583335</v>
      </c>
      <c r="K14" s="87">
        <f>'Type Data'!K52</f>
        <v>5.9414426848591551E-2</v>
      </c>
      <c r="L14" s="406">
        <f>'Type Data'!L52</f>
        <v>87908950.056817502</v>
      </c>
      <c r="M14" s="422">
        <f>'Type Data'!M52</f>
        <v>19097686.90650855</v>
      </c>
      <c r="N14" s="87">
        <f>'Type Data'!N52</f>
        <v>0.27753722330009001</v>
      </c>
      <c r="O14" s="86">
        <f>'Type Data'!O52</f>
        <v>18640813.026713133</v>
      </c>
      <c r="P14" s="85">
        <f>'Type Data'!P52</f>
        <v>2392068.3941710275</v>
      </c>
      <c r="Q14" s="87">
        <f>'Type Data'!Q52</f>
        <v>0.14721558177364191</v>
      </c>
    </row>
    <row r="15" spans="2:17">
      <c r="B15" s="487"/>
      <c r="C15" s="145" t="s">
        <v>66</v>
      </c>
      <c r="D15" s="86">
        <f>'Type Data'!D53</f>
        <v>8114490.0641477397</v>
      </c>
      <c r="E15" s="85">
        <f>'Type Data'!E53</f>
        <v>-458258.9327802984</v>
      </c>
      <c r="F15" s="87">
        <f>'Type Data'!F53</f>
        <v>-5.3455307386756697E-2</v>
      </c>
      <c r="G15" s="102">
        <f>'Type Data'!G53</f>
        <v>4.7965368127109329</v>
      </c>
      <c r="H15" s="88">
        <f>'Type Data'!H53</f>
        <v>-0.78096470112034488</v>
      </c>
      <c r="I15" s="377">
        <f>'Type Data'!I53</f>
        <v>2.7831921764064775</v>
      </c>
      <c r="J15" s="397">
        <f>'Type Data'!J53</f>
        <v>-0.11856139049527936</v>
      </c>
      <c r="K15" s="87">
        <f>'Type Data'!K53</f>
        <v>-4.0858531836619409E-2</v>
      </c>
      <c r="L15" s="406">
        <f>'Type Data'!L53</f>
        <v>22584185.262064084</v>
      </c>
      <c r="M15" s="422">
        <f>'Type Data'!M53</f>
        <v>-2291819.7179253101</v>
      </c>
      <c r="N15" s="87">
        <f>'Type Data'!N53</f>
        <v>-9.2129733844678111E-2</v>
      </c>
      <c r="O15" s="86">
        <f>'Type Data'!O53</f>
        <v>11667733.085115369</v>
      </c>
      <c r="P15" s="422">
        <f>'Type Data'!P53</f>
        <v>-2261800.6816839725</v>
      </c>
      <c r="Q15" s="87">
        <f>'Type Data'!Q53</f>
        <v>-0.16237447136062169</v>
      </c>
    </row>
    <row r="16" spans="2:17" ht="15" thickBot="1">
      <c r="B16" s="490"/>
      <c r="C16" s="146" t="s">
        <v>67</v>
      </c>
      <c r="D16" s="137">
        <f>'Type Data'!D54</f>
        <v>513164.0557937324</v>
      </c>
      <c r="E16" s="133">
        <f>'Type Data'!E54</f>
        <v>41803.146295411978</v>
      </c>
      <c r="F16" s="134">
        <f>'Type Data'!F54</f>
        <v>8.8686069321921426E-2</v>
      </c>
      <c r="G16" s="135">
        <f>'Type Data'!G54</f>
        <v>0.30333517757941886</v>
      </c>
      <c r="H16" s="136">
        <f>'Type Data'!H54</f>
        <v>-3.3361348817126379E-3</v>
      </c>
      <c r="I16" s="378">
        <f>'Type Data'!I54</f>
        <v>3.0973357882997457</v>
      </c>
      <c r="J16" s="398">
        <f>'Type Data'!J54</f>
        <v>-1.1937070777154446E-2</v>
      </c>
      <c r="K16" s="134">
        <f>'Type Data'!K54</f>
        <v>-3.8391840530516822E-3</v>
      </c>
      <c r="L16" s="407">
        <f>'Type Data'!L54</f>
        <v>1589441.3952789749</v>
      </c>
      <c r="M16" s="423">
        <f>'Type Data'!M54</f>
        <v>123851.71254604426</v>
      </c>
      <c r="N16" s="134">
        <f>'Type Data'!N54</f>
        <v>8.4506403125801294E-2</v>
      </c>
      <c r="O16" s="137">
        <f>'Type Data'!O54</f>
        <v>2052656.2231749296</v>
      </c>
      <c r="P16" s="133">
        <f>'Type Data'!P54</f>
        <v>167212.58518164791</v>
      </c>
      <c r="Q16" s="134">
        <f>'Type Data'!Q54</f>
        <v>8.8686069321921426E-2</v>
      </c>
    </row>
    <row r="17" spans="2:17" ht="15" customHeight="1" thickBot="1">
      <c r="B17" s="101" t="s">
        <v>68</v>
      </c>
      <c r="C17" s="147" t="s">
        <v>69</v>
      </c>
      <c r="D17" s="132">
        <f>Granola!D15</f>
        <v>13143.657052653702</v>
      </c>
      <c r="E17" s="128">
        <f>Granola!E15</f>
        <v>6595.3773887710122</v>
      </c>
      <c r="F17" s="129">
        <f>Granola!F15</f>
        <v>1.0071923814048585</v>
      </c>
      <c r="G17" s="130">
        <f>Granola!G15</f>
        <v>7.7693156819858191E-3</v>
      </c>
      <c r="H17" s="131">
        <f>Granola!H15</f>
        <v>3.5089506868851818E-3</v>
      </c>
      <c r="I17" s="380">
        <f>Granola!I15</f>
        <v>6.7146479252793361</v>
      </c>
      <c r="J17" s="400">
        <f>Granola!J15</f>
        <v>1.1697404287774944</v>
      </c>
      <c r="K17" s="129">
        <f>Granola!K15</f>
        <v>0.21095760921448328</v>
      </c>
      <c r="L17" s="409">
        <f>Granola!L15</f>
        <v>88255.029559184288</v>
      </c>
      <c r="M17" s="425">
        <f>Granola!M15</f>
        <v>51945.424561730601</v>
      </c>
      <c r="N17" s="129">
        <f>Granola!N15</f>
        <v>1.4306248874195524</v>
      </c>
      <c r="O17" s="132">
        <f>Granola!O15</f>
        <v>35296.577779293031</v>
      </c>
      <c r="P17" s="128">
        <f>Granola!P15</f>
        <v>14555.065013170271</v>
      </c>
      <c r="Q17" s="129">
        <f>Granola!Q15</f>
        <v>0.70173594266196193</v>
      </c>
    </row>
    <row r="18" spans="2:17">
      <c r="B18" s="486" t="s">
        <v>70</v>
      </c>
      <c r="C18" s="148" t="s">
        <v>14</v>
      </c>
      <c r="D18" s="123">
        <f>'NB vs PL'!D27</f>
        <v>130363729.57483068</v>
      </c>
      <c r="E18" s="118">
        <f>'NB vs PL'!E27</f>
        <v>11065817.051470876</v>
      </c>
      <c r="F18" s="120">
        <f>'NB vs PL'!F27</f>
        <v>9.2757843095570267E-2</v>
      </c>
      <c r="G18" s="121">
        <f>'NB vs PL'!G27</f>
        <v>77.058992371031138</v>
      </c>
      <c r="H18" s="122">
        <f>'NB vs PL'!H27</f>
        <v>-0.55721777747378098</v>
      </c>
      <c r="I18" s="381">
        <f>'NB vs PL'!I27</f>
        <v>2.9285742947798354</v>
      </c>
      <c r="J18" s="401">
        <f>'NB vs PL'!J27</f>
        <v>0.14175202051257463</v>
      </c>
      <c r="K18" s="120">
        <f>'NB vs PL'!K27</f>
        <v>5.0865109634537241E-2</v>
      </c>
      <c r="L18" s="410">
        <f>'NB vs PL'!L27</f>
        <v>381779867.40447897</v>
      </c>
      <c r="M18" s="426">
        <f>'NB vs PL'!M27</f>
        <v>49317787.510792673</v>
      </c>
      <c r="N18" s="120">
        <f>'NB vs PL'!N27</f>
        <v>0.14834109058862702</v>
      </c>
      <c r="O18" s="123">
        <f>'NB vs PL'!O27</f>
        <v>103060976.91706362</v>
      </c>
      <c r="P18" s="118">
        <f>'NB vs PL'!P27</f>
        <v>5226584.9435913116</v>
      </c>
      <c r="Q18" s="120">
        <f>'NB vs PL'!Q27</f>
        <v>5.3422777391088548E-2</v>
      </c>
    </row>
    <row r="19" spans="2:17" ht="15" thickBot="1">
      <c r="B19" s="488"/>
      <c r="C19" s="149" t="s">
        <v>13</v>
      </c>
      <c r="D19" s="127">
        <f>'NB vs PL'!D28</f>
        <v>38810205.307605557</v>
      </c>
      <c r="E19" s="119">
        <f>'NB vs PL'!E28</f>
        <v>4405801.9164102897</v>
      </c>
      <c r="F19" s="124">
        <f>'NB vs PL'!F28</f>
        <v>0.12805924480986108</v>
      </c>
      <c r="G19" s="125">
        <f>'NB vs PL'!G28</f>
        <v>22.94100762896813</v>
      </c>
      <c r="H19" s="126">
        <f>'NB vs PL'!H28</f>
        <v>0.55721777747289991</v>
      </c>
      <c r="I19" s="382">
        <f>'NB vs PL'!I28</f>
        <v>1.7498670104453897</v>
      </c>
      <c r="J19" s="402">
        <f>'NB vs PL'!J28</f>
        <v>-5.6712899023779739E-2</v>
      </c>
      <c r="K19" s="124">
        <f>'NB vs PL'!K28</f>
        <v>-3.1392411000764307E-2</v>
      </c>
      <c r="L19" s="411">
        <f>'NB vs PL'!L28</f>
        <v>67912697.936391532</v>
      </c>
      <c r="M19" s="427">
        <f>'NB vs PL'!M28</f>
        <v>5758393.9725852013</v>
      </c>
      <c r="N19" s="124">
        <f>'NB vs PL'!N28</f>
        <v>9.2646745363578156E-2</v>
      </c>
      <c r="O19" s="127">
        <f>'NB vs PL'!O28</f>
        <v>19809498.561972912</v>
      </c>
      <c r="P19" s="119">
        <f>'NB vs PL'!P28</f>
        <v>1840671.200729426</v>
      </c>
      <c r="Q19" s="124">
        <f>'NB vs PL'!Q28</f>
        <v>0.10243691275589434</v>
      </c>
    </row>
    <row r="20" spans="2:17">
      <c r="B20" s="489" t="s">
        <v>53</v>
      </c>
      <c r="C20" s="144" t="s">
        <v>60</v>
      </c>
      <c r="D20" s="117">
        <f>Package!D51</f>
        <v>73654606.159178704</v>
      </c>
      <c r="E20" s="113">
        <f>Package!E51</f>
        <v>240778.70411550999</v>
      </c>
      <c r="F20" s="114">
        <f>Package!F51</f>
        <v>3.27974596152055E-3</v>
      </c>
      <c r="G20" s="115">
        <f>Package!G51</f>
        <v>43.537798071767313</v>
      </c>
      <c r="H20" s="116">
        <f>Package!H51</f>
        <v>-4.225846228735513</v>
      </c>
      <c r="I20" s="379">
        <f>Package!I51</f>
        <v>2.7784387986876506</v>
      </c>
      <c r="J20" s="399">
        <f>Package!J51</f>
        <v>0.12226972855711837</v>
      </c>
      <c r="K20" s="114">
        <f>Package!K51</f>
        <v>4.6032359134092947E-2</v>
      </c>
      <c r="L20" s="408">
        <f>Package!L51</f>
        <v>204644815.45472053</v>
      </c>
      <c r="M20" s="424">
        <f>Package!M51</f>
        <v>9645277.6486819983</v>
      </c>
      <c r="N20" s="114">
        <f>Package!N51</f>
        <v>4.9463079539582962E-2</v>
      </c>
      <c r="O20" s="117">
        <f>Package!O51</f>
        <v>72770832.051476061</v>
      </c>
      <c r="P20" s="113">
        <f>Package!P51</f>
        <v>-76254.819785490632</v>
      </c>
      <c r="Q20" s="114">
        <f>Package!Q51</f>
        <v>-1.0467792613347926E-3</v>
      </c>
    </row>
    <row r="21" spans="2:17">
      <c r="B21" s="487"/>
      <c r="C21" s="145" t="s">
        <v>61</v>
      </c>
      <c r="D21" s="86">
        <f>Package!D52</f>
        <v>55657496.634205662</v>
      </c>
      <c r="E21" s="85">
        <f>Package!E52</f>
        <v>9552402.4542903453</v>
      </c>
      <c r="F21" s="87">
        <f>Package!F52</f>
        <v>0.20718757057547976</v>
      </c>
      <c r="G21" s="102">
        <f>Package!G52</f>
        <v>32.899569707876843</v>
      </c>
      <c r="H21" s="88">
        <f>Package!H52</f>
        <v>2.9032135010219591</v>
      </c>
      <c r="I21" s="377">
        <f>Package!I52</f>
        <v>2.2271650700091157</v>
      </c>
      <c r="J21" s="397">
        <f>Package!J52</f>
        <v>2.3709223160300219E-2</v>
      </c>
      <c r="K21" s="87">
        <f>Package!K52</f>
        <v>1.0760017358281547E-2</v>
      </c>
      <c r="L21" s="406">
        <f>Package!L52</f>
        <v>123958432.38785277</v>
      </c>
      <c r="M21" s="422">
        <f>Package!M52</f>
        <v>22367893.047603071</v>
      </c>
      <c r="N21" s="87">
        <f>Package!N52</f>
        <v>0.22017692978957357</v>
      </c>
      <c r="O21" s="86">
        <f>Package!O52</f>
        <v>24517095.956737764</v>
      </c>
      <c r="P21" s="85">
        <f>Package!P52</f>
        <v>4162199.6687469631</v>
      </c>
      <c r="Q21" s="87">
        <f>Package!Q52</f>
        <v>0.20448149722102107</v>
      </c>
    </row>
    <row r="22" spans="2:17">
      <c r="B22" s="487"/>
      <c r="C22" s="145" t="s">
        <v>62</v>
      </c>
      <c r="D22" s="86">
        <f>Package!D53</f>
        <v>5744285.8230122048</v>
      </c>
      <c r="E22" s="85">
        <f>Package!E53</f>
        <v>-256234.80079266708</v>
      </c>
      <c r="F22" s="87">
        <f>Package!F53</f>
        <v>-4.2702094844262212E-2</v>
      </c>
      <c r="G22" s="102">
        <f>Package!G53</f>
        <v>3.3954910530419675</v>
      </c>
      <c r="H22" s="88">
        <f>Package!H53</f>
        <v>-0.50849737296238473</v>
      </c>
      <c r="I22" s="377">
        <f>Package!I53</f>
        <v>2.2805502430777733</v>
      </c>
      <c r="J22" s="397">
        <f>Package!J53</f>
        <v>0.10663789085765263</v>
      </c>
      <c r="K22" s="87">
        <f>Package!K53</f>
        <v>4.9053445392473187E-2</v>
      </c>
      <c r="L22" s="406">
        <f>Package!L53</f>
        <v>13100132.429978691</v>
      </c>
      <c r="M22" s="422">
        <f>Package!M53</f>
        <v>55526.526137696579</v>
      </c>
      <c r="N22" s="87">
        <f>Package!N53</f>
        <v>4.2566656706238054E-3</v>
      </c>
      <c r="O22" s="86">
        <f>Package!O53</f>
        <v>2853145.8216679683</v>
      </c>
      <c r="P22" s="85">
        <f>Package!P53</f>
        <v>-57922.310124488082</v>
      </c>
      <c r="Q22" s="87">
        <f>Package!Q53</f>
        <v>-1.9897270521395557E-2</v>
      </c>
    </row>
    <row r="23" spans="2:17" ht="15" thickBot="1">
      <c r="B23" s="490"/>
      <c r="C23" s="146" t="s">
        <v>63</v>
      </c>
      <c r="D23" s="137">
        <f>Package!D54</f>
        <v>30339788.616017491</v>
      </c>
      <c r="E23" s="133">
        <f>Package!E54</f>
        <v>5189003.9320710972</v>
      </c>
      <c r="F23" s="134">
        <f>Package!F54</f>
        <v>0.20631578685428489</v>
      </c>
      <c r="G23" s="135">
        <f>Package!G54</f>
        <v>17.934079878854426</v>
      </c>
      <c r="H23" s="136">
        <f>Package!H54</f>
        <v>1.5707710150322143</v>
      </c>
      <c r="I23" s="378">
        <f>Package!I54</f>
        <v>2.8979407821738477</v>
      </c>
      <c r="J23" s="398">
        <f>Package!J54</f>
        <v>0.16195145843187264</v>
      </c>
      <c r="K23" s="134">
        <f>Package!K54</f>
        <v>5.9193015494071397E-2</v>
      </c>
      <c r="L23" s="407">
        <f>Package!L54</f>
        <v>87922910.75289093</v>
      </c>
      <c r="M23" s="423">
        <f>Package!M54</f>
        <v>19110632.373880416</v>
      </c>
      <c r="N23" s="134">
        <f>Package!N54</f>
        <v>0.2777212559162936</v>
      </c>
      <c r="O23" s="137">
        <f>Package!O54</f>
        <v>18643615.063093901</v>
      </c>
      <c r="P23" s="133">
        <f>Package!P54</f>
        <v>2394603.080052631</v>
      </c>
      <c r="Q23" s="134">
        <f>Package!Q54</f>
        <v>0.14736914973980109</v>
      </c>
    </row>
    <row r="24" spans="2:17">
      <c r="B24" s="486" t="s">
        <v>71</v>
      </c>
      <c r="C24" s="150" t="s">
        <v>72</v>
      </c>
      <c r="D24" s="117">
        <f>Flavor!D159</f>
        <v>11431063.186041208</v>
      </c>
      <c r="E24" s="113">
        <f>Flavor!E159</f>
        <v>381606.08909134194</v>
      </c>
      <c r="F24" s="114">
        <f>Flavor!F159</f>
        <v>3.4536184515045712E-2</v>
      </c>
      <c r="G24" s="115">
        <f>Flavor!G159</f>
        <v>6.7569884178581585</v>
      </c>
      <c r="H24" s="116">
        <f>Flavor!H159</f>
        <v>-0.43187990283285949</v>
      </c>
      <c r="I24" s="379">
        <f>Flavor!I159</f>
        <v>2.7190181787729264</v>
      </c>
      <c r="J24" s="399">
        <f>Flavor!J159</f>
        <v>2.8801133682557545E-2</v>
      </c>
      <c r="K24" s="114">
        <f>Flavor!K159</f>
        <v>1.0705877332507224E-2</v>
      </c>
      <c r="L24" s="408">
        <f>Flavor!L159</f>
        <v>31081268.605548009</v>
      </c>
      <c r="M24" s="424">
        <f>Flavor!M159</f>
        <v>1355830.784338735</v>
      </c>
      <c r="N24" s="114">
        <f>Flavor!N159</f>
        <v>4.5611802002503789E-2</v>
      </c>
      <c r="O24" s="117">
        <f>Flavor!O159</f>
        <v>10644045.634755608</v>
      </c>
      <c r="P24" s="113">
        <f>Flavor!P159</f>
        <v>194135.0537343435</v>
      </c>
      <c r="Q24" s="114">
        <f>Flavor!Q159</f>
        <v>1.8577676069967939E-2</v>
      </c>
    </row>
    <row r="25" spans="2:17">
      <c r="B25" s="487"/>
      <c r="C25" s="145" t="s">
        <v>73</v>
      </c>
      <c r="D25" s="86">
        <f>Flavor!D160</f>
        <v>34152990.876127087</v>
      </c>
      <c r="E25" s="85">
        <f>Flavor!E160</f>
        <v>5515401.7823398747</v>
      </c>
      <c r="F25" s="87">
        <f>Flavor!F160</f>
        <v>0.19259309030090158</v>
      </c>
      <c r="G25" s="102">
        <f>Flavor!G160</f>
        <v>20.188092746001743</v>
      </c>
      <c r="H25" s="88">
        <f>Flavor!H160</f>
        <v>1.5562400485399692</v>
      </c>
      <c r="I25" s="377">
        <f>Flavor!I160</f>
        <v>2.5038086363007932</v>
      </c>
      <c r="J25" s="397">
        <f>Flavor!J160</f>
        <v>0.18889329613258932</v>
      </c>
      <c r="K25" s="87">
        <f>Flavor!K160</f>
        <v>8.1598360361145719E-2</v>
      </c>
      <c r="L25" s="406">
        <f>Flavor!L160</f>
        <v>85512553.511149198</v>
      </c>
      <c r="M25" s="422">
        <f>Flavor!M160</f>
        <v>19218959.212507531</v>
      </c>
      <c r="N25" s="87">
        <f>Flavor!N160</f>
        <v>0.28990673104748704</v>
      </c>
      <c r="O25" s="86">
        <f>Flavor!O160</f>
        <v>18659364.87375617</v>
      </c>
      <c r="P25" s="85">
        <f>Flavor!P160</f>
        <v>1622818.8975389414</v>
      </c>
      <c r="Q25" s="87">
        <f>Flavor!Q160</f>
        <v>9.5255159103516229E-2</v>
      </c>
    </row>
    <row r="26" spans="2:17">
      <c r="B26" s="487"/>
      <c r="C26" s="145" t="s">
        <v>74</v>
      </c>
      <c r="D26" s="86">
        <f>Flavor!D161</f>
        <v>23529454.154103614</v>
      </c>
      <c r="E26" s="85">
        <f>Flavor!E161</f>
        <v>3269839.7592003308</v>
      </c>
      <c r="F26" s="87">
        <f>Flavor!F161</f>
        <v>0.16139693952037534</v>
      </c>
      <c r="G26" s="102">
        <f>Flavor!G161</f>
        <v>13.908439364760723</v>
      </c>
      <c r="H26" s="88">
        <f>Flavor!H161</f>
        <v>0.7273664093175114</v>
      </c>
      <c r="I26" s="377">
        <f>Flavor!I161</f>
        <v>2.6850142945562161</v>
      </c>
      <c r="J26" s="397">
        <f>Flavor!J161</f>
        <v>5.2825276710011693E-2</v>
      </c>
      <c r="K26" s="87">
        <f>Flavor!K161</f>
        <v>2.0068952629107205E-2</v>
      </c>
      <c r="L26" s="406">
        <f>Flavor!L161</f>
        <v>63176920.746873349</v>
      </c>
      <c r="M26" s="422">
        <f>Flavor!M161</f>
        <v>9849786.2308100536</v>
      </c>
      <c r="N26" s="87">
        <f>Flavor!N161</f>
        <v>0.1847049596832</v>
      </c>
      <c r="O26" s="86">
        <f>Flavor!O161</f>
        <v>16873195.035830498</v>
      </c>
      <c r="P26" s="85">
        <f>Flavor!P161</f>
        <v>1666735.2280234676</v>
      </c>
      <c r="Q26" s="87">
        <f>Flavor!Q161</f>
        <v>0.10960705181147831</v>
      </c>
    </row>
    <row r="27" spans="2:17">
      <c r="B27" s="487"/>
      <c r="C27" s="145" t="s">
        <v>75</v>
      </c>
      <c r="D27" s="86">
        <f>Flavor!D162</f>
        <v>7677919.8963834252</v>
      </c>
      <c r="E27" s="85">
        <f>Flavor!E162</f>
        <v>-1613921.4249644652</v>
      </c>
      <c r="F27" s="87">
        <f>Flavor!F162</f>
        <v>-0.17369231448846428</v>
      </c>
      <c r="G27" s="102">
        <f>Flavor!G162</f>
        <v>4.5384768650791099</v>
      </c>
      <c r="H27" s="88">
        <f>Flavor!H162</f>
        <v>-1.5068720719618547</v>
      </c>
      <c r="I27" s="377">
        <f>Flavor!I162</f>
        <v>2.8648336858588062</v>
      </c>
      <c r="J27" s="397">
        <f>Flavor!J162</f>
        <v>0.10963496891092372</v>
      </c>
      <c r="K27" s="87">
        <f>Flavor!K162</f>
        <v>3.9792036863451251E-2</v>
      </c>
      <c r="L27" s="406">
        <f>Flavor!L162</f>
        <v>21995963.556484792</v>
      </c>
      <c r="M27" s="422">
        <f>Flavor!M162</f>
        <v>-3604905.7301762328</v>
      </c>
      <c r="N27" s="87">
        <f>Flavor!N162</f>
        <v>-0.14081184860603616</v>
      </c>
      <c r="O27" s="86">
        <f>Flavor!O162</f>
        <v>10473127.750629906</v>
      </c>
      <c r="P27" s="85">
        <f>Flavor!P162</f>
        <v>-2044143.3739543892</v>
      </c>
      <c r="Q27" s="87">
        <f>Flavor!Q162</f>
        <v>-0.16330583188692227</v>
      </c>
    </row>
    <row r="28" spans="2:17">
      <c r="B28" s="487"/>
      <c r="C28" s="145" t="s">
        <v>76</v>
      </c>
      <c r="D28" s="86">
        <f>Flavor!D163</f>
        <v>35001638.315160595</v>
      </c>
      <c r="E28" s="85">
        <f>Flavor!E163</f>
        <v>6042463.949750483</v>
      </c>
      <c r="F28" s="87">
        <f>Flavor!F163</f>
        <v>0.20865456568291604</v>
      </c>
      <c r="G28" s="102">
        <f>Flavor!G163</f>
        <v>20.689734703802898</v>
      </c>
      <c r="H28" s="88">
        <f>Flavor!H163</f>
        <v>1.8486559646192333</v>
      </c>
      <c r="I28" s="377">
        <f>Flavor!I163</f>
        <v>2.3461297196759894</v>
      </c>
      <c r="J28" s="397">
        <f>Flavor!J163</f>
        <v>8.453557570387904E-3</v>
      </c>
      <c r="K28" s="87">
        <f>Flavor!K163</f>
        <v>3.6162226861968685E-3</v>
      </c>
      <c r="L28" s="406">
        <f>Flavor!L163</f>
        <v>82118383.888548091</v>
      </c>
      <c r="M28" s="422">
        <f>Flavor!M163</f>
        <v>14421212.300269261</v>
      </c>
      <c r="N28" s="87">
        <f>Flavor!N163</f>
        <v>0.21302532974311392</v>
      </c>
      <c r="O28" s="86">
        <f>Flavor!O163</f>
        <v>16805816.402773507</v>
      </c>
      <c r="P28" s="85">
        <f>Flavor!P163</f>
        <v>2586500.2672719657</v>
      </c>
      <c r="Q28" s="87">
        <f>Flavor!Q163</f>
        <v>0.18190046853337896</v>
      </c>
    </row>
    <row r="29" spans="2:17">
      <c r="B29" s="487"/>
      <c r="C29" s="145" t="s">
        <v>77</v>
      </c>
      <c r="D29" s="86">
        <f>Flavor!D164</f>
        <v>3890698.0214514798</v>
      </c>
      <c r="E29" s="85">
        <f>Flavor!E164</f>
        <v>-154677.67405623849</v>
      </c>
      <c r="F29" s="87">
        <f>Flavor!F164</f>
        <v>-3.8235675917073393E-2</v>
      </c>
      <c r="G29" s="102">
        <f>Flavor!G164</f>
        <v>2.2998212012714645</v>
      </c>
      <c r="H29" s="88">
        <f>Flavor!H164</f>
        <v>-0.33213373801298651</v>
      </c>
      <c r="I29" s="377">
        <f>Flavor!I164</f>
        <v>2.749195130363002</v>
      </c>
      <c r="J29" s="397">
        <f>Flavor!J164</f>
        <v>1.3316703448728262E-2</v>
      </c>
      <c r="K29" s="87">
        <f>Flavor!K164</f>
        <v>4.8674324552307781E-3</v>
      </c>
      <c r="L29" s="406">
        <f>Flavor!L164</f>
        <v>10696288.054287374</v>
      </c>
      <c r="M29" s="422">
        <f>Flavor!M164</f>
        <v>-371368.03981551901</v>
      </c>
      <c r="N29" s="87">
        <f>Flavor!N164</f>
        <v>-3.3554353031749209E-2</v>
      </c>
      <c r="O29" s="86">
        <f>Flavor!O164</f>
        <v>5502856.064918099</v>
      </c>
      <c r="P29" s="85">
        <f>Flavor!P164</f>
        <v>-200482.59935582336</v>
      </c>
      <c r="Q29" s="87">
        <f>Flavor!Q164</f>
        <v>-3.5151796370020805E-2</v>
      </c>
    </row>
    <row r="30" spans="2:17">
      <c r="B30" s="487"/>
      <c r="C30" s="145" t="s">
        <v>78</v>
      </c>
      <c r="D30" s="86">
        <f>Flavor!D165</f>
        <v>385203.62062978453</v>
      </c>
      <c r="E30" s="85">
        <f>Flavor!E165</f>
        <v>126148.50022568437</v>
      </c>
      <c r="F30" s="87">
        <f>Flavor!F165</f>
        <v>0.48695621236478664</v>
      </c>
      <c r="G30" s="102">
        <f>Flavor!G165</f>
        <v>0.22769679081914748</v>
      </c>
      <c r="H30" s="88">
        <f>Flavor!H165</f>
        <v>5.9153383478354887E-2</v>
      </c>
      <c r="I30" s="377">
        <f>Flavor!I165</f>
        <v>4.2029060145019939</v>
      </c>
      <c r="J30" s="397">
        <f>Flavor!J165</f>
        <v>0.45373632881331583</v>
      </c>
      <c r="K30" s="87">
        <f>Flavor!K165</f>
        <v>0.12102315095134721</v>
      </c>
      <c r="L30" s="406">
        <f>Flavor!L165</f>
        <v>1618974.6139528658</v>
      </c>
      <c r="M30" s="422">
        <f>Flavor!M165</f>
        <v>647733.00961138296</v>
      </c>
      <c r="N30" s="87">
        <f>Flavor!N165</f>
        <v>0.66691233851185372</v>
      </c>
      <c r="O30" s="86">
        <f>Flavor!O165</f>
        <v>740656.89034223557</v>
      </c>
      <c r="P30" s="85">
        <f>Flavor!P165</f>
        <v>188503.35815727711</v>
      </c>
      <c r="Q30" s="87">
        <f>Flavor!Q165</f>
        <v>0.3413966354816923</v>
      </c>
    </row>
    <row r="31" spans="2:17">
      <c r="B31" s="487"/>
      <c r="C31" s="145" t="s">
        <v>79</v>
      </c>
      <c r="D31" s="86">
        <f>Flavor!D166</f>
        <v>1863610.6105317606</v>
      </c>
      <c r="E31" s="85">
        <f>Flavor!E166</f>
        <v>-48715.963423967361</v>
      </c>
      <c r="F31" s="87">
        <f>Flavor!F166</f>
        <v>-2.5474709229813368E-2</v>
      </c>
      <c r="G31" s="102">
        <f>Flavor!G166</f>
        <v>1.1015944104077395</v>
      </c>
      <c r="H31" s="88">
        <f>Flavor!H166</f>
        <v>-0.14258110027149784</v>
      </c>
      <c r="I31" s="377">
        <f>Flavor!I166</f>
        <v>2.9033185893491527</v>
      </c>
      <c r="J31" s="397">
        <f>Flavor!J166</f>
        <v>4.8551692239409583E-2</v>
      </c>
      <c r="K31" s="87">
        <f>Flavor!K166</f>
        <v>1.7007235262733664E-2</v>
      </c>
      <c r="L31" s="406">
        <f>Flavor!L166</f>
        <v>5410655.3288651844</v>
      </c>
      <c r="M31" s="422">
        <f>Flavor!M166</f>
        <v>-48591.270926915109</v>
      </c>
      <c r="N31" s="87">
        <f>Flavor!N166</f>
        <v>-8.90072834020093E-3</v>
      </c>
      <c r="O31" s="86">
        <f>Flavor!O166</f>
        <v>2887905.1290149689</v>
      </c>
      <c r="P31" s="85">
        <f>Flavor!P166</f>
        <v>55685.317828308325</v>
      </c>
      <c r="Q31" s="87">
        <f>Flavor!Q166</f>
        <v>1.966136865802692E-2</v>
      </c>
    </row>
    <row r="32" spans="2:17">
      <c r="B32" s="487"/>
      <c r="C32" s="145" t="s">
        <v>80</v>
      </c>
      <c r="D32" s="86">
        <f>Flavor!D167</f>
        <v>859746.51236750791</v>
      </c>
      <c r="E32" s="85">
        <f>Flavor!E167</f>
        <v>-18052.373046893394</v>
      </c>
      <c r="F32" s="87">
        <f>Flavor!F167</f>
        <v>-2.0565500078495797E-2</v>
      </c>
      <c r="G32" s="102">
        <f>Flavor!G167</f>
        <v>0.50820270449166038</v>
      </c>
      <c r="H32" s="88">
        <f>Flavor!H167</f>
        <v>-6.2900522022103389E-2</v>
      </c>
      <c r="I32" s="377">
        <f>Flavor!I167</f>
        <v>2.4059980493127218</v>
      </c>
      <c r="J32" s="397">
        <f>Flavor!J167</f>
        <v>6.4780391368692847E-3</v>
      </c>
      <c r="K32" s="87">
        <f>Flavor!K167</f>
        <v>2.6997229068302423E-3</v>
      </c>
      <c r="L32" s="406">
        <f>Flavor!L167</f>
        <v>2068548.4316596398</v>
      </c>
      <c r="M32" s="422">
        <f>Flavor!M167</f>
        <v>-37747.558802276384</v>
      </c>
      <c r="N32" s="87">
        <f>Flavor!N167</f>
        <v>-1.7921298323317913E-2</v>
      </c>
      <c r="O32" s="86">
        <f>Flavor!O167</f>
        <v>360126.39161705971</v>
      </c>
      <c r="P32" s="85">
        <f>Flavor!P167</f>
        <v>-21828.321637332672</v>
      </c>
      <c r="Q32" s="87">
        <f>Flavor!Q167</f>
        <v>-5.7148978347059717E-2</v>
      </c>
    </row>
    <row r="33" spans="2:17">
      <c r="B33" s="487"/>
      <c r="C33" s="145" t="s">
        <v>81</v>
      </c>
      <c r="D33" s="86">
        <f>Flavor!D168</f>
        <v>406742.62881279661</v>
      </c>
      <c r="E33" s="85">
        <f>Flavor!E168</f>
        <v>-38543.881692532625</v>
      </c>
      <c r="F33" s="87">
        <f>Flavor!F168</f>
        <v>-8.6559733527053095E-2</v>
      </c>
      <c r="G33" s="102">
        <f>Flavor!G168</f>
        <v>0.24042866242689839</v>
      </c>
      <c r="H33" s="88">
        <f>Flavor!H168</f>
        <v>-4.9278430049749605E-2</v>
      </c>
      <c r="I33" s="377">
        <f>Flavor!I168</f>
        <v>3.7775379130221021</v>
      </c>
      <c r="J33" s="397">
        <f>Flavor!J168</f>
        <v>0.17055464516110996</v>
      </c>
      <c r="K33" s="87">
        <f>Flavor!K168</f>
        <v>4.7284567877203386E-2</v>
      </c>
      <c r="L33" s="406">
        <f>Flavor!L168</f>
        <v>1536485.7011826152</v>
      </c>
      <c r="M33" s="422">
        <f>Flavor!M168</f>
        <v>-69655.29161431524</v>
      </c>
      <c r="N33" s="87">
        <f>Flavor!N168</f>
        <v>-4.3368105245242303E-2</v>
      </c>
      <c r="O33" s="86">
        <f>Flavor!O168</f>
        <v>991040.64525949955</v>
      </c>
      <c r="P33" s="85">
        <f>Flavor!P168</f>
        <v>-27502.624635191634</v>
      </c>
      <c r="Q33" s="87">
        <f>Flavor!Q168</f>
        <v>-2.7001920731394333E-2</v>
      </c>
    </row>
    <row r="34" spans="2:17">
      <c r="B34" s="487"/>
      <c r="C34" s="145" t="s">
        <v>82</v>
      </c>
      <c r="D34" s="86">
        <f>Flavor!D169</f>
        <v>203860.23150558816</v>
      </c>
      <c r="E34" s="85">
        <f>Flavor!E169</f>
        <v>22174.974803499645</v>
      </c>
      <c r="F34" s="87">
        <f>Flavor!F169</f>
        <v>0.12205159189036574</v>
      </c>
      <c r="G34" s="102">
        <f>Flavor!G169</f>
        <v>0.12050333383050696</v>
      </c>
      <c r="H34" s="88">
        <f>Flavor!H169</f>
        <v>2.2974007441833172E-3</v>
      </c>
      <c r="I34" s="377">
        <f>Flavor!I169</f>
        <v>3.3622362807255253</v>
      </c>
      <c r="J34" s="397">
        <f>Flavor!J169</f>
        <v>0.3618536329054538</v>
      </c>
      <c r="K34" s="87">
        <f>Flavor!K169</f>
        <v>0.12060249487456495</v>
      </c>
      <c r="L34" s="406">
        <f>Flavor!L169</f>
        <v>685426.26656519331</v>
      </c>
      <c r="M34" s="422">
        <f>Flavor!M169</f>
        <v>140300.97499151155</v>
      </c>
      <c r="N34" s="87">
        <f>Flavor!N169</f>
        <v>0.25737381325032099</v>
      </c>
      <c r="O34" s="86">
        <f>Flavor!O169</f>
        <v>414908.56423544884</v>
      </c>
      <c r="P34" s="85">
        <f>Flavor!P169</f>
        <v>80932.522568693152</v>
      </c>
      <c r="Q34" s="87">
        <f>Flavor!Q169</f>
        <v>0.2423303245489937</v>
      </c>
    </row>
    <row r="35" spans="2:17">
      <c r="B35" s="487"/>
      <c r="C35" s="145" t="s">
        <v>83</v>
      </c>
      <c r="D35" s="86">
        <f>Flavor!D170</f>
        <v>1001131.9233386618</v>
      </c>
      <c r="E35" s="85">
        <f>Flavor!E170</f>
        <v>-88832.509938310017</v>
      </c>
      <c r="F35" s="87">
        <f>Flavor!F170</f>
        <v>-8.1500374898688749E-2</v>
      </c>
      <c r="G35" s="102">
        <f>Flavor!G170</f>
        <v>0.59177669659003274</v>
      </c>
      <c r="H35" s="88">
        <f>Flavor!H170</f>
        <v>-0.11736319293700415</v>
      </c>
      <c r="I35" s="377">
        <f>Flavor!I170</f>
        <v>2.7164852525315037</v>
      </c>
      <c r="J35" s="397">
        <f>Flavor!J170</f>
        <v>7.5016672789371519E-2</v>
      </c>
      <c r="K35" s="87">
        <f>Flavor!K170</f>
        <v>2.8399608219718011E-2</v>
      </c>
      <c r="L35" s="406">
        <f>Flavor!L170</f>
        <v>2719560.1055879747</v>
      </c>
      <c r="M35" s="422">
        <f>Flavor!M170</f>
        <v>-159546.69794958597</v>
      </c>
      <c r="N35" s="87">
        <f>Flavor!N170</f>
        <v>-5.5415345395853612E-2</v>
      </c>
      <c r="O35" s="86">
        <f>Flavor!O170</f>
        <v>910312.21400213242</v>
      </c>
      <c r="P35" s="85">
        <f>Flavor!P170</f>
        <v>-84651.238248110283</v>
      </c>
      <c r="Q35" s="87">
        <f>Flavor!Q170</f>
        <v>-8.5079746453661398E-2</v>
      </c>
    </row>
    <row r="36" spans="2:17" ht="15" thickBot="1">
      <c r="B36" s="488"/>
      <c r="C36" s="151" t="s">
        <v>84</v>
      </c>
      <c r="D36" s="137">
        <f>Flavor!D171</f>
        <v>699231.14246114262</v>
      </c>
      <c r="E36" s="133">
        <f>Flavor!E171</f>
        <v>290648.6095598758</v>
      </c>
      <c r="F36" s="134">
        <f>Flavor!F171</f>
        <v>0.71135838210222868</v>
      </c>
      <c r="G36" s="135">
        <f>Flavor!G171</f>
        <v>0.41332084812418229</v>
      </c>
      <c r="H36" s="136">
        <f>Flavor!H171</f>
        <v>0.14749366753153387</v>
      </c>
      <c r="I36" s="378">
        <f>Flavor!I171</f>
        <v>3.4378511289447422</v>
      </c>
      <c r="J36" s="398">
        <f>Flavor!J171</f>
        <v>0.75718962347570473</v>
      </c>
      <c r="K36" s="134">
        <f>Flavor!K171</f>
        <v>0.28246372096249378</v>
      </c>
      <c r="L36" s="407">
        <f>Flavor!L171</f>
        <v>2403852.5725033609</v>
      </c>
      <c r="M36" s="423">
        <f>Flavor!M171</f>
        <v>1308581.1047478984</v>
      </c>
      <c r="N36" s="134">
        <f>Flavor!N171</f>
        <v>1.1947550386111774</v>
      </c>
      <c r="O36" s="137">
        <f>Flavor!O171</f>
        <v>1548524.4102358818</v>
      </c>
      <c r="P36" s="133">
        <f>Flavor!P171</f>
        <v>482836.91530065332</v>
      </c>
      <c r="Q36" s="134">
        <f>Flavor!Q171</f>
        <v>0.45307551941387819</v>
      </c>
    </row>
    <row r="37" spans="2:17">
      <c r="B37" s="489" t="s">
        <v>85</v>
      </c>
      <c r="C37" s="178" t="s">
        <v>132</v>
      </c>
      <c r="D37" s="117">
        <f>Fat!D51</f>
        <v>44114141.459151149</v>
      </c>
      <c r="E37" s="113">
        <f>Fat!E51</f>
        <v>10549868.725236572</v>
      </c>
      <c r="F37" s="114">
        <f>Fat!F51</f>
        <v>0.31431840662457128</v>
      </c>
      <c r="G37" s="115">
        <f>Fat!G51</f>
        <v>26.076204640985033</v>
      </c>
      <c r="H37" s="116">
        <f>Fat!H51</f>
        <v>4.239010754737123</v>
      </c>
      <c r="I37" s="379">
        <f>Fat!I51</f>
        <v>2.9617883966950398</v>
      </c>
      <c r="J37" s="399">
        <f>Fat!J51</f>
        <v>0.14609730281204092</v>
      </c>
      <c r="K37" s="114">
        <f>Fat!K51</f>
        <v>5.1886836283082598E-2</v>
      </c>
      <c r="L37" s="408">
        <f>Fat!L51</f>
        <v>130656752.30387747</v>
      </c>
      <c r="M37" s="424">
        <f>Fat!M51</f>
        <v>36150128.494334221</v>
      </c>
      <c r="N37" s="114">
        <f>Fat!N51</f>
        <v>0.38251423061294243</v>
      </c>
      <c r="O37" s="117">
        <f>Fat!O51</f>
        <v>31005034.103040703</v>
      </c>
      <c r="P37" s="113">
        <f>Fat!P51</f>
        <v>5422952.5849513896</v>
      </c>
      <c r="Q37" s="114">
        <f>Fat!Q51</f>
        <v>0.21198246050137759</v>
      </c>
    </row>
    <row r="38" spans="2:17">
      <c r="B38" s="487"/>
      <c r="C38" s="179" t="s">
        <v>87</v>
      </c>
      <c r="D38" s="86">
        <f>Fat!D52</f>
        <v>2193029.0722803711</v>
      </c>
      <c r="E38" s="85">
        <f>Fat!E52</f>
        <v>222598.07114744629</v>
      </c>
      <c r="F38" s="87">
        <f>Fat!F52</f>
        <v>0.11296922907701952</v>
      </c>
      <c r="G38" s="102">
        <f>Fat!G52</f>
        <v>1.2963161693935612</v>
      </c>
      <c r="H38" s="88">
        <f>Fat!H52</f>
        <v>1.4337437057272862E-2</v>
      </c>
      <c r="I38" s="377">
        <f>Fat!I52</f>
        <v>3.4302767728736749</v>
      </c>
      <c r="J38" s="397">
        <f>Fat!J52</f>
        <v>0.10032128201650536</v>
      </c>
      <c r="K38" s="87">
        <f>Fat!K52</f>
        <v>3.0126913795680041E-2</v>
      </c>
      <c r="L38" s="406">
        <f>Fat!L52</f>
        <v>7522696.6888800608</v>
      </c>
      <c r="M38" s="422">
        <f>Fat!M52</f>
        <v>961249.15730228834</v>
      </c>
      <c r="N38" s="87">
        <f>Fat!N52</f>
        <v>0.14649955709866744</v>
      </c>
      <c r="O38" s="86">
        <f>Fat!O52</f>
        <v>2228073.3876042366</v>
      </c>
      <c r="P38" s="85">
        <f>Fat!P52</f>
        <v>-129264.00883734412</v>
      </c>
      <c r="Q38" s="87">
        <f>Fat!Q52</f>
        <v>-5.4834750864457993E-2</v>
      </c>
    </row>
    <row r="39" spans="2:17">
      <c r="B39" s="487"/>
      <c r="C39" s="179" t="s">
        <v>50</v>
      </c>
      <c r="D39" s="86">
        <f>Fat!D53</f>
        <v>56961475.829165742</v>
      </c>
      <c r="E39" s="85">
        <f>Fat!E53</f>
        <v>-1928839.3026466444</v>
      </c>
      <c r="F39" s="87">
        <f>Fat!F53</f>
        <v>-3.2753081696529941E-2</v>
      </c>
      <c r="G39" s="102">
        <f>Fat!G53</f>
        <v>33.670361730812417</v>
      </c>
      <c r="H39" s="88">
        <f>Fat!H53</f>
        <v>-4.6441651397848744</v>
      </c>
      <c r="I39" s="377">
        <f>Fat!I53</f>
        <v>2.5852236769073591</v>
      </c>
      <c r="J39" s="397">
        <f>Fat!J53</f>
        <v>0.13916876794825539</v>
      </c>
      <c r="K39" s="87">
        <f>Fat!K53</f>
        <v>5.6895193741778018E-2</v>
      </c>
      <c r="L39" s="406">
        <f>Fat!L53</f>
        <v>147258155.98514551</v>
      </c>
      <c r="M39" s="422">
        <f>Fat!M53</f>
        <v>3209211.5668272376</v>
      </c>
      <c r="N39" s="87">
        <f>Fat!N53</f>
        <v>2.2278619116483659E-2</v>
      </c>
      <c r="O39" s="86">
        <f>Fat!O53</f>
        <v>43637388.114191428</v>
      </c>
      <c r="P39" s="85">
        <f>Fat!P53</f>
        <v>1154917.3579344451</v>
      </c>
      <c r="Q39" s="87">
        <f>Fat!Q53</f>
        <v>2.7185738903012003E-2</v>
      </c>
    </row>
    <row r="40" spans="2:17" ht="15" thickBot="1">
      <c r="B40" s="490"/>
      <c r="C40" s="180" t="s">
        <v>15</v>
      </c>
      <c r="D40" s="112">
        <f>Fat!D54</f>
        <v>65861384.901709951</v>
      </c>
      <c r="E40" s="108">
        <f>Fat!E54</f>
        <v>6640593.0564341396</v>
      </c>
      <c r="F40" s="109">
        <f>Fat!F54</f>
        <v>0.11213279744357009</v>
      </c>
      <c r="G40" s="110">
        <f>Fat!G54</f>
        <v>38.931165694927181</v>
      </c>
      <c r="H40" s="111">
        <f>Fat!H54</f>
        <v>0.40162793689007259</v>
      </c>
      <c r="I40" s="383">
        <f>Fat!I54</f>
        <v>2.4913655384957645</v>
      </c>
      <c r="J40" s="403">
        <f>Fat!J54</f>
        <v>-2.7470877930917847E-2</v>
      </c>
      <c r="K40" s="109">
        <f>Fat!K54</f>
        <v>-1.0906177849329766E-2</v>
      </c>
      <c r="L40" s="412">
        <f>Fat!L54</f>
        <v>164084784.66172543</v>
      </c>
      <c r="M40" s="428">
        <f>Fat!M54</f>
        <v>14917297.552220404</v>
      </c>
      <c r="N40" s="109">
        <f>Fat!N54</f>
        <v>0.10000367936257784</v>
      </c>
      <c r="O40" s="112">
        <f>Fat!O54</f>
        <v>45978034.633944988</v>
      </c>
      <c r="P40" s="108">
        <f>Fat!P54</f>
        <v>655493.17473837733</v>
      </c>
      <c r="Q40" s="109">
        <f>Fat!Q54</f>
        <v>1.4462851235479945E-2</v>
      </c>
    </row>
    <row r="41" spans="2:17" hidden="1">
      <c r="B41" s="486" t="s">
        <v>88</v>
      </c>
      <c r="C41" s="148" t="s">
        <v>89</v>
      </c>
      <c r="D41" s="123">
        <f>Organic!D15</f>
        <v>15620572.211268377</v>
      </c>
      <c r="E41" s="118">
        <f>Organic!E15</f>
        <v>694206.00481110252</v>
      </c>
      <c r="F41" s="120">
        <f>Organic!F15</f>
        <v>4.6508707826743732E-2</v>
      </c>
      <c r="G41" s="121">
        <f>Organic!G15</f>
        <v>9.2334390768432755</v>
      </c>
      <c r="H41" s="122">
        <f>Organic!H15</f>
        <v>-0.47777842670757664</v>
      </c>
      <c r="I41" s="381">
        <f>Organic!I15</f>
        <v>3.0634945701973653</v>
      </c>
      <c r="J41" s="401">
        <f>Organic!J15</f>
        <v>0.23417154972813137</v>
      </c>
      <c r="K41" s="120">
        <f>Organic!K15</f>
        <v>8.2765929529423188E-2</v>
      </c>
      <c r="L41" s="410">
        <f>Organic!L15</f>
        <v>47853538.152596526</v>
      </c>
      <c r="M41" s="426">
        <f>Organic!M15</f>
        <v>5622026.6327129304</v>
      </c>
      <c r="N41" s="120">
        <f>Organic!N15</f>
        <v>0.13312397379065979</v>
      </c>
      <c r="O41" s="123">
        <f>Organic!O15</f>
        <v>6809078.944255054</v>
      </c>
      <c r="P41" s="118">
        <f>Organic!P15</f>
        <v>543289.46258103848</v>
      </c>
      <c r="Q41" s="120">
        <f>Organic!Q15</f>
        <v>8.6707263972087542E-2</v>
      </c>
    </row>
    <row r="42" spans="2:17" hidden="1">
      <c r="B42" s="487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384" t="e">
        <f>#REF!</f>
        <v>#REF!</v>
      </c>
      <c r="J42" s="404" t="e">
        <f>#REF!</f>
        <v>#REF!</v>
      </c>
      <c r="K42" s="104" t="e">
        <f>#REF!</f>
        <v>#REF!</v>
      </c>
      <c r="L42" s="413" t="e">
        <f>#REF!</f>
        <v>#REF!</v>
      </c>
      <c r="M42" s="429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488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382" t="e">
        <f>#REF!</f>
        <v>#REF!</v>
      </c>
      <c r="J43" s="402" t="e">
        <f>#REF!</f>
        <v>#REF!</v>
      </c>
      <c r="K43" s="124" t="e">
        <f>#REF!</f>
        <v>#REF!</v>
      </c>
      <c r="L43" s="411" t="e">
        <f>#REF!</f>
        <v>#REF!</v>
      </c>
      <c r="M43" s="427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489" t="s">
        <v>54</v>
      </c>
      <c r="C44" s="144" t="s">
        <v>92</v>
      </c>
      <c r="D44" s="117">
        <f>Size!D87</f>
        <v>14468528.144466098</v>
      </c>
      <c r="E44" s="113">
        <f>Size!E87</f>
        <v>-483898.3791805096</v>
      </c>
      <c r="F44" s="114">
        <f>Size!F87</f>
        <v>-3.2362531821523786E-2</v>
      </c>
      <c r="G44" s="115">
        <f>Size!G87</f>
        <v>8.5524570640983058</v>
      </c>
      <c r="H44" s="116">
        <f>Size!H87</f>
        <v>-1.1757154976989277</v>
      </c>
      <c r="I44" s="379">
        <f>Size!I87</f>
        <v>3.8016740765530872</v>
      </c>
      <c r="J44" s="399">
        <f>Size!J87</f>
        <v>0.16638178231220513</v>
      </c>
      <c r="K44" s="114">
        <f>Size!K87</f>
        <v>4.5768474401849661E-2</v>
      </c>
      <c r="L44" s="408">
        <f>Size!L87</f>
        <v>55004628.372695506</v>
      </c>
      <c r="M44" s="424">
        <f>Size!M87</f>
        <v>648187.45108000934</v>
      </c>
      <c r="N44" s="114">
        <f>Size!N87</f>
        <v>1.192475887107336E-2</v>
      </c>
      <c r="O44" s="117">
        <f>Size!O87</f>
        <v>44008254.974057555</v>
      </c>
      <c r="P44" s="113">
        <f>Size!P87</f>
        <v>-1490569.4515196681</v>
      </c>
      <c r="Q44" s="114">
        <f>Size!Q87</f>
        <v>-3.2760614594730994E-2</v>
      </c>
    </row>
    <row r="45" spans="2:17">
      <c r="B45" s="487"/>
      <c r="C45" s="145" t="s">
        <v>93</v>
      </c>
      <c r="D45" s="86">
        <f>Size!D88</f>
        <v>24296944.17727733</v>
      </c>
      <c r="E45" s="85">
        <f>Size!E88</f>
        <v>-663213.73156422004</v>
      </c>
      <c r="F45" s="87">
        <f>Size!F88</f>
        <v>-2.657089486318082E-2</v>
      </c>
      <c r="G45" s="102">
        <f>Size!G88</f>
        <v>14.362108556594006</v>
      </c>
      <c r="H45" s="88">
        <f>Size!H88</f>
        <v>-1.877176948197782</v>
      </c>
      <c r="I45" s="377">
        <f>Size!I88</f>
        <v>2.8499034660294695</v>
      </c>
      <c r="J45" s="397">
        <f>Size!J88</f>
        <v>0.12636131090768732</v>
      </c>
      <c r="K45" s="87">
        <f>Size!K88</f>
        <v>4.6395944586375283E-2</v>
      </c>
      <c r="L45" s="406">
        <f>Size!L88</f>
        <v>69243945.424747199</v>
      </c>
      <c r="M45" s="422">
        <f>Size!M88</f>
        <v>1263903.1615208834</v>
      </c>
      <c r="N45" s="87">
        <f>Size!N88</f>
        <v>1.8592267957511843E-2</v>
      </c>
      <c r="O45" s="86">
        <f>Size!O88</f>
        <v>12622619.292816041</v>
      </c>
      <c r="P45" s="85">
        <f>Size!P88</f>
        <v>111288.42743479274</v>
      </c>
      <c r="Q45" s="87">
        <f>Size!Q88</f>
        <v>8.8950111408792592E-3</v>
      </c>
    </row>
    <row r="46" spans="2:17">
      <c r="B46" s="487"/>
      <c r="C46" s="145" t="s">
        <v>94</v>
      </c>
      <c r="D46" s="86">
        <f>Size!D89</f>
        <v>44696749.993119791</v>
      </c>
      <c r="E46" s="85">
        <f>Size!E89</f>
        <v>688131.63767982274</v>
      </c>
      <c r="F46" s="87">
        <f>Size!F89</f>
        <v>1.5636292694354986E-2</v>
      </c>
      <c r="G46" s="102">
        <f>Size!G89</f>
        <v>26.42058897795366</v>
      </c>
      <c r="H46" s="88">
        <f>Size!H89</f>
        <v>-2.2117826903463786</v>
      </c>
      <c r="I46" s="377">
        <f>Size!I89</f>
        <v>2.4639021330422843</v>
      </c>
      <c r="J46" s="397">
        <f>Size!J89</f>
        <v>7.8344507662546192E-2</v>
      </c>
      <c r="K46" s="87">
        <f>Size!K89</f>
        <v>3.2841171736555784E-2</v>
      </c>
      <c r="L46" s="406">
        <f>Size!L89</f>
        <v>110128417.64810556</v>
      </c>
      <c r="M46" s="422">
        <f>Size!M89</f>
        <v>5143322.547859028</v>
      </c>
      <c r="N46" s="87">
        <f>Size!N89</f>
        <v>4.8990978604609083E-2</v>
      </c>
      <c r="O46" s="86">
        <f>Size!O89</f>
        <v>19599378.616364073</v>
      </c>
      <c r="P46" s="85">
        <f>Size!P89</f>
        <v>470635.28242570534</v>
      </c>
      <c r="Q46" s="87">
        <f>Size!Q89</f>
        <v>2.4603565127600438E-2</v>
      </c>
    </row>
    <row r="47" spans="2:17">
      <c r="B47" s="487"/>
      <c r="C47" s="145" t="s">
        <v>95</v>
      </c>
      <c r="D47" s="86">
        <f>Size!D90</f>
        <v>36524064.698755756</v>
      </c>
      <c r="E47" s="85">
        <f>Size!E90</f>
        <v>6586839.0665502027</v>
      </c>
      <c r="F47" s="87">
        <f>Size!F90</f>
        <v>0.22002169297425753</v>
      </c>
      <c r="G47" s="102">
        <f>Size!G90</f>
        <v>21.589652521907162</v>
      </c>
      <c r="H47" s="88">
        <f>Size!H90</f>
        <v>2.1122455263950783</v>
      </c>
      <c r="I47" s="377">
        <f>Size!I90</f>
        <v>2.2127991968182479</v>
      </c>
      <c r="J47" s="397">
        <f>Size!J90</f>
        <v>-6.3373070242156437E-3</v>
      </c>
      <c r="K47" s="87">
        <f>Size!K90</f>
        <v>-2.8557535839920235E-3</v>
      </c>
      <c r="L47" s="406">
        <f>Size!L90</f>
        <v>80820421.02994445</v>
      </c>
      <c r="M47" s="422">
        <f>Size!M90</f>
        <v>14385630.805748835</v>
      </c>
      <c r="N47" s="87">
        <f>Size!N90</f>
        <v>0.21653761165199817</v>
      </c>
      <c r="O47" s="86">
        <f>Size!O90</f>
        <v>17760579.577745195</v>
      </c>
      <c r="P47" s="85">
        <f>Size!P90</f>
        <v>3090362.7079670355</v>
      </c>
      <c r="Q47" s="87">
        <f>Size!Q90</f>
        <v>0.21065555713313511</v>
      </c>
    </row>
    <row r="48" spans="2:17">
      <c r="B48" s="487"/>
      <c r="C48" s="145" t="s">
        <v>96</v>
      </c>
      <c r="D48" s="86">
        <f>Size!D91</f>
        <v>22265174.989026923</v>
      </c>
      <c r="E48" s="85">
        <f>Size!E91</f>
        <v>1732381.8003296554</v>
      </c>
      <c r="F48" s="87">
        <f>Size!F91</f>
        <v>8.4371462976760681E-2</v>
      </c>
      <c r="G48" s="102">
        <f>Size!G91</f>
        <v>13.161114331530714</v>
      </c>
      <c r="H48" s="88">
        <f>Size!H91</f>
        <v>-0.19769101016091284</v>
      </c>
      <c r="I48" s="377">
        <f>Size!I91</f>
        <v>3.9712530018821202</v>
      </c>
      <c r="J48" s="397">
        <f>Size!J91</f>
        <v>0.25753575222863745</v>
      </c>
      <c r="K48" s="87">
        <f>Size!K91</f>
        <v>6.9347162133215026E-2</v>
      </c>
      <c r="L48" s="406">
        <f>Size!L91</f>
        <v>88420643.012603864</v>
      </c>
      <c r="M48" s="422">
        <f>Size!M91</f>
        <v>12167654.764171287</v>
      </c>
      <c r="N48" s="87">
        <f>Size!N91</f>
        <v>0.15956954663244166</v>
      </c>
      <c r="O48" s="86">
        <f>Size!O91</f>
        <v>59599468.705035985</v>
      </c>
      <c r="P48" s="85">
        <f>Size!P91</f>
        <v>1681447.9865112305</v>
      </c>
      <c r="Q48" s="87">
        <f>Size!Q91</f>
        <v>2.9031516713647447E-2</v>
      </c>
    </row>
    <row r="49" spans="2:17" ht="15" customHeight="1">
      <c r="B49" s="487"/>
      <c r="C49" s="145" t="s">
        <v>97</v>
      </c>
      <c r="D49" s="86">
        <f>Size!D92</f>
        <v>57205193.953078285</v>
      </c>
      <c r="E49" s="85">
        <f>Size!E92</f>
        <v>9832928.9368315712</v>
      </c>
      <c r="F49" s="87">
        <f>Size!F92</f>
        <v>0.20756721118273078</v>
      </c>
      <c r="G49" s="102">
        <f>Size!G92</f>
        <v>33.814425368087207</v>
      </c>
      <c r="H49" s="88">
        <f>Size!H92</f>
        <v>2.9936373179047777</v>
      </c>
      <c r="I49" s="377">
        <f>Size!I92</f>
        <v>2.2034987260195327</v>
      </c>
      <c r="J49" s="397">
        <f>Size!J92</f>
        <v>1.9137379594404091E-2</v>
      </c>
      <c r="K49" s="87">
        <f>Size!K92</f>
        <v>8.761086907953141E-3</v>
      </c>
      <c r="L49" s="406">
        <f>Size!L92</f>
        <v>126051571.99730828</v>
      </c>
      <c r="M49" s="422">
        <f>Size!M92</f>
        <v>22573427.403211594</v>
      </c>
      <c r="N49" s="87">
        <f>Size!N92</f>
        <v>0.21814681246709736</v>
      </c>
      <c r="O49" s="86">
        <f>Size!O92</f>
        <v>24943045.156570442</v>
      </c>
      <c r="P49" s="85">
        <f>Size!P92</f>
        <v>4315388.9922918156</v>
      </c>
      <c r="Q49" s="87">
        <f>Size!Q92</f>
        <v>0.20920403936947868</v>
      </c>
    </row>
    <row r="50" spans="2:17" ht="15" thickBot="1">
      <c r="B50" s="490"/>
      <c r="C50" s="146" t="s">
        <v>98</v>
      </c>
      <c r="D50" s="137">
        <f>Size!D93</f>
        <v>89659662.320201963</v>
      </c>
      <c r="E50" s="133">
        <f>Size!E93</f>
        <v>3918909.8130102605</v>
      </c>
      <c r="F50" s="134">
        <f>Size!F93</f>
        <v>4.570650126591265E-2</v>
      </c>
      <c r="G50" s="135">
        <f>Size!G93</f>
        <v>52.998508536500218</v>
      </c>
      <c r="H50" s="136">
        <f>Size!H93</f>
        <v>-2.7851353188443113</v>
      </c>
      <c r="I50" s="378">
        <f>Size!I93</f>
        <v>2.6215821981381153</v>
      </c>
      <c r="J50" s="398">
        <f>Size!J93</f>
        <v>0.1192322215803614</v>
      </c>
      <c r="K50" s="134">
        <f>Size!K93</f>
        <v>4.7648099865062792E-2</v>
      </c>
      <c r="L50" s="407">
        <f>Size!L93</f>
        <v>235050174.62971622</v>
      </c>
      <c r="M50" s="423">
        <f>Size!M93</f>
        <v>20496804.603300869</v>
      </c>
      <c r="N50" s="134">
        <f>Size!N93</f>
        <v>9.5532429067776217E-2</v>
      </c>
      <c r="O50" s="137">
        <f>Size!O93</f>
        <v>38306016.377174914</v>
      </c>
      <c r="P50" s="133">
        <f>Size!P93</f>
        <v>1107262.1299839094</v>
      </c>
      <c r="Q50" s="134">
        <f>Size!Q93</f>
        <v>2.976610782785884E-2</v>
      </c>
    </row>
    <row r="51" spans="2:17">
      <c r="B51" s="169"/>
      <c r="C51" s="141"/>
      <c r="D51" s="80"/>
      <c r="E51" s="80"/>
      <c r="F51" s="81"/>
      <c r="G51" s="82"/>
      <c r="H51" s="82"/>
      <c r="I51" s="385"/>
      <c r="J51" s="385"/>
      <c r="K51" s="81"/>
      <c r="L51" s="414"/>
      <c r="M51" s="414"/>
      <c r="N51" s="81"/>
      <c r="O51" s="80"/>
      <c r="P51" s="80"/>
      <c r="Q51" s="81"/>
    </row>
    <row r="52" spans="2:17" ht="23.4">
      <c r="B52" s="491" t="s">
        <v>125</v>
      </c>
      <c r="C52" s="491"/>
      <c r="D52" s="491"/>
      <c r="E52" s="491"/>
      <c r="F52" s="491"/>
      <c r="G52" s="491"/>
      <c r="H52" s="491"/>
      <c r="I52" s="530"/>
      <c r="J52" s="530"/>
      <c r="K52" s="491"/>
      <c r="L52" s="530"/>
      <c r="M52" s="530"/>
      <c r="N52" s="491"/>
      <c r="O52" s="491"/>
      <c r="P52" s="491"/>
      <c r="Q52" s="491"/>
    </row>
    <row r="53" spans="2:17">
      <c r="B53" s="495" t="s">
        <v>18</v>
      </c>
      <c r="C53" s="495"/>
      <c r="D53" s="495"/>
      <c r="E53" s="495"/>
      <c r="F53" s="495"/>
      <c r="G53" s="495"/>
      <c r="H53" s="495"/>
      <c r="I53" s="532"/>
      <c r="J53" s="532"/>
      <c r="K53" s="495"/>
      <c r="L53" s="532"/>
      <c r="M53" s="532"/>
      <c r="N53" s="495"/>
      <c r="O53" s="495"/>
      <c r="P53" s="495"/>
      <c r="Q53" s="495"/>
    </row>
    <row r="54" spans="2:17" ht="15" thickBot="1">
      <c r="B54" s="499" t="str">
        <f>'HOME PAGE'!H6</f>
        <v>LATEST 52 WEEKS ENDING 5-17-2026</v>
      </c>
      <c r="C54" s="499"/>
      <c r="D54" s="499"/>
      <c r="E54" s="499"/>
      <c r="F54" s="499"/>
      <c r="G54" s="499"/>
      <c r="H54" s="499"/>
      <c r="I54" s="534"/>
      <c r="J54" s="534"/>
      <c r="K54" s="499"/>
      <c r="L54" s="534"/>
      <c r="M54" s="534"/>
      <c r="N54" s="499"/>
      <c r="O54" s="499"/>
      <c r="P54" s="499"/>
      <c r="Q54" s="499"/>
    </row>
    <row r="55" spans="2:17">
      <c r="D55" s="508" t="s">
        <v>55</v>
      </c>
      <c r="E55" s="509"/>
      <c r="F55" s="512"/>
      <c r="G55" s="508" t="s">
        <v>20</v>
      </c>
      <c r="H55" s="505"/>
      <c r="I55" s="540" t="s">
        <v>21</v>
      </c>
      <c r="J55" s="537"/>
      <c r="K55" s="512"/>
      <c r="L55" s="536" t="s">
        <v>22</v>
      </c>
      <c r="M55" s="537"/>
      <c r="N55" s="505"/>
      <c r="O55" s="516" t="s">
        <v>23</v>
      </c>
      <c r="P55" s="509"/>
      <c r="Q55" s="505"/>
    </row>
    <row r="56" spans="2:17" ht="29.4" thickBot="1">
      <c r="B56" s="14"/>
      <c r="C56" s="140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386" t="s">
        <v>19</v>
      </c>
      <c r="J56" s="395" t="s">
        <v>25</v>
      </c>
      <c r="K56" s="58" t="s">
        <v>26</v>
      </c>
      <c r="L56" s="375" t="s">
        <v>19</v>
      </c>
      <c r="M56" s="395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18" t="s">
        <v>11</v>
      </c>
      <c r="D57" s="213">
        <f>'Segment Data'!D81</f>
        <v>2067655853.1795144</v>
      </c>
      <c r="E57" s="214">
        <f>'Segment Data'!E81</f>
        <v>185164608.1593008</v>
      </c>
      <c r="F57" s="215">
        <f>'Segment Data'!F81</f>
        <v>9.83614710820674E-2</v>
      </c>
      <c r="G57" s="216">
        <f>'Segment Data'!G81</f>
        <v>99.970280739609805</v>
      </c>
      <c r="H57" s="217">
        <f>'Segment Data'!H81</f>
        <v>1.5564663978111071E-2</v>
      </c>
      <c r="I57" s="376">
        <f>'Segment Data'!I81</f>
        <v>2.6152700974280951</v>
      </c>
      <c r="J57" s="396">
        <f>'Segment Data'!J81</f>
        <v>0.13988448501127637</v>
      </c>
      <c r="K57" s="215">
        <f>'Segment Data'!K81</f>
        <v>5.6510179387647609E-2</v>
      </c>
      <c r="L57" s="405">
        <f>'Segment Data'!L81</f>
        <v>5407478524.5925598</v>
      </c>
      <c r="M57" s="421">
        <f>'Segment Data'!M81</f>
        <v>747586781.16889858</v>
      </c>
      <c r="N57" s="215">
        <f>'Segment Data'!N81</f>
        <v>0.16043007484539551</v>
      </c>
      <c r="O57" s="213">
        <f>'Segment Data'!O81</f>
        <v>1529721770.4022477</v>
      </c>
      <c r="P57" s="214">
        <f>'Segment Data'!P81</f>
        <v>114062577.58628511</v>
      </c>
      <c r="Q57" s="215">
        <f>'Segment Data'!Q81</f>
        <v>8.0572060115257832E-2</v>
      </c>
    </row>
    <row r="58" spans="2:17">
      <c r="B58" s="483" t="s">
        <v>51</v>
      </c>
      <c r="C58" s="145" t="s">
        <v>133</v>
      </c>
      <c r="D58" s="86">
        <f>'Segment Data'!D82</f>
        <v>16414349.676333793</v>
      </c>
      <c r="E58" s="85">
        <f>'Segment Data'!E82</f>
        <v>-330076.14820803329</v>
      </c>
      <c r="F58" s="87">
        <f>'Segment Data'!F82</f>
        <v>-1.9712598787606686E-2</v>
      </c>
      <c r="G58" s="102">
        <f>'Segment Data'!G82</f>
        <v>0.79362682275092566</v>
      </c>
      <c r="H58" s="88">
        <f>'Segment Data'!H82</f>
        <v>-9.5452652953930461E-2</v>
      </c>
      <c r="I58" s="377">
        <f>'Segment Data'!I82</f>
        <v>4.7729643414458298</v>
      </c>
      <c r="J58" s="397">
        <f>'Segment Data'!J82</f>
        <v>0.25224490663492016</v>
      </c>
      <c r="K58" s="87">
        <f>'Segment Data'!K82</f>
        <v>5.5797514150636718E-2</v>
      </c>
      <c r="L58" s="406">
        <f>'Segment Data'!L82</f>
        <v>78345105.693164095</v>
      </c>
      <c r="M58" s="422">
        <f>'Segment Data'!M82</f>
        <v>2648254.4434081763</v>
      </c>
      <c r="N58" s="87">
        <f>'Segment Data'!N82</f>
        <v>3.4985001353232847E-2</v>
      </c>
      <c r="O58" s="86">
        <f>'Segment Data'!O82</f>
        <v>31405225.530645922</v>
      </c>
      <c r="P58" s="85">
        <f>'Segment Data'!P82</f>
        <v>-1045115.2316809446</v>
      </c>
      <c r="Q58" s="87">
        <f>'Segment Data'!Q82</f>
        <v>-3.2206602677475368E-2</v>
      </c>
    </row>
    <row r="59" spans="2:17">
      <c r="B59" s="484"/>
      <c r="C59" s="145" t="s">
        <v>137</v>
      </c>
      <c r="D59" s="86">
        <f>'Segment Data'!D83</f>
        <v>28049343.356352091</v>
      </c>
      <c r="E59" s="85">
        <f>'Segment Data'!E83</f>
        <v>1630008.1622793563</v>
      </c>
      <c r="F59" s="87">
        <f>'Segment Data'!F83</f>
        <v>6.1697546524374848E-2</v>
      </c>
      <c r="G59" s="102">
        <f>'Segment Data'!G83</f>
        <v>1.3561738166360002</v>
      </c>
      <c r="H59" s="88">
        <f>'Segment Data'!H83</f>
        <v>-4.6614724992584344E-2</v>
      </c>
      <c r="I59" s="377">
        <f>'Segment Data'!I83</f>
        <v>3.3206890031686145</v>
      </c>
      <c r="J59" s="397">
        <f>'Segment Data'!J83</f>
        <v>-3.5588202936687185E-2</v>
      </c>
      <c r="K59" s="87">
        <f>'Segment Data'!K83</f>
        <v>-1.0603475443550898E-2</v>
      </c>
      <c r="L59" s="406">
        <f>'Segment Data'!L83</f>
        <v>93143146.029539019</v>
      </c>
      <c r="M59" s="422">
        <f>'Segment Data'!M83</f>
        <v>4472533.5172171146</v>
      </c>
      <c r="N59" s="87">
        <f>'Segment Data'!N83</f>
        <v>5.0439862661325358E-2</v>
      </c>
      <c r="O59" s="86">
        <f>'Segment Data'!O83</f>
        <v>30706707.014402136</v>
      </c>
      <c r="P59" s="85">
        <f>'Segment Data'!P83</f>
        <v>1661568.7143873125</v>
      </c>
      <c r="Q59" s="87">
        <f>'Segment Data'!Q83</f>
        <v>5.7206431493785126E-2</v>
      </c>
    </row>
    <row r="60" spans="2:17">
      <c r="B60" s="484"/>
      <c r="C60" s="145" t="s">
        <v>134</v>
      </c>
      <c r="D60" s="86">
        <f>'Segment Data'!D84</f>
        <v>1118835589.1252444</v>
      </c>
      <c r="E60" s="85">
        <f>'Segment Data'!E84</f>
        <v>200318899.63987434</v>
      </c>
      <c r="F60" s="87">
        <f>'Segment Data'!F84</f>
        <v>0.21808955888663248</v>
      </c>
      <c r="G60" s="102">
        <f>'Segment Data'!G84</f>
        <v>54.095224683702014</v>
      </c>
      <c r="H60" s="88">
        <f>'Segment Data'!H84</f>
        <v>5.3247057497595094</v>
      </c>
      <c r="I60" s="377">
        <f>'Segment Data'!I84</f>
        <v>2.8427688817558745</v>
      </c>
      <c r="J60" s="397">
        <f>'Segment Data'!J84</f>
        <v>0.12815666802120473</v>
      </c>
      <c r="K60" s="87">
        <f>'Segment Data'!K84</f>
        <v>4.7209935685396193E-2</v>
      </c>
      <c r="L60" s="406">
        <f>'Segment Data'!L84</f>
        <v>3180590996.566246</v>
      </c>
      <c r="M60" s="422">
        <f>'Segment Data'!M84</f>
        <v>687174372.77012539</v>
      </c>
      <c r="N60" s="87">
        <f>'Segment Data'!N84</f>
        <v>0.27559548862072303</v>
      </c>
      <c r="O60" s="86">
        <f>'Segment Data'!O84</f>
        <v>893301920.94638753</v>
      </c>
      <c r="P60" s="85">
        <f>'Segment Data'!P84</f>
        <v>107787986.85862815</v>
      </c>
      <c r="Q60" s="87">
        <f>'Segment Data'!Q84</f>
        <v>0.13721970060760991</v>
      </c>
    </row>
    <row r="61" spans="2:17">
      <c r="B61" s="484"/>
      <c r="C61" s="145" t="s">
        <v>136</v>
      </c>
      <c r="D61" s="86">
        <f>'Segment Data'!D85</f>
        <v>6353765.0489001349</v>
      </c>
      <c r="E61" s="85">
        <f>'Segment Data'!E85</f>
        <v>2810195.2542189383</v>
      </c>
      <c r="F61" s="87">
        <f>'Segment Data'!F85</f>
        <v>0.79304075185338985</v>
      </c>
      <c r="G61" s="102">
        <f>'Segment Data'!G85</f>
        <v>0.30720183666702289</v>
      </c>
      <c r="H61" s="88">
        <f>'Segment Data'!H85</f>
        <v>0.11904876362697256</v>
      </c>
      <c r="I61" s="377">
        <f>'Segment Data'!I85</f>
        <v>4.5540258385970525</v>
      </c>
      <c r="J61" s="397">
        <f>'Segment Data'!J85</f>
        <v>-0.27029104707316076</v>
      </c>
      <c r="K61" s="87">
        <f>'Segment Data'!K85</f>
        <v>-5.6026802027871116E-2</v>
      </c>
      <c r="L61" s="406">
        <f>'Segment Data'!L85</f>
        <v>28935210.205066077</v>
      </c>
      <c r="M61" s="422">
        <f>'Segment Data'!M85</f>
        <v>11839906.60903465</v>
      </c>
      <c r="N61" s="87">
        <f>'Segment Data'!N85</f>
        <v>0.69258241262139464</v>
      </c>
      <c r="O61" s="86">
        <f>'Segment Data'!O85</f>
        <v>8569493.4417749811</v>
      </c>
      <c r="P61" s="85">
        <f>'Segment Data'!P85</f>
        <v>2529955.2907478977</v>
      </c>
      <c r="Q61" s="87">
        <f>'Segment Data'!Q85</f>
        <v>0.4188988011140643</v>
      </c>
    </row>
    <row r="62" spans="2:17" ht="15" thickBot="1">
      <c r="B62" s="485"/>
      <c r="C62" s="145" t="s">
        <v>135</v>
      </c>
      <c r="D62" s="137">
        <f>'Segment Data'!D86</f>
        <v>898002805.97282982</v>
      </c>
      <c r="E62" s="133">
        <f>'Segment Data'!E86</f>
        <v>-19264418.748662114</v>
      </c>
      <c r="F62" s="134">
        <f>'Segment Data'!F86</f>
        <v>-2.1001970014257659E-2</v>
      </c>
      <c r="G62" s="135">
        <f>'Segment Data'!G86</f>
        <v>43.418053579860896</v>
      </c>
      <c r="H62" s="136">
        <f>'Segment Data'!H86</f>
        <v>-5.28612247145184</v>
      </c>
      <c r="I62" s="378">
        <f>'Segment Data'!I86</f>
        <v>2.2566344477100215</v>
      </c>
      <c r="J62" s="398">
        <f>'Segment Data'!J86</f>
        <v>9.2584213742339383E-2</v>
      </c>
      <c r="K62" s="134">
        <f>'Segment Data'!K86</f>
        <v>4.2782839459595483E-2</v>
      </c>
      <c r="L62" s="407">
        <f>'Segment Data'!L86</f>
        <v>2026464066.0985465</v>
      </c>
      <c r="M62" s="423">
        <f>'Segment Data'!M86</f>
        <v>41451713.829115391</v>
      </c>
      <c r="N62" s="134">
        <f>'Segment Data'!N86</f>
        <v>2.0882345533882622E-2</v>
      </c>
      <c r="O62" s="137">
        <f>'Segment Data'!O86</f>
        <v>565738423.46903729</v>
      </c>
      <c r="P62" s="133">
        <f>'Segment Data'!P86</f>
        <v>3128181.9542024136</v>
      </c>
      <c r="Q62" s="134">
        <f>'Segment Data'!Q86</f>
        <v>5.5601226628575863E-3</v>
      </c>
    </row>
    <row r="63" spans="2:17">
      <c r="B63" s="489" t="s">
        <v>52</v>
      </c>
      <c r="C63" s="144" t="s">
        <v>64</v>
      </c>
      <c r="D63" s="117">
        <f>'Type Data'!D55</f>
        <v>1602146270.0479217</v>
      </c>
      <c r="E63" s="113">
        <f>'Type Data'!E55</f>
        <v>138031821.63113999</v>
      </c>
      <c r="F63" s="114">
        <f>'Type Data'!F55</f>
        <v>9.4276661076871784E-2</v>
      </c>
      <c r="G63" s="115">
        <f>'Type Data'!G55</f>
        <v>77.463090463683471</v>
      </c>
      <c r="H63" s="116">
        <f>'Type Data'!H55</f>
        <v>-0.27705540996083755</v>
      </c>
      <c r="I63" s="379">
        <f>'Type Data'!I55</f>
        <v>2.5524459187118507</v>
      </c>
      <c r="J63" s="399">
        <f>'Type Data'!J55</f>
        <v>0.12225953409068335</v>
      </c>
      <c r="K63" s="114">
        <f>'Type Data'!K55</f>
        <v>5.0308706716642206E-2</v>
      </c>
      <c r="L63" s="408">
        <f>'Type Data'!L55</f>
        <v>4089391708.1632318</v>
      </c>
      <c r="M63" s="424">
        <f>'Type Data'!M55</f>
        <v>531320710.09363842</v>
      </c>
      <c r="N63" s="114">
        <f>'Type Data'!N55</f>
        <v>0.14932830468585442</v>
      </c>
      <c r="O63" s="117">
        <f>'Type Data'!O55</f>
        <v>1114778542.5914357</v>
      </c>
      <c r="P63" s="113">
        <f>'Type Data'!P55</f>
        <v>94380682.184854031</v>
      </c>
      <c r="Q63" s="114">
        <f>'Type Data'!Q55</f>
        <v>9.2494002434744094E-2</v>
      </c>
    </row>
    <row r="64" spans="2:17">
      <c r="B64" s="487"/>
      <c r="C64" s="145" t="s">
        <v>65</v>
      </c>
      <c r="D64" s="86">
        <f>'Type Data'!D56</f>
        <v>352564094.97123373</v>
      </c>
      <c r="E64" s="85">
        <f>'Type Data'!E56</f>
        <v>51852617.185581863</v>
      </c>
      <c r="F64" s="87">
        <f>'Type Data'!F56</f>
        <v>0.17243311617969762</v>
      </c>
      <c r="G64" s="102">
        <f>'Type Data'!G56</f>
        <v>17.046323980260855</v>
      </c>
      <c r="H64" s="88">
        <f>'Type Data'!H56</f>
        <v>1.0794341143662862</v>
      </c>
      <c r="I64" s="377">
        <f>'Type Data'!I56</f>
        <v>2.8183938328237588</v>
      </c>
      <c r="J64" s="397">
        <f>'Type Data'!J56</f>
        <v>0.18201515153556524</v>
      </c>
      <c r="K64" s="87">
        <f>'Type Data'!K56</f>
        <v>6.9039835903478244E-2</v>
      </c>
      <c r="L64" s="406">
        <f>'Type Data'!L56</f>
        <v>993664470.94201517</v>
      </c>
      <c r="M64" s="422">
        <f>'Type Data'!M56</f>
        <v>200875141.6892544</v>
      </c>
      <c r="N64" s="87">
        <f>'Type Data'!N56</f>
        <v>0.25337770612854765</v>
      </c>
      <c r="O64" s="86">
        <f>'Type Data'!O56</f>
        <v>227333723.50060716</v>
      </c>
      <c r="P64" s="85">
        <f>'Type Data'!P56</f>
        <v>37611276.378009588</v>
      </c>
      <c r="Q64" s="87">
        <f>'Type Data'!Q56</f>
        <v>0.19824368148543536</v>
      </c>
    </row>
    <row r="65" spans="2:17">
      <c r="B65" s="487"/>
      <c r="C65" s="145" t="s">
        <v>66</v>
      </c>
      <c r="D65" s="86">
        <f>'Type Data'!D57</f>
        <v>106670807.86643513</v>
      </c>
      <c r="E65" s="85">
        <f>'Type Data'!E57</f>
        <v>-5117989.5796766877</v>
      </c>
      <c r="F65" s="87">
        <f>'Type Data'!F57</f>
        <v>-4.5782669610913679E-2</v>
      </c>
      <c r="G65" s="102">
        <f>'Type Data'!G57</f>
        <v>5.1574881732519389</v>
      </c>
      <c r="H65" s="88">
        <f>'Type Data'!H57</f>
        <v>-0.77816626270929756</v>
      </c>
      <c r="I65" s="377">
        <f>'Type Data'!I57</f>
        <v>2.8595294354451073</v>
      </c>
      <c r="J65" s="397">
        <f>'Type Data'!J57</f>
        <v>0.25319551847268951</v>
      </c>
      <c r="K65" s="87">
        <f>'Type Data'!K57</f>
        <v>9.7146231656612791E-2</v>
      </c>
      <c r="L65" s="406">
        <f>'Type Data'!L57</f>
        <v>305028314.99678075</v>
      </c>
      <c r="M65" s="422">
        <f>'Type Data'!M57</f>
        <v>13669380.675419927</v>
      </c>
      <c r="N65" s="87">
        <f>'Type Data'!N57</f>
        <v>4.6915948217819123E-2</v>
      </c>
      <c r="O65" s="86">
        <f>'Type Data'!O57</f>
        <v>162586519.63415796</v>
      </c>
      <c r="P65" s="85">
        <f>'Type Data'!P57</f>
        <v>-19581026.665899843</v>
      </c>
      <c r="Q65" s="87">
        <f>'Type Data'!Q57</f>
        <v>-0.1074891058457081</v>
      </c>
    </row>
    <row r="66" spans="2:17" ht="15" thickBot="1">
      <c r="B66" s="490"/>
      <c r="C66" s="146" t="s">
        <v>67</v>
      </c>
      <c r="D66" s="137">
        <f>'Type Data'!D58</f>
        <v>6253942.9190130727</v>
      </c>
      <c r="E66" s="133">
        <f>'Type Data'!E58</f>
        <v>414316.42233130708</v>
      </c>
      <c r="F66" s="134">
        <f>'Type Data'!F58</f>
        <v>7.0949130490919735E-2</v>
      </c>
      <c r="G66" s="135">
        <f>'Type Data'!G58</f>
        <v>0.30237547916004692</v>
      </c>
      <c r="H66" s="136">
        <f>'Type Data'!H58</f>
        <v>-7.6914122571797305E-3</v>
      </c>
      <c r="I66" s="378">
        <f>'Type Data'!I58</f>
        <v>3.0968476209871878</v>
      </c>
      <c r="J66" s="398">
        <f>'Type Data'!J58</f>
        <v>7.893710051472258E-2</v>
      </c>
      <c r="K66" s="134">
        <f>'Type Data'!K58</f>
        <v>2.6156209728300586E-2</v>
      </c>
      <c r="L66" s="407">
        <f>'Type Data'!L58</f>
        <v>19367508.250535302</v>
      </c>
      <c r="M66" s="423">
        <f>'Type Data'!M58</f>
        <v>1744038.0105696358</v>
      </c>
      <c r="N66" s="134">
        <f>'Type Data'!N58</f>
        <v>9.8961100556381312E-2</v>
      </c>
      <c r="O66" s="137">
        <f>'Type Data'!O58</f>
        <v>25015771.676052291</v>
      </c>
      <c r="P66" s="133">
        <f>'Type Data'!P58</f>
        <v>1657265.6893252283</v>
      </c>
      <c r="Q66" s="134">
        <f>'Type Data'!Q58</f>
        <v>7.0949130490919735E-2</v>
      </c>
    </row>
    <row r="67" spans="2:17" ht="15" thickBot="1">
      <c r="B67" s="101" t="s">
        <v>68</v>
      </c>
      <c r="C67" s="147" t="s">
        <v>69</v>
      </c>
      <c r="D67" s="132">
        <f>Granola!D16</f>
        <v>145247.35595330503</v>
      </c>
      <c r="E67" s="128">
        <f>Granola!E16</f>
        <v>-937089.96857874072</v>
      </c>
      <c r="F67" s="129">
        <f>Granola!F16</f>
        <v>-0.86580213704068321</v>
      </c>
      <c r="G67" s="130">
        <f>Granola!G16</f>
        <v>7.0226478594149627E-3</v>
      </c>
      <c r="H67" s="131">
        <f>Granola!H16</f>
        <v>-5.0446262159605078E-2</v>
      </c>
      <c r="I67" s="380">
        <f>Granola!I16</f>
        <v>6.3643914907732206</v>
      </c>
      <c r="J67" s="400">
        <f>Granola!J16</f>
        <v>2.6201004242275734</v>
      </c>
      <c r="K67" s="129">
        <f>Granola!K16</f>
        <v>0.69975874675917937</v>
      </c>
      <c r="L67" s="409">
        <f>Granola!L16</f>
        <v>924411.03628652357</v>
      </c>
      <c r="M67" s="425">
        <f>Granola!M16</f>
        <v>-3128174.9389477326</v>
      </c>
      <c r="N67" s="129">
        <f>Granola!N16</f>
        <v>-0.77189600863851171</v>
      </c>
      <c r="O67" s="132">
        <f>Granola!O16</f>
        <v>387610.3855167625</v>
      </c>
      <c r="P67" s="128">
        <f>Granola!P16</f>
        <v>-1322771.4795571819</v>
      </c>
      <c r="Q67" s="129">
        <f>Granola!Q16</f>
        <v>-0.77337786757929339</v>
      </c>
    </row>
    <row r="68" spans="2:17">
      <c r="B68" s="486" t="s">
        <v>70</v>
      </c>
      <c r="C68" s="148" t="s">
        <v>14</v>
      </c>
      <c r="D68" s="123">
        <f>'NB vs PL'!D29</f>
        <v>1611599025.1432071</v>
      </c>
      <c r="E68" s="118">
        <f>'NB vs PL'!E29</f>
        <v>136069373.42019987</v>
      </c>
      <c r="F68" s="120">
        <f>'NB vs PL'!F29</f>
        <v>9.2217308721182792E-2</v>
      </c>
      <c r="G68" s="121">
        <f>'NB vs PL'!G29</f>
        <v>77.920127150511874</v>
      </c>
      <c r="H68" s="122">
        <f>'NB vs PL'!H29</f>
        <v>-0.42613224872658861</v>
      </c>
      <c r="I68" s="381">
        <f>'NB vs PL'!I29</f>
        <v>2.852254057869295</v>
      </c>
      <c r="J68" s="401">
        <f>'NB vs PL'!J29</f>
        <v>0.17071553174566301</v>
      </c>
      <c r="K68" s="120">
        <f>'NB vs PL'!K29</f>
        <v>6.3663277660397935E-2</v>
      </c>
      <c r="L68" s="410">
        <f>'NB vs PL'!L29</f>
        <v>4596689859.1229124</v>
      </c>
      <c r="M68" s="426">
        <f>'NB vs PL'!M29</f>
        <v>640000251.5898838</v>
      </c>
      <c r="N68" s="120">
        <f>'NB vs PL'!N29</f>
        <v>0.16175144251179208</v>
      </c>
      <c r="O68" s="123">
        <f>'NB vs PL'!O29</f>
        <v>1293280868.3727772</v>
      </c>
      <c r="P68" s="118">
        <f>'NB vs PL'!P29</f>
        <v>92928183.634892464</v>
      </c>
      <c r="Q68" s="120">
        <f>'NB vs PL'!Q29</f>
        <v>7.7417399749628371E-2</v>
      </c>
    </row>
    <row r="69" spans="2:17" ht="15" thickBot="1">
      <c r="B69" s="488"/>
      <c r="C69" s="149" t="s">
        <v>13</v>
      </c>
      <c r="D69" s="127">
        <f>'NB vs PL'!D30</f>
        <v>456671502.740134</v>
      </c>
      <c r="E69" s="119">
        <f>'NB vs PL'!E30</f>
        <v>48857057.32635951</v>
      </c>
      <c r="F69" s="124">
        <f>'NB vs PL'!F30</f>
        <v>0.11980217443447455</v>
      </c>
      <c r="G69" s="125">
        <f>'NB vs PL'!G30</f>
        <v>22.079872849491565</v>
      </c>
      <c r="H69" s="126">
        <f>'NB vs PL'!H30</f>
        <v>0.42613224872857813</v>
      </c>
      <c r="I69" s="382">
        <f>'NB vs PL'!I30</f>
        <v>1.7811217974566822</v>
      </c>
      <c r="J69" s="402">
        <f>'NB vs PL'!J30</f>
        <v>4.454854868822955E-2</v>
      </c>
      <c r="K69" s="124">
        <f>'NB vs PL'!K30</f>
        <v>2.5653135403198569E-2</v>
      </c>
      <c r="L69" s="411">
        <f>'NB vs PL'!L30</f>
        <v>813387567.80775166</v>
      </c>
      <c r="M69" s="427">
        <f>'NB vs PL'!M30</f>
        <v>105187911.44084847</v>
      </c>
      <c r="N69" s="124">
        <f>'NB vs PL'!N30</f>
        <v>0.1485286112400383</v>
      </c>
      <c r="O69" s="127">
        <f>'NB vs PL'!O30</f>
        <v>236816743.91349</v>
      </c>
      <c r="P69" s="119">
        <f>'NB vs PL'!P30</f>
        <v>20290679.52355209</v>
      </c>
      <c r="Q69" s="124">
        <f>'NB vs PL'!Q30</f>
        <v>9.3710101740966251E-2</v>
      </c>
    </row>
    <row r="70" spans="2:17">
      <c r="B70" s="489" t="s">
        <v>53</v>
      </c>
      <c r="C70" s="144" t="s">
        <v>60</v>
      </c>
      <c r="D70" s="117">
        <f>Package!D55</f>
        <v>957313705.59099925</v>
      </c>
      <c r="E70" s="113">
        <f>Package!E55</f>
        <v>29488932.440468192</v>
      </c>
      <c r="F70" s="114">
        <f>Package!F55</f>
        <v>3.1782868159830738E-2</v>
      </c>
      <c r="G70" s="115">
        <f>Package!G55</f>
        <v>46.285710340355827</v>
      </c>
      <c r="H70" s="116">
        <f>Package!H55</f>
        <v>-2.9790402998008076</v>
      </c>
      <c r="I70" s="379">
        <f>Package!I55</f>
        <v>2.6983888351190202</v>
      </c>
      <c r="J70" s="399">
        <f>Package!J55</f>
        <v>0.15700747753863276</v>
      </c>
      <c r="K70" s="114">
        <f>Package!K55</f>
        <v>6.1780368802310456E-2</v>
      </c>
      <c r="L70" s="408">
        <f>Package!L55</f>
        <v>2583204614.8731689</v>
      </c>
      <c r="M70" s="424">
        <f>Package!M55</f>
        <v>225248033.28715754</v>
      </c>
      <c r="N70" s="114">
        <f>Package!N55</f>
        <v>9.5526794278650781E-2</v>
      </c>
      <c r="O70" s="117">
        <f>Package!O55</f>
        <v>934130691.8307085</v>
      </c>
      <c r="P70" s="113">
        <f>Package!P55</f>
        <v>25312884.624434948</v>
      </c>
      <c r="Q70" s="114">
        <f>Package!Q55</f>
        <v>2.7852540326258932E-2</v>
      </c>
    </row>
    <row r="71" spans="2:17">
      <c r="B71" s="487"/>
      <c r="C71" s="145" t="s">
        <v>61</v>
      </c>
      <c r="D71" s="86">
        <f>Package!D56</f>
        <v>634667842.97200346</v>
      </c>
      <c r="E71" s="85">
        <f>Package!E56</f>
        <v>106199264.66262639</v>
      </c>
      <c r="F71" s="87">
        <f>Package!F56</f>
        <v>0.20095663019808721</v>
      </c>
      <c r="G71" s="102">
        <f>Package!G56</f>
        <v>30.68592016449324</v>
      </c>
      <c r="H71" s="88">
        <f>Package!H56</f>
        <v>2.6258020420106085</v>
      </c>
      <c r="I71" s="377">
        <f>Package!I56</f>
        <v>2.2411606822356585</v>
      </c>
      <c r="J71" s="397">
        <f>Package!J56</f>
        <v>8.3559033133149718E-2</v>
      </c>
      <c r="K71" s="87">
        <f>Package!K56</f>
        <v>3.8727738814951097E-2</v>
      </c>
      <c r="L71" s="406">
        <f>Package!L56</f>
        <v>1422392615.948169</v>
      </c>
      <c r="M71" s="422">
        <f>Package!M56</f>
        <v>282167939.88899875</v>
      </c>
      <c r="N71" s="87">
        <f>Package!N56</f>
        <v>0.24746696490048253</v>
      </c>
      <c r="O71" s="86">
        <f>Package!O56</f>
        <v>280799656.47994828</v>
      </c>
      <c r="P71" s="85">
        <f>Package!P56</f>
        <v>45764241.825686991</v>
      </c>
      <c r="Q71" s="87">
        <f>Package!Q56</f>
        <v>0.19471211133439828</v>
      </c>
    </row>
    <row r="72" spans="2:17">
      <c r="B72" s="487"/>
      <c r="C72" s="145" t="s">
        <v>62</v>
      </c>
      <c r="D72" s="86">
        <f>Package!D57</f>
        <v>78980266.661145166</v>
      </c>
      <c r="E72" s="85">
        <f>Package!E57</f>
        <v>-11091554.361210212</v>
      </c>
      <c r="F72" s="87">
        <f>Package!F57</f>
        <v>-0.12314122480611715</v>
      </c>
      <c r="G72" s="102">
        <f>Package!G57</f>
        <v>3.8186622879539791</v>
      </c>
      <c r="H72" s="88">
        <f>Package!H57</f>
        <v>-0.96388494594191387</v>
      </c>
      <c r="I72" s="377">
        <f>Package!I57</f>
        <v>2.2063172779139228</v>
      </c>
      <c r="J72" s="397">
        <f>Package!J57</f>
        <v>0.11593336858712755</v>
      </c>
      <c r="K72" s="87">
        <f>Package!K57</f>
        <v>5.5460323852408386E-2</v>
      </c>
      <c r="L72" s="406">
        <f>Package!L57</f>
        <v>174255526.94873354</v>
      </c>
      <c r="M72" s="422">
        <f>Package!M57</f>
        <v>-14029158.400161117</v>
      </c>
      <c r="N72" s="87">
        <f>Package!N57</f>
        <v>-7.4510353161038309E-2</v>
      </c>
      <c r="O72" s="86">
        <f>Package!O57</f>
        <v>38396513.131832995</v>
      </c>
      <c r="P72" s="85">
        <f>Package!P57</f>
        <v>-2735808.0180564001</v>
      </c>
      <c r="Q72" s="87">
        <f>Package!Q57</f>
        <v>-6.6512366469349049E-2</v>
      </c>
    </row>
    <row r="73" spans="2:17" ht="15" thickBot="1">
      <c r="B73" s="490"/>
      <c r="C73" s="146" t="s">
        <v>63</v>
      </c>
      <c r="D73" s="137">
        <f>Package!D58</f>
        <v>352624682.95234108</v>
      </c>
      <c r="E73" s="133">
        <f>Package!E58</f>
        <v>51911560.226937115</v>
      </c>
      <c r="F73" s="134">
        <f>Package!F58</f>
        <v>0.17262818382003278</v>
      </c>
      <c r="G73" s="135">
        <f>Package!G58</f>
        <v>17.049253383367965</v>
      </c>
      <c r="H73" s="136">
        <f>Package!H58</f>
        <v>1.0822761760388389</v>
      </c>
      <c r="I73" s="378">
        <f>Package!I58</f>
        <v>2.8181457279786581</v>
      </c>
      <c r="J73" s="398">
        <f>Package!J58</f>
        <v>0.18174743081722822</v>
      </c>
      <c r="K73" s="134">
        <f>Package!K58</f>
        <v>6.8937774316161909E-2</v>
      </c>
      <c r="L73" s="407">
        <f>Package!L58</f>
        <v>993747743.84196877</v>
      </c>
      <c r="M73" s="423">
        <f>Package!M58</f>
        <v>200948179.15461767</v>
      </c>
      <c r="N73" s="134">
        <f>Package!N58</f>
        <v>0.25346656091298903</v>
      </c>
      <c r="O73" s="137">
        <f>Package!O58</f>
        <v>227350999.23469955</v>
      </c>
      <c r="P73" s="133">
        <f>Package!P58</f>
        <v>37625262.232597828</v>
      </c>
      <c r="Q73" s="134">
        <f>Package!Q58</f>
        <v>0.19831396007269708</v>
      </c>
    </row>
    <row r="74" spans="2:17">
      <c r="B74" s="486" t="s">
        <v>71</v>
      </c>
      <c r="C74" s="150" t="s">
        <v>72</v>
      </c>
      <c r="D74" s="117">
        <f>Flavor!D172</f>
        <v>142788517.57785016</v>
      </c>
      <c r="E74" s="113">
        <f>Flavor!E172</f>
        <v>2157118.8085404038</v>
      </c>
      <c r="F74" s="114">
        <f>Flavor!F172</f>
        <v>1.5338813575188272E-2</v>
      </c>
      <c r="G74" s="115">
        <f>Flavor!G172</f>
        <v>6.9037640701665977</v>
      </c>
      <c r="H74" s="116">
        <f>Flavor!H172</f>
        <v>-0.56334717005293822</v>
      </c>
      <c r="I74" s="379">
        <f>Flavor!I172</f>
        <v>2.7250980075990281</v>
      </c>
      <c r="J74" s="399">
        <f>Flavor!J172</f>
        <v>0.10434228884827101</v>
      </c>
      <c r="K74" s="114">
        <f>Flavor!K172</f>
        <v>3.9813817099293838E-2</v>
      </c>
      <c r="L74" s="408">
        <f>Flavor!L172</f>
        <v>389112704.75941825</v>
      </c>
      <c r="M74" s="424">
        <f>Flavor!M172</f>
        <v>20552162.198831499</v>
      </c>
      <c r="N74" s="114">
        <f>Flavor!N172</f>
        <v>5.5763327392684692E-2</v>
      </c>
      <c r="O74" s="117">
        <f>Flavor!O172</f>
        <v>133499707.4817882</v>
      </c>
      <c r="P74" s="113">
        <f>Flavor!P172</f>
        <v>317965.0407319814</v>
      </c>
      <c r="Q74" s="114">
        <f>Flavor!Q172</f>
        <v>2.3874521755315437E-3</v>
      </c>
    </row>
    <row r="75" spans="2:17">
      <c r="B75" s="487"/>
      <c r="C75" s="145" t="s">
        <v>73</v>
      </c>
      <c r="D75" s="86">
        <f>Flavor!D173</f>
        <v>376563960.13823479</v>
      </c>
      <c r="E75" s="85">
        <f>Flavor!E173</f>
        <v>-18050547.854958713</v>
      </c>
      <c r="F75" s="87">
        <f>Flavor!F173</f>
        <v>-4.5742230681670874E-2</v>
      </c>
      <c r="G75" s="102">
        <f>Flavor!G173</f>
        <v>18.206707249443898</v>
      </c>
      <c r="H75" s="88">
        <f>Flavor!H173</f>
        <v>-2.7461557240894727</v>
      </c>
      <c r="I75" s="377">
        <f>Flavor!I173</f>
        <v>2.3924508902293065</v>
      </c>
      <c r="J75" s="397">
        <f>Flavor!J173</f>
        <v>0.16019547998474915</v>
      </c>
      <c r="K75" s="87">
        <f>Flavor!K173</f>
        <v>7.1763956422530847E-2</v>
      </c>
      <c r="L75" s="406">
        <f>Flavor!L173</f>
        <v>900910781.66099298</v>
      </c>
      <c r="M75" s="422">
        <f>Flavor!M173</f>
        <v>20030411.232192636</v>
      </c>
      <c r="N75" s="87">
        <f>Flavor!N173</f>
        <v>2.2739082291551246E-2</v>
      </c>
      <c r="O75" s="86">
        <f>Flavor!O173</f>
        <v>225461829.83938771</v>
      </c>
      <c r="P75" s="85">
        <f>Flavor!P173</f>
        <v>9835481.1873830855</v>
      </c>
      <c r="Q75" s="87">
        <f>Flavor!Q173</f>
        <v>4.5613540501288116E-2</v>
      </c>
    </row>
    <row r="76" spans="2:17">
      <c r="B76" s="487"/>
      <c r="C76" s="145" t="s">
        <v>74</v>
      </c>
      <c r="D76" s="86">
        <f>Flavor!D174</f>
        <v>272523457.8562513</v>
      </c>
      <c r="E76" s="85">
        <f>Flavor!E174</f>
        <v>30453207.280172914</v>
      </c>
      <c r="F76" s="87">
        <f>Flavor!F174</f>
        <v>0.12580317989385487</v>
      </c>
      <c r="G76" s="102">
        <f>Flavor!G174</f>
        <v>13.176393232038173</v>
      </c>
      <c r="H76" s="88">
        <f>Flavor!H174</f>
        <v>0.32317905072646269</v>
      </c>
      <c r="I76" s="377">
        <f>Flavor!I174</f>
        <v>2.6956413097523622</v>
      </c>
      <c r="J76" s="397">
        <f>Flavor!J174</f>
        <v>0.12178503502996296</v>
      </c>
      <c r="K76" s="87">
        <f>Flavor!K174</f>
        <v>4.7316175431395435E-2</v>
      </c>
      <c r="L76" s="406">
        <f>Flavor!L174</f>
        <v>734625490.87386787</v>
      </c>
      <c r="M76" s="422">
        <f>Flavor!M174</f>
        <v>111571457.505005</v>
      </c>
      <c r="N76" s="87">
        <f>Flavor!N174</f>
        <v>0.17907188065493515</v>
      </c>
      <c r="O76" s="86">
        <f>Flavor!O174</f>
        <v>200119313.01465809</v>
      </c>
      <c r="P76" s="85">
        <f>Flavor!P174</f>
        <v>17548998.135536104</v>
      </c>
      <c r="Q76" s="87">
        <f>Flavor!Q174</f>
        <v>9.6121859389655562E-2</v>
      </c>
    </row>
    <row r="77" spans="2:17">
      <c r="B77" s="487"/>
      <c r="C77" s="145" t="s">
        <v>75</v>
      </c>
      <c r="D77" s="86">
        <f>Flavor!D175</f>
        <v>106158506.13447429</v>
      </c>
      <c r="E77" s="85">
        <f>Flavor!E175</f>
        <v>-16350236.023840815</v>
      </c>
      <c r="F77" s="87">
        <f>Flavor!F175</f>
        <v>-0.13346179003872063</v>
      </c>
      <c r="G77" s="102">
        <f>Flavor!G175</f>
        <v>5.1327186024895948</v>
      </c>
      <c r="H77" s="88">
        <f>Flavor!H175</f>
        <v>-1.3721331845293019</v>
      </c>
      <c r="I77" s="377">
        <f>Flavor!I175</f>
        <v>2.8217818619769846</v>
      </c>
      <c r="J77" s="397">
        <f>Flavor!J175</f>
        <v>0.34116665949871283</v>
      </c>
      <c r="K77" s="87">
        <f>Flavor!K175</f>
        <v>0.1375330841953514</v>
      </c>
      <c r="L77" s="406">
        <f>Flavor!L175</f>
        <v>299556147.10483199</v>
      </c>
      <c r="M77" s="422">
        <f>Flavor!M175</f>
        <v>-4340901.1295751929</v>
      </c>
      <c r="N77" s="87">
        <f>Flavor!N175</f>
        <v>-1.4284117449626866E-2</v>
      </c>
      <c r="O77" s="86">
        <f>Flavor!O175</f>
        <v>147817036.43034926</v>
      </c>
      <c r="P77" s="85">
        <f>Flavor!P175</f>
        <v>-14729920.056192636</v>
      </c>
      <c r="Q77" s="87">
        <f>Flavor!Q175</f>
        <v>-9.0619476209092858E-2</v>
      </c>
    </row>
    <row r="78" spans="2:17">
      <c r="B78" s="487"/>
      <c r="C78" s="145" t="s">
        <v>76</v>
      </c>
      <c r="D78" s="86">
        <f>Flavor!D176</f>
        <v>398601689.26515734</v>
      </c>
      <c r="E78" s="85">
        <f>Flavor!E176</f>
        <v>71601920.835486293</v>
      </c>
      <c r="F78" s="87">
        <f>Flavor!F176</f>
        <v>0.21896627382745673</v>
      </c>
      <c r="G78" s="102">
        <f>Flavor!G176</f>
        <v>19.272222075953398</v>
      </c>
      <c r="H78" s="88">
        <f>Flavor!H176</f>
        <v>1.9095017463647537</v>
      </c>
      <c r="I78" s="377">
        <f>Flavor!I176</f>
        <v>2.3675463040576452</v>
      </c>
      <c r="J78" s="397">
        <f>Flavor!J176</f>
        <v>6.7606694736031425E-2</v>
      </c>
      <c r="K78" s="87">
        <f>Flavor!K176</f>
        <v>2.9394986921405551E-2</v>
      </c>
      <c r="L78" s="406">
        <f>Flavor!L176</f>
        <v>943707956.21085727</v>
      </c>
      <c r="M78" s="422">
        <f>Flavor!M176</f>
        <v>191628236.5604614</v>
      </c>
      <c r="N78" s="87">
        <f>Flavor!N176</f>
        <v>0.25479777150424926</v>
      </c>
      <c r="O78" s="86">
        <f>Flavor!O176</f>
        <v>196248832.55216765</v>
      </c>
      <c r="P78" s="85">
        <f>Flavor!P176</f>
        <v>32737330.406632304</v>
      </c>
      <c r="Q78" s="87">
        <f>Flavor!Q176</f>
        <v>0.20021423555569842</v>
      </c>
    </row>
    <row r="79" spans="2:17">
      <c r="B79" s="487"/>
      <c r="C79" s="145" t="s">
        <v>77</v>
      </c>
      <c r="D79" s="86">
        <f>Flavor!D177</f>
        <v>49383930.442274526</v>
      </c>
      <c r="E79" s="85">
        <f>Flavor!E177</f>
        <v>174421.62154489756</v>
      </c>
      <c r="F79" s="87">
        <f>Flavor!F177</f>
        <v>3.5444698743146573E-3</v>
      </c>
      <c r="G79" s="102">
        <f>Flavor!G177</f>
        <v>2.3876920246412605</v>
      </c>
      <c r="H79" s="88">
        <f>Flavor!H177</f>
        <v>-0.22518731565256944</v>
      </c>
      <c r="I79" s="377">
        <f>Flavor!I177</f>
        <v>2.7286618802317966</v>
      </c>
      <c r="J79" s="397">
        <f>Flavor!J177</f>
        <v>0.12284471857837298</v>
      </c>
      <c r="K79" s="87">
        <f>Flavor!K177</f>
        <v>4.714249348961478E-2</v>
      </c>
      <c r="L79" s="406">
        <f>Flavor!L177</f>
        <v>134752048.49385306</v>
      </c>
      <c r="M79" s="422">
        <f>Flavor!M177</f>
        <v>6521065.8922602683</v>
      </c>
      <c r="N79" s="87">
        <f>Flavor!N177</f>
        <v>5.0854058511903409E-2</v>
      </c>
      <c r="O79" s="86">
        <f>Flavor!O177</f>
        <v>69694837.083769277</v>
      </c>
      <c r="P79" s="85">
        <f>Flavor!P177</f>
        <v>684964.54432430863</v>
      </c>
      <c r="Q79" s="87">
        <f>Flavor!Q177</f>
        <v>9.9256022235484284E-3</v>
      </c>
    </row>
    <row r="80" spans="2:17">
      <c r="B80" s="487"/>
      <c r="C80" s="145" t="s">
        <v>78</v>
      </c>
      <c r="D80" s="86">
        <f>Flavor!D178</f>
        <v>4949646.1185706565</v>
      </c>
      <c r="E80" s="85">
        <f>Flavor!E178</f>
        <v>1786681.2612327212</v>
      </c>
      <c r="F80" s="87">
        <f>Flavor!F178</f>
        <v>0.56487547026888441</v>
      </c>
      <c r="G80" s="102">
        <f>Flavor!G178</f>
        <v>0.23931328382057809</v>
      </c>
      <c r="H80" s="88">
        <f>Flavor!H178</f>
        <v>7.1369206997517143E-2</v>
      </c>
      <c r="I80" s="377">
        <f>Flavor!I178</f>
        <v>3.7856237870305014</v>
      </c>
      <c r="J80" s="397">
        <f>Flavor!J178</f>
        <v>0.26907608250837001</v>
      </c>
      <c r="K80" s="87">
        <f>Flavor!K178</f>
        <v>7.6517114260201718E-2</v>
      </c>
      <c r="L80" s="406">
        <f>Flavor!L178</f>
        <v>18737498.083844271</v>
      </c>
      <c r="M80" s="422">
        <f>Flavor!M178</f>
        <v>7614781.2752883825</v>
      </c>
      <c r="N80" s="87">
        <f>Flavor!N178</f>
        <v>0.6846152254304354</v>
      </c>
      <c r="O80" s="86">
        <f>Flavor!O178</f>
        <v>9402588.2904766239</v>
      </c>
      <c r="P80" s="85">
        <f>Flavor!P178</f>
        <v>2870486.4959357865</v>
      </c>
      <c r="Q80" s="87">
        <f>Flavor!Q178</f>
        <v>0.43944301332455926</v>
      </c>
    </row>
    <row r="81" spans="2:17">
      <c r="B81" s="487"/>
      <c r="C81" s="145" t="s">
        <v>79</v>
      </c>
      <c r="D81" s="86">
        <f>Flavor!D179</f>
        <v>24262579.160529349</v>
      </c>
      <c r="E81" s="85">
        <f>Flavor!E179</f>
        <v>117838.01681751385</v>
      </c>
      <c r="F81" s="87">
        <f>Flavor!F179</f>
        <v>4.8804837507319121E-3</v>
      </c>
      <c r="G81" s="102">
        <f>Flavor!G179</f>
        <v>1.1730853789886186</v>
      </c>
      <c r="H81" s="88">
        <f>Flavor!H179</f>
        <v>-0.10892894757119831</v>
      </c>
      <c r="I81" s="377">
        <f>Flavor!I179</f>
        <v>2.858042845166243</v>
      </c>
      <c r="J81" s="397">
        <f>Flavor!J179</f>
        <v>0.12135601394421824</v>
      </c>
      <c r="K81" s="87">
        <f>Flavor!K179</f>
        <v>4.4344136332920711E-2</v>
      </c>
      <c r="L81" s="406">
        <f>Flavor!L179</f>
        <v>69343490.775030494</v>
      </c>
      <c r="M81" s="422">
        <f>Flavor!M179</f>
        <v>3266895.6437697038</v>
      </c>
      <c r="N81" s="87">
        <f>Flavor!N179</f>
        <v>4.9441040920465619E-2</v>
      </c>
      <c r="O81" s="86">
        <f>Flavor!O179</f>
        <v>36484882.014844216</v>
      </c>
      <c r="P81" s="85">
        <f>Flavor!P179</f>
        <v>2133926.7076753378</v>
      </c>
      <c r="Q81" s="87">
        <f>Flavor!Q179</f>
        <v>6.2121320603564047E-2</v>
      </c>
    </row>
    <row r="82" spans="2:17">
      <c r="B82" s="487"/>
      <c r="C82" s="145" t="s">
        <v>80</v>
      </c>
      <c r="D82" s="86">
        <f>Flavor!D180</f>
        <v>10941183.675883522</v>
      </c>
      <c r="E82" s="85">
        <f>Flavor!E180</f>
        <v>-1617564.2959787715</v>
      </c>
      <c r="F82" s="87">
        <f>Flavor!F180</f>
        <v>-0.12879980549039621</v>
      </c>
      <c r="G82" s="102">
        <f>Flavor!G180</f>
        <v>0.52900157539260884</v>
      </c>
      <c r="H82" s="88">
        <f>Flavor!H180</f>
        <v>-0.13783078896159173</v>
      </c>
      <c r="I82" s="377">
        <f>Flavor!I180</f>
        <v>2.4074884503491449</v>
      </c>
      <c r="J82" s="397">
        <f>Flavor!J180</f>
        <v>-3.4222285524954987E-2</v>
      </c>
      <c r="K82" s="87">
        <f>Flavor!K180</f>
        <v>-1.4015700149143124E-2</v>
      </c>
      <c r="L82" s="406">
        <f>Flavor!L180</f>
        <v>26340773.332838181</v>
      </c>
      <c r="M82" s="422">
        <f>Flavor!M180</f>
        <v>-4324056.4191950597</v>
      </c>
      <c r="N82" s="87">
        <f>Flavor!N180</f>
        <v>-0.14101028618651801</v>
      </c>
      <c r="O82" s="86">
        <f>Flavor!O180</f>
        <v>4750879.4252188131</v>
      </c>
      <c r="P82" s="85">
        <f>Flavor!P180</f>
        <v>-1321971.0173670063</v>
      </c>
      <c r="Q82" s="87">
        <f>Flavor!Q180</f>
        <v>-0.21768542299291518</v>
      </c>
    </row>
    <row r="83" spans="2:17">
      <c r="B83" s="487"/>
      <c r="C83" s="145" t="s">
        <v>81</v>
      </c>
      <c r="D83" s="86">
        <f>Flavor!D181</f>
        <v>5215734.8268319843</v>
      </c>
      <c r="E83" s="85">
        <f>Flavor!E181</f>
        <v>22720.630986869335</v>
      </c>
      <c r="F83" s="87">
        <f>Flavor!F181</f>
        <v>4.3752299011714452E-3</v>
      </c>
      <c r="G83" s="102">
        <f>Flavor!G181</f>
        <v>0.25217855964760688</v>
      </c>
      <c r="H83" s="88">
        <f>Flavor!H181</f>
        <v>-2.3555131489347125E-2</v>
      </c>
      <c r="I83" s="377">
        <f>Flavor!I181</f>
        <v>3.5941939256690447</v>
      </c>
      <c r="J83" s="397">
        <f>Flavor!J181</f>
        <v>5.5680077775763337E-2</v>
      </c>
      <c r="K83" s="87">
        <f>Flavor!K181</f>
        <v>1.5735441535409983E-2</v>
      </c>
      <c r="L83" s="406">
        <f>Flavor!L181</f>
        <v>18746362.432500005</v>
      </c>
      <c r="M83" s="422">
        <f>Flavor!M181</f>
        <v>370809.78819567338</v>
      </c>
      <c r="N83" s="87">
        <f>Flavor!N181</f>
        <v>2.0179517610895321E-2</v>
      </c>
      <c r="O83" s="86">
        <f>Flavor!O181</f>
        <v>12481073.187757595</v>
      </c>
      <c r="P83" s="85">
        <f>Flavor!P181</f>
        <v>322056.20652953722</v>
      </c>
      <c r="Q83" s="87">
        <f>Flavor!Q181</f>
        <v>2.6487026626145039E-2</v>
      </c>
    </row>
    <row r="84" spans="2:17">
      <c r="B84" s="487"/>
      <c r="C84" s="145" t="s">
        <v>82</v>
      </c>
      <c r="D84" s="86">
        <f>Flavor!D182</f>
        <v>2644124.7842008439</v>
      </c>
      <c r="E84" s="85">
        <f>Flavor!E182</f>
        <v>353441.21058222558</v>
      </c>
      <c r="F84" s="87">
        <f>Flavor!F182</f>
        <v>0.15429508232945965</v>
      </c>
      <c r="G84" s="102">
        <f>Flavor!G182</f>
        <v>0.12784230827419474</v>
      </c>
      <c r="H84" s="88">
        <f>Flavor!H182</f>
        <v>6.2137871186002391E-3</v>
      </c>
      <c r="I84" s="377">
        <f>Flavor!I182</f>
        <v>3.2223230218922012</v>
      </c>
      <c r="J84" s="397">
        <f>Flavor!J182</f>
        <v>0.22916105724690983</v>
      </c>
      <c r="K84" s="87">
        <f>Flavor!K182</f>
        <v>7.6561529230198822E-2</v>
      </c>
      <c r="L84" s="406">
        <f>Flavor!L182</f>
        <v>8520224.1648861282</v>
      </c>
      <c r="M84" s="422">
        <f>Flavor!M182</f>
        <v>1663837.2192931278</v>
      </c>
      <c r="N84" s="87">
        <f>Flavor!N182</f>
        <v>0.24266967901550143</v>
      </c>
      <c r="O84" s="86">
        <f>Flavor!O182</f>
        <v>5135752.5633810163</v>
      </c>
      <c r="P84" s="85">
        <f>Flavor!P182</f>
        <v>1116199.2885835622</v>
      </c>
      <c r="Q84" s="87">
        <f>Flavor!Q182</f>
        <v>0.27769237332469682</v>
      </c>
    </row>
    <row r="85" spans="2:17">
      <c r="B85" s="487"/>
      <c r="C85" s="145" t="s">
        <v>83</v>
      </c>
      <c r="D85" s="86">
        <f>Flavor!D183</f>
        <v>13148036.857888944</v>
      </c>
      <c r="E85" s="85">
        <f>Flavor!E183</f>
        <v>-348565.81849986687</v>
      </c>
      <c r="F85" s="87">
        <f>Flavor!F183</f>
        <v>-2.5826189512835988E-2</v>
      </c>
      <c r="G85" s="102">
        <f>Flavor!G183</f>
        <v>0.63570198775423459</v>
      </c>
      <c r="H85" s="88">
        <f>Flavor!H183</f>
        <v>-8.0927686924315956E-2</v>
      </c>
      <c r="I85" s="377">
        <f>Flavor!I183</f>
        <v>2.6315637790878594</v>
      </c>
      <c r="J85" s="397">
        <f>Flavor!J183</f>
        <v>0.16641292298486432</v>
      </c>
      <c r="K85" s="87">
        <f>Flavor!K183</f>
        <v>6.7506182257720426E-2</v>
      </c>
      <c r="L85" s="406">
        <f>Flavor!L183</f>
        <v>34599897.561332695</v>
      </c>
      <c r="M85" s="422">
        <f>Flavor!M183</f>
        <v>1328735.9191508405</v>
      </c>
      <c r="N85" s="87">
        <f>Flavor!N183</f>
        <v>3.9936565288608443E-2</v>
      </c>
      <c r="O85" s="86">
        <f>Flavor!O183</f>
        <v>11870444.827742033</v>
      </c>
      <c r="P85" s="85">
        <f>Flavor!P183</f>
        <v>-420278.60168543458</v>
      </c>
      <c r="Q85" s="87">
        <f>Flavor!Q183</f>
        <v>-3.4194781462510884E-2</v>
      </c>
    </row>
    <row r="86" spans="2:17" ht="15" thickBot="1">
      <c r="B86" s="488"/>
      <c r="C86" s="151" t="s">
        <v>84</v>
      </c>
      <c r="D86" s="137">
        <f>Flavor!D184</f>
        <v>8002880.367401666</v>
      </c>
      <c r="E86" s="133">
        <f>Flavor!E184</f>
        <v>2807756.5487744566</v>
      </c>
      <c r="F86" s="134">
        <f>Flavor!F184</f>
        <v>0.54045998647947435</v>
      </c>
      <c r="G86" s="135">
        <f>Flavor!G184</f>
        <v>0.38693586063869778</v>
      </c>
      <c r="H86" s="136">
        <f>Flavor!H184</f>
        <v>0.11109015477298007</v>
      </c>
      <c r="I86" s="378">
        <f>Flavor!I184</f>
        <v>3.2074962072367668</v>
      </c>
      <c r="J86" s="398">
        <f>Flavor!J184</f>
        <v>0.67749192619009069</v>
      </c>
      <c r="K86" s="134">
        <f>Flavor!K184</f>
        <v>0.26778291691657086</v>
      </c>
      <c r="L86" s="407">
        <f>Flavor!L184</f>
        <v>25669208.425410427</v>
      </c>
      <c r="M86" s="423">
        <f>Flavor!M184</f>
        <v>12525522.923716033</v>
      </c>
      <c r="N86" s="134">
        <f>Flavor!N184</f>
        <v>0.95296885505220952</v>
      </c>
      <c r="O86" s="137">
        <f>Flavor!O184</f>
        <v>17541676.745006017</v>
      </c>
      <c r="P86" s="133">
        <f>Flavor!P184</f>
        <v>4214103.5333928764</v>
      </c>
      <c r="Q86" s="134">
        <f>Flavor!Q184</f>
        <v>0.31619436385619454</v>
      </c>
    </row>
    <row r="87" spans="2:17">
      <c r="B87" s="489" t="s">
        <v>85</v>
      </c>
      <c r="C87" s="178" t="s">
        <v>132</v>
      </c>
      <c r="D87" s="117">
        <f>Fat!D55</f>
        <v>476857519.10411257</v>
      </c>
      <c r="E87" s="113">
        <f>Fat!E55</f>
        <v>76005854.925444782</v>
      </c>
      <c r="F87" s="114">
        <f>Fat!F55</f>
        <v>0.18961092523135295</v>
      </c>
      <c r="G87" s="115">
        <f>Fat!G55</f>
        <v>23.05585815179327</v>
      </c>
      <c r="H87" s="116">
        <f>Fat!H55</f>
        <v>1.7718206363927749</v>
      </c>
      <c r="I87" s="379">
        <f>Fat!I55</f>
        <v>2.9039572337750781</v>
      </c>
      <c r="J87" s="399">
        <f>Fat!J55</f>
        <v>0.16412961873535359</v>
      </c>
      <c r="K87" s="114">
        <f>Fat!K55</f>
        <v>5.990508958826371E-2</v>
      </c>
      <c r="L87" s="408">
        <f>Fat!L55</f>
        <v>1384773842.0824251</v>
      </c>
      <c r="M87" s="424">
        <f>Fat!M55</f>
        <v>286509383.0310812</v>
      </c>
      <c r="N87" s="114">
        <f>Fat!N55</f>
        <v>0.26087467428251437</v>
      </c>
      <c r="O87" s="117">
        <f>Fat!O55</f>
        <v>358998680.90570807</v>
      </c>
      <c r="P87" s="113">
        <f>Fat!P55</f>
        <v>63396085.799825847</v>
      </c>
      <c r="Q87" s="114">
        <f>Fat!Q55</f>
        <v>0.21446390136432303</v>
      </c>
    </row>
    <row r="88" spans="2:17">
      <c r="B88" s="487"/>
      <c r="C88" s="179" t="s">
        <v>87</v>
      </c>
      <c r="D88" s="86">
        <f>Fat!D56</f>
        <v>26408509.828168038</v>
      </c>
      <c r="E88" s="85">
        <f>Fat!E56</f>
        <v>1931815.7928513363</v>
      </c>
      <c r="F88" s="87">
        <f>Fat!F56</f>
        <v>7.8924702415447773E-2</v>
      </c>
      <c r="G88" s="102">
        <f>Fat!G56</f>
        <v>1.2768402137023778</v>
      </c>
      <c r="H88" s="88">
        <f>Fat!H56</f>
        <v>-2.2799829374645419E-2</v>
      </c>
      <c r="I88" s="377">
        <f>Fat!I56</f>
        <v>3.5056129630197042</v>
      </c>
      <c r="J88" s="397">
        <f>Fat!J56</f>
        <v>0.22645083050395032</v>
      </c>
      <c r="K88" s="87">
        <f>Fat!K56</f>
        <v>6.9057527914979489E-2</v>
      </c>
      <c r="L88" s="406">
        <f>Fat!L56</f>
        <v>92578014.387659132</v>
      </c>
      <c r="M88" s="422">
        <f>Fat!M56</f>
        <v>12314966.177874386</v>
      </c>
      <c r="N88" s="87">
        <f>Fat!N56</f>
        <v>0.1534325751706635</v>
      </c>
      <c r="O88" s="86">
        <f>Fat!O56</f>
        <v>29418370.139850512</v>
      </c>
      <c r="P88" s="85">
        <f>Fat!P56</f>
        <v>952394.79428169131</v>
      </c>
      <c r="Q88" s="87">
        <f>Fat!Q56</f>
        <v>3.3457304122549471E-2</v>
      </c>
    </row>
    <row r="89" spans="2:17">
      <c r="B89" s="487"/>
      <c r="C89" s="179" t="s">
        <v>50</v>
      </c>
      <c r="D89" s="86">
        <f>Fat!D57</f>
        <v>794647388.19387984</v>
      </c>
      <c r="E89" s="85">
        <f>Fat!E57</f>
        <v>55376882.805350542</v>
      </c>
      <c r="F89" s="87">
        <f>Fat!F57</f>
        <v>7.4907469460379447E-2</v>
      </c>
      <c r="G89" s="102">
        <f>Fat!G57</f>
        <v>38.420863106681978</v>
      </c>
      <c r="H89" s="88">
        <f>Fat!H57</f>
        <v>-0.83221372152168982</v>
      </c>
      <c r="I89" s="377">
        <f>Fat!I57</f>
        <v>2.4838439569536046</v>
      </c>
      <c r="J89" s="397">
        <f>Fat!J57</f>
        <v>0.12660519053268171</v>
      </c>
      <c r="K89" s="87">
        <f>Fat!K57</f>
        <v>5.3709107594947098E-2</v>
      </c>
      <c r="L89" s="406">
        <f>Fat!L57</f>
        <v>1973780113.0743337</v>
      </c>
      <c r="M89" s="422">
        <f>Fat!M57</f>
        <v>231143018.90090466</v>
      </c>
      <c r="N89" s="87">
        <f>Fat!N57</f>
        <v>0.13263979039223933</v>
      </c>
      <c r="O89" s="86">
        <f>Fat!O57</f>
        <v>571741778.47804046</v>
      </c>
      <c r="P89" s="85">
        <f>Fat!P57</f>
        <v>34896973.075606883</v>
      </c>
      <c r="Q89" s="87">
        <f>Fat!Q57</f>
        <v>6.5003838585058399E-2</v>
      </c>
    </row>
    <row r="90" spans="2:17" ht="15" thickBot="1">
      <c r="B90" s="490"/>
      <c r="C90" s="180" t="s">
        <v>15</v>
      </c>
      <c r="D90" s="112">
        <f>Fat!D58</f>
        <v>769742436.05350649</v>
      </c>
      <c r="E90" s="108">
        <f>Fat!E58</f>
        <v>51850054.635861278</v>
      </c>
      <c r="F90" s="109">
        <f>Fat!F58</f>
        <v>7.2225386392137644E-2</v>
      </c>
      <c r="G90" s="110">
        <f>Fat!G58</f>
        <v>37.216719267439544</v>
      </c>
      <c r="H90" s="111">
        <f>Fat!H58</f>
        <v>-0.90124242150809408</v>
      </c>
      <c r="I90" s="383">
        <f>Fat!I58</f>
        <v>2.5415599600801539</v>
      </c>
      <c r="J90" s="403">
        <f>Fat!J58</f>
        <v>0.11957139049038323</v>
      </c>
      <c r="K90" s="109">
        <f>Fat!K58</f>
        <v>4.9369097770199585E-2</v>
      </c>
      <c r="L90" s="412">
        <f>Fat!L58</f>
        <v>1956346555.0481505</v>
      </c>
      <c r="M90" s="428">
        <f>Fat!M58</f>
        <v>217619413.05903387</v>
      </c>
      <c r="N90" s="109">
        <f>Fat!N58</f>
        <v>0.12516018632462117</v>
      </c>
      <c r="O90" s="112">
        <f>Fat!O58</f>
        <v>569562940.87865186</v>
      </c>
      <c r="P90" s="108">
        <f>Fat!P58</f>
        <v>14817123.916572094</v>
      </c>
      <c r="Q90" s="109">
        <f>Fat!Q58</f>
        <v>2.6709753302357815E-2</v>
      </c>
    </row>
    <row r="91" spans="2:17" hidden="1">
      <c r="B91" s="486" t="s">
        <v>88</v>
      </c>
      <c r="C91" s="148" t="s">
        <v>89</v>
      </c>
      <c r="D91" s="123">
        <f>Organic!D16</f>
        <v>190183568.66243157</v>
      </c>
      <c r="E91" s="118">
        <f>Organic!E16</f>
        <v>17383771.982410818</v>
      </c>
      <c r="F91" s="120">
        <f>Organic!F16</f>
        <v>0.10060065067438094</v>
      </c>
      <c r="G91" s="121">
        <f>Organic!G16</f>
        <v>9.1952946241066034</v>
      </c>
      <c r="H91" s="122">
        <f>Organic!H16</f>
        <v>2.0136619643789544E-2</v>
      </c>
      <c r="I91" s="381">
        <f>Organic!I16</f>
        <v>2.9487520515103367</v>
      </c>
      <c r="J91" s="401">
        <f>Organic!J16</f>
        <v>0.24049863895912527</v>
      </c>
      <c r="K91" s="120">
        <f>Organic!K16</f>
        <v>8.8802117942342884E-2</v>
      </c>
      <c r="L91" s="410">
        <f>Organic!L16</f>
        <v>560804188.2569021</v>
      </c>
      <c r="M91" s="426">
        <f>Organic!M16</f>
        <v>92818549.210080445</v>
      </c>
      <c r="N91" s="120">
        <f>Organic!N16</f>
        <v>0.1983363194629868</v>
      </c>
      <c r="O91" s="123">
        <f>Organic!O16</f>
        <v>80886726.653040469</v>
      </c>
      <c r="P91" s="118">
        <f>Organic!P16</f>
        <v>8676805.3286041617</v>
      </c>
      <c r="Q91" s="120">
        <f>Organic!Q16</f>
        <v>0.12016084728329256</v>
      </c>
    </row>
    <row r="92" spans="2:17" hidden="1">
      <c r="B92" s="487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384" t="e">
        <f>#REF!</f>
        <v>#REF!</v>
      </c>
      <c r="J92" s="404" t="e">
        <f>#REF!</f>
        <v>#REF!</v>
      </c>
      <c r="K92" s="104" t="e">
        <f>#REF!</f>
        <v>#REF!</v>
      </c>
      <c r="L92" s="413" t="e">
        <f>#REF!</f>
        <v>#REF!</v>
      </c>
      <c r="M92" s="429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488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382" t="e">
        <f>#REF!</f>
        <v>#REF!</v>
      </c>
      <c r="J93" s="402" t="e">
        <f>#REF!</f>
        <v>#REF!</v>
      </c>
      <c r="K93" s="124" t="e">
        <f>#REF!</f>
        <v>#REF!</v>
      </c>
      <c r="L93" s="411" t="e">
        <f>#REF!</f>
        <v>#REF!</v>
      </c>
      <c r="M93" s="427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489" t="s">
        <v>54</v>
      </c>
      <c r="C94" s="144" t="s">
        <v>92</v>
      </c>
      <c r="D94" s="117">
        <f>Size!D94</f>
        <v>187595555.78235403</v>
      </c>
      <c r="E94" s="113">
        <f>Size!E94</f>
        <v>846931.68185177445</v>
      </c>
      <c r="F94" s="114">
        <f>Size!F94</f>
        <v>4.5351428206292024E-3</v>
      </c>
      <c r="G94" s="115">
        <f>Size!G94</f>
        <v>9.0701653025218612</v>
      </c>
      <c r="H94" s="116">
        <f>Size!H94</f>
        <v>-0.84563417269968078</v>
      </c>
      <c r="I94" s="379">
        <f>Size!I94</f>
        <v>3.6596859458434938</v>
      </c>
      <c r="J94" s="399">
        <f>Size!J94</f>
        <v>0.21997806261816644</v>
      </c>
      <c r="K94" s="114">
        <f>Size!K94</f>
        <v>6.3952541926873899E-2</v>
      </c>
      <c r="L94" s="408">
        <f>Size!L94</f>
        <v>686540818.99938023</v>
      </c>
      <c r="M94" s="424">
        <f>Size!M94</f>
        <v>44180104.499399304</v>
      </c>
      <c r="N94" s="114">
        <f>Size!N94</f>
        <v>6.8777718658883852E-2</v>
      </c>
      <c r="O94" s="117">
        <f>Size!O94</f>
        <v>571564399.0063504</v>
      </c>
      <c r="P94" s="113">
        <f>Size!P94</f>
        <v>4993652.7543891668</v>
      </c>
      <c r="Q94" s="114">
        <f>Size!Q94</f>
        <v>8.8138203170984499E-3</v>
      </c>
    </row>
    <row r="95" spans="2:17">
      <c r="B95" s="487"/>
      <c r="C95" s="145" t="s">
        <v>93</v>
      </c>
      <c r="D95" s="86">
        <f>Size!D95</f>
        <v>333010761.24119902</v>
      </c>
      <c r="E95" s="85">
        <f>Size!E95</f>
        <v>-4302818.1100732088</v>
      </c>
      <c r="F95" s="87">
        <f>Size!F95</f>
        <v>-1.2756136643975227E-2</v>
      </c>
      <c r="G95" s="102">
        <f>Size!G95</f>
        <v>16.100928614111826</v>
      </c>
      <c r="H95" s="88">
        <f>Size!H95</f>
        <v>-1.8094245637322821</v>
      </c>
      <c r="I95" s="377">
        <f>Size!I95</f>
        <v>2.7251860312306442</v>
      </c>
      <c r="J95" s="397">
        <f>Size!J95</f>
        <v>0.10484110387976298</v>
      </c>
      <c r="K95" s="87">
        <f>Size!K95</f>
        <v>4.0010421065350098E-2</v>
      </c>
      <c r="L95" s="406">
        <f>Size!L95</f>
        <v>907516274.78399885</v>
      </c>
      <c r="M95" s="422">
        <f>Size!M95</f>
        <v>23638348.204323769</v>
      </c>
      <c r="N95" s="87">
        <f>Size!N95</f>
        <v>2.6743906023082416E-2</v>
      </c>
      <c r="O95" s="86">
        <f>Size!O95</f>
        <v>165911628.64868912</v>
      </c>
      <c r="P95" s="85">
        <f>Size!P95</f>
        <v>-1641040.7372981012</v>
      </c>
      <c r="Q95" s="87">
        <f>Size!Q95</f>
        <v>-9.7941784115517343E-3</v>
      </c>
    </row>
    <row r="96" spans="2:17">
      <c r="B96" s="487"/>
      <c r="C96" s="145" t="s">
        <v>94</v>
      </c>
      <c r="D96" s="86">
        <f>Size!D96</f>
        <v>559461822.35581887</v>
      </c>
      <c r="E96" s="85">
        <f>Size!E96</f>
        <v>-16045841.0140692</v>
      </c>
      <c r="F96" s="87">
        <f>Size!F96</f>
        <v>-2.7881194353021634E-2</v>
      </c>
      <c r="G96" s="102">
        <f>Size!G96</f>
        <v>27.049741066918795</v>
      </c>
      <c r="H96" s="88">
        <f>Size!H96</f>
        <v>-3.5080133150250816</v>
      </c>
      <c r="I96" s="377">
        <f>Size!I96</f>
        <v>2.4678118965807365</v>
      </c>
      <c r="J96" s="397">
        <f>Size!J96</f>
        <v>0.18331432457816144</v>
      </c>
      <c r="K96" s="87">
        <f>Size!K96</f>
        <v>8.0242731191641992E-2</v>
      </c>
      <c r="L96" s="406">
        <f>Size!L96</f>
        <v>1380646540.8924284</v>
      </c>
      <c r="M96" s="422">
        <f>Size!M96</f>
        <v>65900681.255043745</v>
      </c>
      <c r="N96" s="87">
        <f>Size!N96</f>
        <v>5.0124273654848839E-2</v>
      </c>
      <c r="O96" s="86">
        <f>Size!O96</f>
        <v>246102647.24143672</v>
      </c>
      <c r="P96" s="85">
        <f>Size!P96</f>
        <v>2379303.4026153684</v>
      </c>
      <c r="Q96" s="87">
        <f>Size!Q96</f>
        <v>9.7623123215839543E-3</v>
      </c>
    </row>
    <row r="97" spans="2:17">
      <c r="B97" s="487"/>
      <c r="C97" s="145" t="s">
        <v>95</v>
      </c>
      <c r="D97" s="86">
        <f>Size!D97</f>
        <v>417397619.82335401</v>
      </c>
      <c r="E97" s="85">
        <f>Size!E97</f>
        <v>67003681.578713775</v>
      </c>
      <c r="F97" s="87">
        <f>Size!F97</f>
        <v>0.19122386053360524</v>
      </c>
      <c r="G97" s="102">
        <f>Size!G97</f>
        <v>20.180997321009617</v>
      </c>
      <c r="H97" s="88">
        <f>Size!H97</f>
        <v>1.5761157819778724</v>
      </c>
      <c r="I97" s="377">
        <f>Size!I97</f>
        <v>2.2505440362941402</v>
      </c>
      <c r="J97" s="397">
        <f>Size!J97</f>
        <v>8.4461819847144959E-2</v>
      </c>
      <c r="K97" s="87">
        <f>Size!K97</f>
        <v>3.8992896578822801E-2</v>
      </c>
      <c r="L97" s="406">
        <f>Size!L97</f>
        <v>939371724.05681813</v>
      </c>
      <c r="M97" s="422">
        <f>Size!M97</f>
        <v>180389645.67427623</v>
      </c>
      <c r="N97" s="87">
        <f>Size!N97</f>
        <v>0.23767312932961812</v>
      </c>
      <c r="O97" s="86">
        <f>Size!O97</f>
        <v>204149397.93460506</v>
      </c>
      <c r="P97" s="85">
        <f>Size!P97</f>
        <v>32529103.557748258</v>
      </c>
      <c r="Q97" s="87">
        <f>Size!Q97</f>
        <v>0.18954112435163639</v>
      </c>
    </row>
    <row r="98" spans="2:17">
      <c r="B98" s="487"/>
      <c r="C98" s="145" t="s">
        <v>96</v>
      </c>
      <c r="D98" s="86">
        <f>Size!D98</f>
        <v>271894573.21566647</v>
      </c>
      <c r="E98" s="85">
        <f>Size!E98</f>
        <v>25918014.038413435</v>
      </c>
      <c r="F98" s="87">
        <f>Size!F98</f>
        <v>0.10536782092206058</v>
      </c>
      <c r="G98" s="102">
        <f>Size!G98</f>
        <v>13.145986927248419</v>
      </c>
      <c r="H98" s="88">
        <f>Size!H98</f>
        <v>8.5359315373839451E-2</v>
      </c>
      <c r="I98" s="377">
        <f>Size!I98</f>
        <v>3.8003182699052998</v>
      </c>
      <c r="J98" s="397">
        <f>Size!J98</f>
        <v>0.27156118979791311</v>
      </c>
      <c r="K98" s="87">
        <f>Size!K98</f>
        <v>7.6956612096871518E-2</v>
      </c>
      <c r="L98" s="406">
        <f>Size!L98</f>
        <v>1033285914.0796014</v>
      </c>
      <c r="M98" s="422">
        <f>Size!M98</f>
        <v>165294389.34241617</v>
      </c>
      <c r="N98" s="87">
        <f>Size!N98</f>
        <v>0.19043318354112365</v>
      </c>
      <c r="O98" s="86">
        <f>Size!O98</f>
        <v>752822497.11984706</v>
      </c>
      <c r="P98" s="85">
        <f>Size!P98</f>
        <v>54410212.988037109</v>
      </c>
      <c r="Q98" s="87">
        <f>Size!Q98</f>
        <v>7.7905578444505685E-2</v>
      </c>
    </row>
    <row r="99" spans="2:17" ht="15" customHeight="1">
      <c r="B99" s="487"/>
      <c r="C99" s="145" t="s">
        <v>97</v>
      </c>
      <c r="D99" s="86">
        <f>Size!D99</f>
        <v>652215978.72336435</v>
      </c>
      <c r="E99" s="85">
        <f>Size!E99</f>
        <v>108118582.83657384</v>
      </c>
      <c r="F99" s="87">
        <f>Size!F99</f>
        <v>0.19871181824047895</v>
      </c>
      <c r="G99" s="102">
        <f>Size!G99</f>
        <v>31.534365061560003</v>
      </c>
      <c r="H99" s="88">
        <f>Size!H99</f>
        <v>2.6444029609549702</v>
      </c>
      <c r="I99" s="377">
        <f>Size!I99</f>
        <v>2.2157843541367002</v>
      </c>
      <c r="J99" s="397">
        <f>Size!J99</f>
        <v>7.7150893887358851E-2</v>
      </c>
      <c r="K99" s="87">
        <f>Size!K99</f>
        <v>3.6074855893428272E-2</v>
      </c>
      <c r="L99" s="406">
        <f>Size!L99</f>
        <v>1445169961.1731856</v>
      </c>
      <c r="M99" s="422">
        <f>Size!M99</f>
        <v>281545064.69516301</v>
      </c>
      <c r="N99" s="87">
        <f>Size!N99</f>
        <v>0.24195517434125349</v>
      </c>
      <c r="O99" s="86">
        <f>Size!O99</f>
        <v>285173643.75133049</v>
      </c>
      <c r="P99" s="85">
        <f>Size!P99</f>
        <v>46914800.071146786</v>
      </c>
      <c r="Q99" s="87">
        <f>Size!Q99</f>
        <v>0.19690685704040772</v>
      </c>
    </row>
    <row r="100" spans="2:17" ht="15" thickBot="1">
      <c r="B100" s="490"/>
      <c r="C100" s="146" t="s">
        <v>98</v>
      </c>
      <c r="D100" s="137">
        <f>Size!D100</f>
        <v>1143545301.2406435</v>
      </c>
      <c r="E100" s="133">
        <f>Size!E100</f>
        <v>51128011.284502268</v>
      </c>
      <c r="F100" s="134">
        <f>Size!F100</f>
        <v>4.6802638290863167E-2</v>
      </c>
      <c r="G100" s="135">
        <f>Size!G100</f>
        <v>55.289928750809132</v>
      </c>
      <c r="H100" s="136">
        <f>Size!H100</f>
        <v>-2.7141976123414722</v>
      </c>
      <c r="I100" s="378">
        <f>Size!I100</f>
        <v>2.5613525289833379</v>
      </c>
      <c r="J100" s="398">
        <f>Size!J100</f>
        <v>0.15542638118869112</v>
      </c>
      <c r="K100" s="134">
        <f>Size!K100</f>
        <v>6.4601476371650146E-2</v>
      </c>
      <c r="L100" s="407">
        <f>Size!L100</f>
        <v>2929022649.339735</v>
      </c>
      <c r="M100" s="423">
        <f>Size!M100</f>
        <v>300747327.13128853</v>
      </c>
      <c r="N100" s="134">
        <f>Size!N100</f>
        <v>0.11442763419419136</v>
      </c>
      <c r="O100" s="137">
        <f>Size!O100</f>
        <v>491725629.53107178</v>
      </c>
      <c r="P100" s="133">
        <f>Size!P100</f>
        <v>12737564.527101636</v>
      </c>
      <c r="Q100" s="134">
        <f>Size!Q100</f>
        <v>2.6592655345172449E-2</v>
      </c>
    </row>
    <row r="101" spans="2:17">
      <c r="B101" s="169"/>
      <c r="C101" s="141"/>
      <c r="D101" s="80"/>
      <c r="E101" s="80"/>
      <c r="F101" s="81"/>
      <c r="G101" s="82"/>
      <c r="H101" s="82"/>
      <c r="I101" s="385"/>
      <c r="J101" s="385"/>
      <c r="K101" s="81"/>
      <c r="L101" s="414"/>
      <c r="M101" s="414"/>
      <c r="N101" s="81"/>
      <c r="O101" s="80"/>
      <c r="P101" s="80"/>
      <c r="Q101" s="81"/>
    </row>
    <row r="102" spans="2:17" ht="23.4">
      <c r="B102" s="491" t="s">
        <v>125</v>
      </c>
      <c r="C102" s="491"/>
      <c r="D102" s="491"/>
      <c r="E102" s="491"/>
      <c r="F102" s="491"/>
      <c r="G102" s="491"/>
      <c r="H102" s="491"/>
      <c r="I102" s="530"/>
      <c r="J102" s="530"/>
      <c r="K102" s="491"/>
      <c r="L102" s="530"/>
      <c r="M102" s="530"/>
      <c r="N102" s="491"/>
      <c r="O102" s="491"/>
      <c r="P102" s="491"/>
      <c r="Q102" s="491"/>
    </row>
    <row r="103" spans="2:17">
      <c r="B103" s="495" t="s">
        <v>18</v>
      </c>
      <c r="C103" s="495"/>
      <c r="D103" s="495"/>
      <c r="E103" s="495"/>
      <c r="F103" s="495"/>
      <c r="G103" s="495"/>
      <c r="H103" s="495"/>
      <c r="I103" s="532"/>
      <c r="J103" s="532"/>
      <c r="K103" s="495"/>
      <c r="L103" s="532"/>
      <c r="M103" s="532"/>
      <c r="N103" s="495"/>
      <c r="O103" s="495"/>
      <c r="P103" s="495"/>
      <c r="Q103" s="495"/>
    </row>
    <row r="104" spans="2:17" ht="15" thickBot="1">
      <c r="B104" s="499" t="str">
        <f>'HOME PAGE'!H7</f>
        <v>YTD Ending 5-17-2026</v>
      </c>
      <c r="C104" s="499"/>
      <c r="D104" s="499"/>
      <c r="E104" s="499"/>
      <c r="F104" s="499"/>
      <c r="G104" s="499"/>
      <c r="H104" s="499"/>
      <c r="I104" s="534"/>
      <c r="J104" s="534"/>
      <c r="K104" s="499"/>
      <c r="L104" s="534"/>
      <c r="M104" s="534"/>
      <c r="N104" s="499"/>
      <c r="O104" s="499"/>
      <c r="P104" s="499"/>
      <c r="Q104" s="499"/>
    </row>
    <row r="105" spans="2:17">
      <c r="D105" s="508" t="s">
        <v>55</v>
      </c>
      <c r="E105" s="509"/>
      <c r="F105" s="505"/>
      <c r="G105" s="516" t="s">
        <v>20</v>
      </c>
      <c r="H105" s="512"/>
      <c r="I105" s="536" t="s">
        <v>21</v>
      </c>
      <c r="J105" s="537"/>
      <c r="K105" s="505"/>
      <c r="L105" s="540" t="s">
        <v>22</v>
      </c>
      <c r="M105" s="537"/>
      <c r="N105" s="512"/>
      <c r="O105" s="508" t="s">
        <v>23</v>
      </c>
      <c r="P105" s="509"/>
      <c r="Q105" s="505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375" t="s">
        <v>19</v>
      </c>
      <c r="J106" s="395" t="s">
        <v>25</v>
      </c>
      <c r="K106" s="17" t="s">
        <v>26</v>
      </c>
      <c r="L106" s="386" t="s">
        <v>19</v>
      </c>
      <c r="M106" s="395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18" t="s">
        <v>11</v>
      </c>
      <c r="D107" s="213">
        <f>'Segment Data'!D87</f>
        <v>896416008.83426285</v>
      </c>
      <c r="E107" s="214">
        <f>'Segment Data'!E87</f>
        <v>73069274.377549052</v>
      </c>
      <c r="F107" s="215">
        <f>'Segment Data'!F87</f>
        <v>8.874666203147559E-2</v>
      </c>
      <c r="G107" s="216">
        <f>'Segment Data'!G87</f>
        <v>99.974137541784586</v>
      </c>
      <c r="H107" s="217">
        <f>'Segment Data'!H87</f>
        <v>8.4828835165211558E-3</v>
      </c>
      <c r="I107" s="376">
        <f>'Segment Data'!I87</f>
        <v>2.6319316539171802</v>
      </c>
      <c r="J107" s="396">
        <f>'Segment Data'!J87</f>
        <v>0.12434553815492944</v>
      </c>
      <c r="K107" s="215">
        <f>'Segment Data'!K87</f>
        <v>4.9587743915678502E-2</v>
      </c>
      <c r="L107" s="405">
        <f>'Segment Data'!L87</f>
        <v>2359305668.7289991</v>
      </c>
      <c r="M107" s="421">
        <f>'Segment Data'!M87</f>
        <v>294692828.947155</v>
      </c>
      <c r="N107" s="215">
        <f>'Segment Data'!N87</f>
        <v>0.14273515269734227</v>
      </c>
      <c r="O107" s="213">
        <f>'Segment Data'!O87</f>
        <v>656726193.38501334</v>
      </c>
      <c r="P107" s="214">
        <f>'Segment Data'!P87</f>
        <v>34969549.630857587</v>
      </c>
      <c r="Q107" s="215">
        <f>'Segment Data'!Q87</f>
        <v>5.6243145903053092E-2</v>
      </c>
    </row>
    <row r="108" spans="2:17">
      <c r="B108" s="483" t="s">
        <v>51</v>
      </c>
      <c r="C108" s="145" t="s">
        <v>133</v>
      </c>
      <c r="D108" s="86">
        <f>'Segment Data'!D88</f>
        <v>6931207.3077565618</v>
      </c>
      <c r="E108" s="85">
        <f>'Segment Data'!E88</f>
        <v>-34062.540539780632</v>
      </c>
      <c r="F108" s="87">
        <f>'Segment Data'!F88</f>
        <v>-4.8903404005391261E-3</v>
      </c>
      <c r="G108" s="102">
        <f>'Segment Data'!G88</f>
        <v>0.77301327272970877</v>
      </c>
      <c r="H108" s="88">
        <f>'Segment Data'!H88</f>
        <v>-7.2666598358728129E-2</v>
      </c>
      <c r="I108" s="377">
        <f>'Segment Data'!I88</f>
        <v>4.8068474043573257</v>
      </c>
      <c r="J108" s="397">
        <f>'Segment Data'!J88</f>
        <v>0.1583065896358411</v>
      </c>
      <c r="K108" s="87">
        <f>'Segment Data'!K88</f>
        <v>3.4055114485496023E-2</v>
      </c>
      <c r="L108" s="406">
        <f>'Segment Data'!L88</f>
        <v>33317255.856352154</v>
      </c>
      <c r="M108" s="422">
        <f>'Segment Data'!M88</f>
        <v>938914.68099768087</v>
      </c>
      <c r="N108" s="87">
        <f>'Segment Data'!N88</f>
        <v>2.899823298274334E-2</v>
      </c>
      <c r="O108" s="86">
        <f>'Segment Data'!O88</f>
        <v>13029927.58233434</v>
      </c>
      <c r="P108" s="85">
        <f>'Segment Data'!P88</f>
        <v>-712391.70116318762</v>
      </c>
      <c r="Q108" s="87">
        <f>'Segment Data'!Q88</f>
        <v>-5.1839262825065027E-2</v>
      </c>
    </row>
    <row r="109" spans="2:17">
      <c r="B109" s="484"/>
      <c r="C109" s="145" t="s">
        <v>137</v>
      </c>
      <c r="D109" s="86">
        <f>'Segment Data'!D89</f>
        <v>12664157.745847531</v>
      </c>
      <c r="E109" s="85">
        <f>'Segment Data'!E89</f>
        <v>361343.86731087416</v>
      </c>
      <c r="F109" s="87">
        <f>'Segment Data'!F89</f>
        <v>2.9370831004870389E-2</v>
      </c>
      <c r="G109" s="102">
        <f>'Segment Data'!G89</f>
        <v>1.4123891539829729</v>
      </c>
      <c r="H109" s="88">
        <f>'Segment Data'!H89</f>
        <v>-8.1342213419931086E-2</v>
      </c>
      <c r="I109" s="377">
        <f>'Segment Data'!I89</f>
        <v>3.2670226918289038</v>
      </c>
      <c r="J109" s="397">
        <f>'Segment Data'!J89</f>
        <v>-7.2141373012319931E-2</v>
      </c>
      <c r="K109" s="87">
        <f>'Segment Data'!K89</f>
        <v>-2.1604620680939865E-2</v>
      </c>
      <c r="L109" s="406">
        <f>'Segment Data'!L89</f>
        <v>41374090.728584662</v>
      </c>
      <c r="M109" s="422">
        <f>'Segment Data'!M89</f>
        <v>292976.72894518077</v>
      </c>
      <c r="N109" s="87">
        <f>'Segment Data'!N89</f>
        <v>7.131664660986357E-3</v>
      </c>
      <c r="O109" s="86">
        <f>'Segment Data'!O89</f>
        <v>12886468.952738404</v>
      </c>
      <c r="P109" s="85">
        <f>'Segment Data'!P89</f>
        <v>22190.734475765377</v>
      </c>
      <c r="Q109" s="87">
        <f>'Segment Data'!Q89</f>
        <v>1.7249886934396779E-3</v>
      </c>
    </row>
    <row r="110" spans="2:17">
      <c r="B110" s="484"/>
      <c r="C110" s="145" t="s">
        <v>134</v>
      </c>
      <c r="D110" s="86">
        <f>'Segment Data'!D90</f>
        <v>503532885.31370598</v>
      </c>
      <c r="E110" s="85">
        <f>'Segment Data'!E90</f>
        <v>74900598.995890141</v>
      </c>
      <c r="F110" s="87">
        <f>'Segment Data'!F90</f>
        <v>0.17474325053608764</v>
      </c>
      <c r="G110" s="102">
        <f>'Segment Data'!G90</f>
        <v>56.15725894791715</v>
      </c>
      <c r="H110" s="88">
        <f>'Segment Data'!H90</f>
        <v>4.1153848306847678</v>
      </c>
      <c r="I110" s="377">
        <f>'Segment Data'!I90</f>
        <v>2.822290958248614</v>
      </c>
      <c r="J110" s="397">
        <f>'Segment Data'!J90</f>
        <v>0.11393841286802342</v>
      </c>
      <c r="K110" s="87">
        <f>'Segment Data'!K90</f>
        <v>4.2069269402300893E-2</v>
      </c>
      <c r="L110" s="406">
        <f>'Segment Data'!L90</f>
        <v>1421116309.4017086</v>
      </c>
      <c r="M110" s="422">
        <f>'Segment Data'!M90</f>
        <v>260228965.72055006</v>
      </c>
      <c r="N110" s="87">
        <f>'Segment Data'!N90</f>
        <v>0.22416384082142496</v>
      </c>
      <c r="O110" s="86">
        <f>'Segment Data'!O90</f>
        <v>387267081.28907442</v>
      </c>
      <c r="P110" s="85">
        <f>'Segment Data'!P90</f>
        <v>25124069.072277725</v>
      </c>
      <c r="Q110" s="87">
        <f>'Segment Data'!Q90</f>
        <v>6.9376097908075099E-2</v>
      </c>
    </row>
    <row r="111" spans="2:17">
      <c r="B111" s="484"/>
      <c r="C111" s="145" t="s">
        <v>136</v>
      </c>
      <c r="D111" s="86">
        <f>'Segment Data'!D91</f>
        <v>2769399.6856488618</v>
      </c>
      <c r="E111" s="85">
        <f>'Segment Data'!E91</f>
        <v>1023116.4190884281</v>
      </c>
      <c r="F111" s="87">
        <f>'Segment Data'!F91</f>
        <v>0.58588227848257923</v>
      </c>
      <c r="G111" s="102">
        <f>'Segment Data'!G91</f>
        <v>0.30886144641848323</v>
      </c>
      <c r="H111" s="88">
        <f>'Segment Data'!H91</f>
        <v>9.6838561460201728E-2</v>
      </c>
      <c r="I111" s="377">
        <f>'Segment Data'!I91</f>
        <v>4.4905632739613743</v>
      </c>
      <c r="J111" s="397">
        <f>'Segment Data'!J91</f>
        <v>-0.14835608900249397</v>
      </c>
      <c r="K111" s="87">
        <f>'Segment Data'!K91</f>
        <v>-3.1980743228032155E-2</v>
      </c>
      <c r="L111" s="406">
        <f>'Segment Data'!L91</f>
        <v>12436164.519294953</v>
      </c>
      <c r="M111" s="422">
        <f>'Segment Data'!M91</f>
        <v>4335297.2608279632</v>
      </c>
      <c r="N111" s="87">
        <f>'Segment Data'!N91</f>
        <v>0.53516458454454119</v>
      </c>
      <c r="O111" s="86">
        <f>'Segment Data'!O91</f>
        <v>3718256.1545885205</v>
      </c>
      <c r="P111" s="85">
        <f>'Segment Data'!P91</f>
        <v>834524.69783855369</v>
      </c>
      <c r="Q111" s="87">
        <f>'Segment Data'!Q91</f>
        <v>0.28939057271965352</v>
      </c>
    </row>
    <row r="112" spans="2:17" ht="15" thickBot="1">
      <c r="B112" s="485"/>
      <c r="C112" s="145" t="s">
        <v>135</v>
      </c>
      <c r="D112" s="137">
        <f>'Segment Data'!D92</f>
        <v>370518358.78131413</v>
      </c>
      <c r="E112" s="133">
        <f>'Segment Data'!E92</f>
        <v>-3181722.3642345071</v>
      </c>
      <c r="F112" s="134">
        <f>'Segment Data'!F92</f>
        <v>-8.5141066988296699E-3</v>
      </c>
      <c r="G112" s="135">
        <f>'Segment Data'!G92</f>
        <v>41.32261472073742</v>
      </c>
      <c r="H112" s="136">
        <f>'Segment Data'!H92</f>
        <v>-4.0497316968539891</v>
      </c>
      <c r="I112" s="378">
        <f>'Segment Data'!I92</f>
        <v>2.2969492011740469</v>
      </c>
      <c r="J112" s="398">
        <f>'Segment Data'!J92</f>
        <v>9.6882315593127988E-2</v>
      </c>
      <c r="K112" s="134">
        <f>'Segment Data'!K92</f>
        <v>4.4036077370232588E-2</v>
      </c>
      <c r="L112" s="407">
        <f>'Segment Data'!L92</f>
        <v>851061848.22305846</v>
      </c>
      <c r="M112" s="423">
        <f>'Segment Data'!M92</f>
        <v>28896674.555834532</v>
      </c>
      <c r="N112" s="134">
        <f>'Segment Data'!N92</f>
        <v>3.5147042810074837E-2</v>
      </c>
      <c r="O112" s="137">
        <f>'Segment Data'!O92</f>
        <v>239824459.40627748</v>
      </c>
      <c r="P112" s="133">
        <f>'Segment Data'!P92</f>
        <v>9701156.8274286091</v>
      </c>
      <c r="Q112" s="134">
        <f>'Segment Data'!Q92</f>
        <v>4.2156342789773017E-2</v>
      </c>
    </row>
    <row r="113" spans="2:17">
      <c r="B113" s="489" t="s">
        <v>52</v>
      </c>
      <c r="C113" s="144" t="s">
        <v>64</v>
      </c>
      <c r="D113" s="117">
        <f>'Type Data'!D59</f>
        <v>694462551.26505697</v>
      </c>
      <c r="E113" s="113">
        <f>'Type Data'!E59</f>
        <v>56598817.26013267</v>
      </c>
      <c r="F113" s="114">
        <f>'Type Data'!F59</f>
        <v>8.8731831334520936E-2</v>
      </c>
      <c r="G113" s="115">
        <f>'Type Data'!G59</f>
        <v>77.450975812088544</v>
      </c>
      <c r="H113" s="116">
        <f>'Type Data'!H59</f>
        <v>5.5168285842768228E-3</v>
      </c>
      <c r="I113" s="379">
        <f>'Type Data'!I59</f>
        <v>2.5617864261391166</v>
      </c>
      <c r="J113" s="399">
        <f>'Type Data'!J59</f>
        <v>0.10249253512043888</v>
      </c>
      <c r="K113" s="114">
        <f>'Type Data'!K59</f>
        <v>4.167559456587959E-2</v>
      </c>
      <c r="L113" s="408">
        <f>'Type Data'!L59</f>
        <v>1779064737.2927632</v>
      </c>
      <c r="M113" s="424">
        <f>'Type Data'!M59</f>
        <v>210370352.95209002</v>
      </c>
      <c r="N113" s="114">
        <f>'Type Data'!N59</f>
        <v>0.1341053777281859</v>
      </c>
      <c r="O113" s="117">
        <f>'Type Data'!O59</f>
        <v>477715488.53385293</v>
      </c>
      <c r="P113" s="113">
        <f>'Type Data'!P59</f>
        <v>36523662.857271373</v>
      </c>
      <c r="Q113" s="114">
        <f>'Type Data'!Q59</f>
        <v>8.2784087853987748E-2</v>
      </c>
    </row>
    <row r="114" spans="2:17">
      <c r="B114" s="487"/>
      <c r="C114" s="145" t="s">
        <v>65</v>
      </c>
      <c r="D114" s="86">
        <f>'Type Data'!D60</f>
        <v>153373410.64644298</v>
      </c>
      <c r="E114" s="85">
        <f>'Type Data'!E60</f>
        <v>21402698.30836916</v>
      </c>
      <c r="F114" s="87">
        <f>'Type Data'!F60</f>
        <v>0.16217763721348374</v>
      </c>
      <c r="G114" s="102">
        <f>'Type Data'!G60</f>
        <v>17.105199260285712</v>
      </c>
      <c r="H114" s="88">
        <f>'Type Data'!H60</f>
        <v>1.082133761278623</v>
      </c>
      <c r="I114" s="377">
        <f>'Type Data'!I60</f>
        <v>2.8879377147688023</v>
      </c>
      <c r="J114" s="397">
        <f>'Type Data'!J60</f>
        <v>0.18105445065963277</v>
      </c>
      <c r="K114" s="87">
        <f>'Type Data'!K60</f>
        <v>6.6886685901919554E-2</v>
      </c>
      <c r="L114" s="406">
        <f>'Type Data'!L60</f>
        <v>442932857.04858565</v>
      </c>
      <c r="M114" s="422">
        <f>'Type Data'!M60</f>
        <v>85703544.46808815</v>
      </c>
      <c r="N114" s="87">
        <f>'Type Data'!N60</f>
        <v>0.23991184779601715</v>
      </c>
      <c r="O114" s="86">
        <f>'Type Data'!O60</f>
        <v>98160282.62064378</v>
      </c>
      <c r="P114" s="85">
        <f>'Type Data'!P60</f>
        <v>14438483.65763849</v>
      </c>
      <c r="Q114" s="87">
        <f>'Type Data'!Q60</f>
        <v>0.17245787640108545</v>
      </c>
    </row>
    <row r="115" spans="2:17">
      <c r="B115" s="487"/>
      <c r="C115" s="145" t="s">
        <v>66</v>
      </c>
      <c r="D115" s="86">
        <f>'Type Data'!D61</f>
        <v>45879486.020357043</v>
      </c>
      <c r="E115" s="85">
        <f>'Type Data'!E61</f>
        <v>-5076548.575443089</v>
      </c>
      <c r="F115" s="87">
        <f>'Type Data'!F61</f>
        <v>-9.9626052453098565E-2</v>
      </c>
      <c r="G115" s="102">
        <f>'Type Data'!G61</f>
        <v>5.1167783713617272</v>
      </c>
      <c r="H115" s="88">
        <f>'Type Data'!H61</f>
        <v>-1.0699873544047076</v>
      </c>
      <c r="I115" s="377">
        <f>'Type Data'!I61</f>
        <v>2.8108924518028191</v>
      </c>
      <c r="J115" s="397">
        <f>'Type Data'!J61</f>
        <v>0.24463471088250754</v>
      </c>
      <c r="K115" s="87">
        <f>'Type Data'!K61</f>
        <v>9.5327412746459603E-2</v>
      </c>
      <c r="L115" s="406">
        <f>'Type Data'!L61</f>
        <v>128962300.94721457</v>
      </c>
      <c r="M115" s="422">
        <f>'Type Data'!M61</f>
        <v>-1804017.2808607072</v>
      </c>
      <c r="N115" s="87">
        <f>'Type Data'!N61</f>
        <v>-1.3795733529135854E-2</v>
      </c>
      <c r="O115" s="86">
        <f>'Type Data'!O61</f>
        <v>70065619.120889723</v>
      </c>
      <c r="P115" s="85">
        <f>'Type Data'!P61</f>
        <v>-16605998.921969473</v>
      </c>
      <c r="Q115" s="87">
        <f>'Type Data'!Q61</f>
        <v>-0.19159673370534966</v>
      </c>
    </row>
    <row r="116" spans="2:17" ht="15" thickBot="1">
      <c r="B116" s="490"/>
      <c r="C116" s="146" t="s">
        <v>67</v>
      </c>
      <c r="D116" s="137">
        <f>'Type Data'!D62</f>
        <v>2695785.5274066632</v>
      </c>
      <c r="E116" s="133">
        <f>'Type Data'!E62</f>
        <v>154211.759479478</v>
      </c>
      <c r="F116" s="134">
        <f>'Type Data'!F62</f>
        <v>6.0675696855829402E-2</v>
      </c>
      <c r="G116" s="135">
        <f>'Type Data'!G62</f>
        <v>0.30065151720191469</v>
      </c>
      <c r="H116" s="136">
        <f>'Type Data'!H62</f>
        <v>-7.9306085786296499E-3</v>
      </c>
      <c r="I116" s="378">
        <f>'Type Data'!I62</f>
        <v>3.0936083993562806</v>
      </c>
      <c r="J116" s="398">
        <f>'Type Data'!J62</f>
        <v>-1.5927980163927824E-2</v>
      </c>
      <c r="K116" s="134">
        <f>'Type Data'!K62</f>
        <v>-5.122300632606029E-3</v>
      </c>
      <c r="L116" s="407">
        <f>'Type Data'!L62</f>
        <v>8339704.7504483536</v>
      </c>
      <c r="M116" s="423">
        <f>'Type Data'!M62</f>
        <v>436588.65784452017</v>
      </c>
      <c r="N116" s="134">
        <f>'Type Data'!N62</f>
        <v>5.524259706283495E-2</v>
      </c>
      <c r="O116" s="137">
        <f>'Type Data'!O62</f>
        <v>10783142.109626653</v>
      </c>
      <c r="P116" s="133">
        <f>'Type Data'!P62</f>
        <v>616847.03791791201</v>
      </c>
      <c r="Q116" s="134">
        <f>'Type Data'!Q62</f>
        <v>6.0675696855829402E-2</v>
      </c>
    </row>
    <row r="117" spans="2:17" ht="15" thickBot="1">
      <c r="B117" s="101" t="s">
        <v>68</v>
      </c>
      <c r="C117" s="147" t="s">
        <v>69</v>
      </c>
      <c r="D117" s="132">
        <f>Granola!D17</f>
        <v>68623.124475395918</v>
      </c>
      <c r="E117" s="128">
        <f>Granola!E17</f>
        <v>36337.548546901133</v>
      </c>
      <c r="F117" s="129">
        <f>Granola!F17</f>
        <v>1.1255041145117108</v>
      </c>
      <c r="G117" s="130">
        <f>Granola!G17</f>
        <v>7.6532967029136053E-3</v>
      </c>
      <c r="H117" s="131">
        <f>Granola!H17</f>
        <v>3.7333822869770007E-3</v>
      </c>
      <c r="I117" s="380">
        <f>Granola!I17</f>
        <v>6.2917516029211651</v>
      </c>
      <c r="J117" s="400">
        <f>Granola!J17</f>
        <v>0.72082692762232536</v>
      </c>
      <c r="K117" s="129">
        <f>Granola!K17</f>
        <v>0.12939089462444728</v>
      </c>
      <c r="L117" s="409">
        <f>Granola!L17</f>
        <v>431759.65341553092</v>
      </c>
      <c r="M117" s="425">
        <f>Granola!M17</f>
        <v>251899.14181924507</v>
      </c>
      <c r="N117" s="129">
        <f>Granola!N17</f>
        <v>1.4005249934163249</v>
      </c>
      <c r="O117" s="132">
        <f>Granola!O17</f>
        <v>183953.15421283245</v>
      </c>
      <c r="P117" s="128">
        <f>Granola!P17</f>
        <v>82904.950006734813</v>
      </c>
      <c r="Q117" s="129">
        <f>Granola!Q17</f>
        <v>0.82044951375525788</v>
      </c>
    </row>
    <row r="118" spans="2:17">
      <c r="B118" s="486" t="s">
        <v>70</v>
      </c>
      <c r="C118" s="148" t="s">
        <v>14</v>
      </c>
      <c r="D118" s="123">
        <f>'NB vs PL'!D31</f>
        <v>692611721.15474308</v>
      </c>
      <c r="E118" s="118">
        <f>'NB vs PL'!E31</f>
        <v>49389470.995266914</v>
      </c>
      <c r="F118" s="120">
        <f>'NB vs PL'!F31</f>
        <v>7.6784456668004916E-2</v>
      </c>
      <c r="G118" s="121">
        <f>'NB vs PL'!G31</f>
        <v>77.244559212885193</v>
      </c>
      <c r="H118" s="122">
        <f>'NB vs PL'!H31</f>
        <v>-0.85149757221253708</v>
      </c>
      <c r="I118" s="381">
        <f>'NB vs PL'!I31</f>
        <v>2.8896952588351699</v>
      </c>
      <c r="J118" s="401">
        <f>'NB vs PL'!J31</f>
        <v>0.1795290693040168</v>
      </c>
      <c r="K118" s="120">
        <f>'NB vs PL'!K31</f>
        <v>6.624282673051668E-2</v>
      </c>
      <c r="L118" s="410">
        <f>'NB vs PL'!L31</f>
        <v>2001436806.8345277</v>
      </c>
      <c r="M118" s="426">
        <f>'NB vs PL'!M31</f>
        <v>258197612.09816623</v>
      </c>
      <c r="N118" s="120">
        <f>'NB vs PL'!N31</f>
        <v>0.14811370285717715</v>
      </c>
      <c r="O118" s="123">
        <f>'NB vs PL'!O31</f>
        <v>552386517.75056732</v>
      </c>
      <c r="P118" s="118">
        <f>'NB vs PL'!P31</f>
        <v>24925586.554459333</v>
      </c>
      <c r="Q118" s="120">
        <f>'NB vs PL'!Q31</f>
        <v>4.7255796742966913E-2</v>
      </c>
    </row>
    <row r="119" spans="2:17" ht="15" thickBot="1">
      <c r="B119" s="488"/>
      <c r="C119" s="149" t="s">
        <v>13</v>
      </c>
      <c r="D119" s="127">
        <f>'NB vs PL'!D32</f>
        <v>204036182.86903754</v>
      </c>
      <c r="E119" s="119">
        <f>'NB vs PL'!E32</f>
        <v>23628820.166651666</v>
      </c>
      <c r="F119" s="124">
        <f>'NB vs PL'!F32</f>
        <v>0.13097481063248853</v>
      </c>
      <c r="G119" s="125">
        <f>'NB vs PL'!G32</f>
        <v>22.755440787114832</v>
      </c>
      <c r="H119" s="126">
        <f>'NB vs PL'!H32</f>
        <v>0.85149757221190825</v>
      </c>
      <c r="I119" s="382">
        <f>'NB vs PL'!I32</f>
        <v>1.7583376326988076</v>
      </c>
      <c r="J119" s="402">
        <f>'NB vs PL'!J32</f>
        <v>-3.2675538515301472E-2</v>
      </c>
      <c r="K119" s="124">
        <f>'NB vs PL'!K32</f>
        <v>-1.8244164275548608E-2</v>
      </c>
      <c r="L119" s="411">
        <f>'NB vs PL'!L32</f>
        <v>358764498.77084446</v>
      </c>
      <c r="M119" s="427">
        <f>'NB vs PL'!M32</f>
        <v>35652535.986870348</v>
      </c>
      <c r="N119" s="124">
        <f>'NB vs PL'!N32</f>
        <v>0.11034112039580189</v>
      </c>
      <c r="O119" s="127">
        <f>'NB vs PL'!O32</f>
        <v>104450269.44978562</v>
      </c>
      <c r="P119" s="119">
        <f>'NB vs PL'!P32</f>
        <v>9838367.9878279418</v>
      </c>
      <c r="Q119" s="124">
        <f>'NB vs PL'!Q32</f>
        <v>0.10398657923373238</v>
      </c>
    </row>
    <row r="120" spans="2:17">
      <c r="B120" s="489" t="s">
        <v>53</v>
      </c>
      <c r="C120" s="144" t="s">
        <v>60</v>
      </c>
      <c r="D120" s="117">
        <f>Package!D59</f>
        <v>406310053.77255487</v>
      </c>
      <c r="E120" s="113">
        <f>Package!E59</f>
        <v>4074780.4323644042</v>
      </c>
      <c r="F120" s="114">
        <f>Package!F59</f>
        <v>1.0130340878678134E-2</v>
      </c>
      <c r="G120" s="115">
        <f>Package!G59</f>
        <v>45.314337093657983</v>
      </c>
      <c r="H120" s="116">
        <f>Package!H59</f>
        <v>-3.5225754042484638</v>
      </c>
      <c r="I120" s="379">
        <f>Package!I59</f>
        <v>2.7181637092261419</v>
      </c>
      <c r="J120" s="399">
        <f>Package!J59</f>
        <v>0.15174692169172666</v>
      </c>
      <c r="K120" s="114">
        <f>Package!K59</f>
        <v>5.9127933712400466E-2</v>
      </c>
      <c r="L120" s="408">
        <f>Package!L59</f>
        <v>1104417242.8582809</v>
      </c>
      <c r="M120" s="424">
        <f>Package!M59</f>
        <v>72113884.819521904</v>
      </c>
      <c r="N120" s="114">
        <f>Package!N59</f>
        <v>6.9857260715037131E-2</v>
      </c>
      <c r="O120" s="117">
        <f>Package!O59</f>
        <v>395572585.20043838</v>
      </c>
      <c r="P120" s="113">
        <f>Package!P59</f>
        <v>-2769446.9836648107</v>
      </c>
      <c r="Q120" s="114">
        <f>Package!Q59</f>
        <v>-6.9524347417719784E-3</v>
      </c>
    </row>
    <row r="121" spans="2:17">
      <c r="B121" s="487"/>
      <c r="C121" s="145" t="s">
        <v>61</v>
      </c>
      <c r="D121" s="86">
        <f>Package!D60</f>
        <v>285466175.45765334</v>
      </c>
      <c r="E121" s="85">
        <f>Package!E60</f>
        <v>46746842.43456617</v>
      </c>
      <c r="F121" s="87">
        <f>Package!F60</f>
        <v>0.19582344606352078</v>
      </c>
      <c r="G121" s="102">
        <f>Package!G60</f>
        <v>31.837042631405328</v>
      </c>
      <c r="H121" s="88">
        <f>Package!H60</f>
        <v>2.8532215915556591</v>
      </c>
      <c r="I121" s="377">
        <f>Package!I60</f>
        <v>2.234893526312665</v>
      </c>
      <c r="J121" s="397">
        <f>Package!J60</f>
        <v>4.2277572832260191E-2</v>
      </c>
      <c r="K121" s="87">
        <f>Package!K60</f>
        <v>1.9281795685720401E-2</v>
      </c>
      <c r="L121" s="406">
        <f>Package!L60</f>
        <v>637986507.51154482</v>
      </c>
      <c r="M121" s="422">
        <f>Package!M60</f>
        <v>114566689.52092224</v>
      </c>
      <c r="N121" s="87">
        <f>Package!N60</f>
        <v>0.21888106942671168</v>
      </c>
      <c r="O121" s="86">
        <f>Package!O60</f>
        <v>126057016.04067782</v>
      </c>
      <c r="P121" s="85">
        <f>Package!P60</f>
        <v>20203822.270565718</v>
      </c>
      <c r="Q121" s="87">
        <f>Package!Q60</f>
        <v>0.19086644012313511</v>
      </c>
    </row>
    <row r="122" spans="2:17" ht="15" customHeight="1">
      <c r="B122" s="487"/>
      <c r="C122" s="145" t="s">
        <v>62</v>
      </c>
      <c r="D122" s="86">
        <f>Package!D61</f>
        <v>31893464.282083627</v>
      </c>
      <c r="E122" s="85">
        <f>Package!E61</f>
        <v>-3466551.8309349604</v>
      </c>
      <c r="F122" s="87">
        <f>Package!F61</f>
        <v>-9.8035923395936211E-2</v>
      </c>
      <c r="G122" s="102">
        <f>Package!G61</f>
        <v>3.5569663564660225</v>
      </c>
      <c r="H122" s="88">
        <f>Package!H61</f>
        <v>-0.73622752107725065</v>
      </c>
      <c r="I122" s="377">
        <f>Package!I61</f>
        <v>2.2038835247196524</v>
      </c>
      <c r="J122" s="397">
        <f>Package!J61</f>
        <v>0.146240268437142</v>
      </c>
      <c r="K122" s="87">
        <f>Package!K61</f>
        <v>7.1071731210273256E-2</v>
      </c>
      <c r="L122" s="406">
        <f>Package!L61</f>
        <v>70289480.477518797</v>
      </c>
      <c r="M122" s="422">
        <f>Package!M61</f>
        <v>-2468818.2194748074</v>
      </c>
      <c r="N122" s="87">
        <f>Package!N61</f>
        <v>-3.3931774982209964E-2</v>
      </c>
      <c r="O122" s="86">
        <f>Package!O61</f>
        <v>15529628.468101021</v>
      </c>
      <c r="P122" s="85">
        <f>Package!P61</f>
        <v>-890229.7368796207</v>
      </c>
      <c r="Q122" s="87">
        <f>Package!Q61</f>
        <v>-5.4216651920269747E-2</v>
      </c>
    </row>
    <row r="123" spans="2:17" ht="15" thickBot="1">
      <c r="B123" s="490"/>
      <c r="C123" s="146" t="s">
        <v>63</v>
      </c>
      <c r="D123" s="137">
        <f>Package!D62</f>
        <v>153434333.73545355</v>
      </c>
      <c r="E123" s="133">
        <f>Package!E62</f>
        <v>21462952.209580883</v>
      </c>
      <c r="F123" s="134">
        <f>Package!F62</f>
        <v>0.16263338279423198</v>
      </c>
      <c r="G123" s="135">
        <f>Package!G62</f>
        <v>17.111993799004544</v>
      </c>
      <c r="H123" s="136">
        <f>Package!H62</f>
        <v>1.0888470513647661</v>
      </c>
      <c r="I123" s="378">
        <f>Package!I62</f>
        <v>2.8873008315435444</v>
      </c>
      <c r="J123" s="398">
        <f>Package!J62</f>
        <v>0.18039729506483182</v>
      </c>
      <c r="K123" s="134">
        <f>Package!K62</f>
        <v>6.6643414748167359E-2</v>
      </c>
      <c r="L123" s="407">
        <f>Package!L62</f>
        <v>443011079.38170475</v>
      </c>
      <c r="M123" s="423">
        <f>Package!M62</f>
        <v>85777280.0153386</v>
      </c>
      <c r="N123" s="134">
        <f>Package!N62</f>
        <v>0.24011524152385286</v>
      </c>
      <c r="O123" s="137">
        <f>Package!O62</f>
        <v>98176051.820541799</v>
      </c>
      <c r="P123" s="133">
        <f>Package!P62</f>
        <v>14452914.481938779</v>
      </c>
      <c r="Q123" s="134">
        <f>Package!Q62</f>
        <v>0.17262748317094942</v>
      </c>
    </row>
    <row r="124" spans="2:17">
      <c r="B124" s="486" t="s">
        <v>71</v>
      </c>
      <c r="C124" s="150" t="s">
        <v>72</v>
      </c>
      <c r="D124" s="117">
        <f>Flavor!D172</f>
        <v>142788517.57785016</v>
      </c>
      <c r="E124" s="113">
        <f>Flavor!E172</f>
        <v>2157118.8085404038</v>
      </c>
      <c r="F124" s="114">
        <f>Flavor!F172</f>
        <v>1.5338813575188272E-2</v>
      </c>
      <c r="G124" s="115">
        <f>Flavor!G172</f>
        <v>6.9037640701665977</v>
      </c>
      <c r="H124" s="116">
        <f>Flavor!H172</f>
        <v>-0.56334717005293822</v>
      </c>
      <c r="I124" s="379">
        <f>Flavor!I172</f>
        <v>2.7250980075990281</v>
      </c>
      <c r="J124" s="399">
        <f>Flavor!J172</f>
        <v>0.10434228884827101</v>
      </c>
      <c r="K124" s="114">
        <f>Flavor!K172</f>
        <v>3.9813817099293838E-2</v>
      </c>
      <c r="L124" s="408">
        <f>Flavor!L172</f>
        <v>389112704.75941825</v>
      </c>
      <c r="M124" s="424">
        <f>Flavor!M172</f>
        <v>20552162.198831499</v>
      </c>
      <c r="N124" s="114">
        <f>Flavor!N172</f>
        <v>5.5763327392684692E-2</v>
      </c>
      <c r="O124" s="117">
        <f>Flavor!O172</f>
        <v>133499707.4817882</v>
      </c>
      <c r="P124" s="113">
        <f>Flavor!P172</f>
        <v>317965.0407319814</v>
      </c>
      <c r="Q124" s="114">
        <f>Flavor!Q172</f>
        <v>2.3874521755315437E-3</v>
      </c>
    </row>
    <row r="125" spans="2:17">
      <c r="B125" s="487"/>
      <c r="C125" s="145" t="s">
        <v>73</v>
      </c>
      <c r="D125" s="86">
        <f>Flavor!D173</f>
        <v>376563960.13823479</v>
      </c>
      <c r="E125" s="85">
        <f>Flavor!E173</f>
        <v>-18050547.854958713</v>
      </c>
      <c r="F125" s="87">
        <f>Flavor!F173</f>
        <v>-4.5742230681670874E-2</v>
      </c>
      <c r="G125" s="102">
        <f>Flavor!G173</f>
        <v>18.206707249443898</v>
      </c>
      <c r="H125" s="88">
        <f>Flavor!H173</f>
        <v>-2.7461557240894727</v>
      </c>
      <c r="I125" s="377">
        <f>Flavor!I173</f>
        <v>2.3924508902293065</v>
      </c>
      <c r="J125" s="397">
        <f>Flavor!J173</f>
        <v>0.16019547998474915</v>
      </c>
      <c r="K125" s="87">
        <f>Flavor!K173</f>
        <v>7.1763956422530847E-2</v>
      </c>
      <c r="L125" s="406">
        <f>Flavor!L173</f>
        <v>900910781.66099298</v>
      </c>
      <c r="M125" s="422">
        <f>Flavor!M173</f>
        <v>20030411.232192636</v>
      </c>
      <c r="N125" s="87">
        <f>Flavor!N173</f>
        <v>2.2739082291551246E-2</v>
      </c>
      <c r="O125" s="86">
        <f>Flavor!O173</f>
        <v>225461829.83938771</v>
      </c>
      <c r="P125" s="85">
        <f>Flavor!P173</f>
        <v>9835481.1873830855</v>
      </c>
      <c r="Q125" s="87">
        <f>Flavor!Q173</f>
        <v>4.5613540501288116E-2</v>
      </c>
    </row>
    <row r="126" spans="2:17">
      <c r="B126" s="487"/>
      <c r="C126" s="145" t="s">
        <v>74</v>
      </c>
      <c r="D126" s="86">
        <f>Flavor!D174</f>
        <v>272523457.8562513</v>
      </c>
      <c r="E126" s="85">
        <f>Flavor!E174</f>
        <v>30453207.280172914</v>
      </c>
      <c r="F126" s="87">
        <f>Flavor!F174</f>
        <v>0.12580317989385487</v>
      </c>
      <c r="G126" s="102">
        <f>Flavor!G174</f>
        <v>13.176393232038173</v>
      </c>
      <c r="H126" s="88">
        <f>Flavor!H174</f>
        <v>0.32317905072646269</v>
      </c>
      <c r="I126" s="377">
        <f>Flavor!I174</f>
        <v>2.6956413097523622</v>
      </c>
      <c r="J126" s="397">
        <f>Flavor!J174</f>
        <v>0.12178503502996296</v>
      </c>
      <c r="K126" s="87">
        <f>Flavor!K174</f>
        <v>4.7316175431395435E-2</v>
      </c>
      <c r="L126" s="406">
        <f>Flavor!L174</f>
        <v>734625490.87386787</v>
      </c>
      <c r="M126" s="422">
        <f>Flavor!M174</f>
        <v>111571457.505005</v>
      </c>
      <c r="N126" s="87">
        <f>Flavor!N174</f>
        <v>0.17907188065493515</v>
      </c>
      <c r="O126" s="86">
        <f>Flavor!O174</f>
        <v>200119313.01465809</v>
      </c>
      <c r="P126" s="85">
        <f>Flavor!P174</f>
        <v>17548998.135536104</v>
      </c>
      <c r="Q126" s="87">
        <f>Flavor!Q174</f>
        <v>9.6121859389655562E-2</v>
      </c>
    </row>
    <row r="127" spans="2:17">
      <c r="B127" s="487"/>
      <c r="C127" s="145" t="s">
        <v>75</v>
      </c>
      <c r="D127" s="86">
        <f>Flavor!D175</f>
        <v>106158506.13447429</v>
      </c>
      <c r="E127" s="85">
        <f>Flavor!E175</f>
        <v>-16350236.023840815</v>
      </c>
      <c r="F127" s="87">
        <f>Flavor!F175</f>
        <v>-0.13346179003872063</v>
      </c>
      <c r="G127" s="102">
        <f>Flavor!G175</f>
        <v>5.1327186024895948</v>
      </c>
      <c r="H127" s="88">
        <f>Flavor!H175</f>
        <v>-1.3721331845293019</v>
      </c>
      <c r="I127" s="377">
        <f>Flavor!I175</f>
        <v>2.8217818619769846</v>
      </c>
      <c r="J127" s="397">
        <f>Flavor!J175</f>
        <v>0.34116665949871283</v>
      </c>
      <c r="K127" s="87">
        <f>Flavor!K175</f>
        <v>0.1375330841953514</v>
      </c>
      <c r="L127" s="406">
        <f>Flavor!L175</f>
        <v>299556147.10483199</v>
      </c>
      <c r="M127" s="422">
        <f>Flavor!M175</f>
        <v>-4340901.1295751929</v>
      </c>
      <c r="N127" s="87">
        <f>Flavor!N175</f>
        <v>-1.4284117449626866E-2</v>
      </c>
      <c r="O127" s="86">
        <f>Flavor!O175</f>
        <v>147817036.43034926</v>
      </c>
      <c r="P127" s="85">
        <f>Flavor!P175</f>
        <v>-14729920.056192636</v>
      </c>
      <c r="Q127" s="87">
        <f>Flavor!Q175</f>
        <v>-9.0619476209092858E-2</v>
      </c>
    </row>
    <row r="128" spans="2:17">
      <c r="B128" s="487"/>
      <c r="C128" s="145" t="s">
        <v>76</v>
      </c>
      <c r="D128" s="86">
        <f>Flavor!D176</f>
        <v>398601689.26515734</v>
      </c>
      <c r="E128" s="85">
        <f>Flavor!E176</f>
        <v>71601920.835486293</v>
      </c>
      <c r="F128" s="87">
        <f>Flavor!F176</f>
        <v>0.21896627382745673</v>
      </c>
      <c r="G128" s="102">
        <f>Flavor!G176</f>
        <v>19.272222075953398</v>
      </c>
      <c r="H128" s="88">
        <f>Flavor!H176</f>
        <v>1.9095017463647537</v>
      </c>
      <c r="I128" s="377">
        <f>Flavor!I176</f>
        <v>2.3675463040576452</v>
      </c>
      <c r="J128" s="397">
        <f>Flavor!J176</f>
        <v>6.7606694736031425E-2</v>
      </c>
      <c r="K128" s="87">
        <f>Flavor!K176</f>
        <v>2.9394986921405551E-2</v>
      </c>
      <c r="L128" s="406">
        <f>Flavor!L176</f>
        <v>943707956.21085727</v>
      </c>
      <c r="M128" s="422">
        <f>Flavor!M176</f>
        <v>191628236.5604614</v>
      </c>
      <c r="N128" s="87">
        <f>Flavor!N176</f>
        <v>0.25479777150424926</v>
      </c>
      <c r="O128" s="86">
        <f>Flavor!O176</f>
        <v>196248832.55216765</v>
      </c>
      <c r="P128" s="85">
        <f>Flavor!P176</f>
        <v>32737330.406632304</v>
      </c>
      <c r="Q128" s="87">
        <f>Flavor!Q176</f>
        <v>0.20021423555569842</v>
      </c>
    </row>
    <row r="129" spans="2:17">
      <c r="B129" s="487"/>
      <c r="C129" s="145" t="s">
        <v>77</v>
      </c>
      <c r="D129" s="86">
        <f>Flavor!D177</f>
        <v>49383930.442274526</v>
      </c>
      <c r="E129" s="85">
        <f>Flavor!E177</f>
        <v>174421.62154489756</v>
      </c>
      <c r="F129" s="87">
        <f>Flavor!F177</f>
        <v>3.5444698743146573E-3</v>
      </c>
      <c r="G129" s="102">
        <f>Flavor!G177</f>
        <v>2.3876920246412605</v>
      </c>
      <c r="H129" s="88">
        <f>Flavor!H177</f>
        <v>-0.22518731565256944</v>
      </c>
      <c r="I129" s="377">
        <f>Flavor!I177</f>
        <v>2.7286618802317966</v>
      </c>
      <c r="J129" s="397">
        <f>Flavor!J177</f>
        <v>0.12284471857837298</v>
      </c>
      <c r="K129" s="87">
        <f>Flavor!K177</f>
        <v>4.714249348961478E-2</v>
      </c>
      <c r="L129" s="406">
        <f>Flavor!L177</f>
        <v>134752048.49385306</v>
      </c>
      <c r="M129" s="422">
        <f>Flavor!M177</f>
        <v>6521065.8922602683</v>
      </c>
      <c r="N129" s="87">
        <f>Flavor!N177</f>
        <v>5.0854058511903409E-2</v>
      </c>
      <c r="O129" s="86">
        <f>Flavor!O177</f>
        <v>69694837.083769277</v>
      </c>
      <c r="P129" s="85">
        <f>Flavor!P177</f>
        <v>684964.54432430863</v>
      </c>
      <c r="Q129" s="87">
        <f>Flavor!Q177</f>
        <v>9.9256022235484284E-3</v>
      </c>
    </row>
    <row r="130" spans="2:17">
      <c r="B130" s="487"/>
      <c r="C130" s="145" t="s">
        <v>78</v>
      </c>
      <c r="D130" s="86">
        <f>Flavor!D178</f>
        <v>4949646.1185706565</v>
      </c>
      <c r="E130" s="85">
        <f>Flavor!E178</f>
        <v>1786681.2612327212</v>
      </c>
      <c r="F130" s="87">
        <f>Flavor!F178</f>
        <v>0.56487547026888441</v>
      </c>
      <c r="G130" s="102">
        <f>Flavor!G178</f>
        <v>0.23931328382057809</v>
      </c>
      <c r="H130" s="88">
        <f>Flavor!H178</f>
        <v>7.1369206997517143E-2</v>
      </c>
      <c r="I130" s="377">
        <f>Flavor!I178</f>
        <v>3.7856237870305014</v>
      </c>
      <c r="J130" s="397">
        <f>Flavor!J178</f>
        <v>0.26907608250837001</v>
      </c>
      <c r="K130" s="87">
        <f>Flavor!K178</f>
        <v>7.6517114260201718E-2</v>
      </c>
      <c r="L130" s="406">
        <f>Flavor!L178</f>
        <v>18737498.083844271</v>
      </c>
      <c r="M130" s="422">
        <f>Flavor!M178</f>
        <v>7614781.2752883825</v>
      </c>
      <c r="N130" s="87">
        <f>Flavor!N178</f>
        <v>0.6846152254304354</v>
      </c>
      <c r="O130" s="86">
        <f>Flavor!O178</f>
        <v>9402588.2904766239</v>
      </c>
      <c r="P130" s="85">
        <f>Flavor!P178</f>
        <v>2870486.4959357865</v>
      </c>
      <c r="Q130" s="87">
        <f>Flavor!Q178</f>
        <v>0.43944301332455926</v>
      </c>
    </row>
    <row r="131" spans="2:17">
      <c r="B131" s="487"/>
      <c r="C131" s="145" t="s">
        <v>79</v>
      </c>
      <c r="D131" s="86">
        <f>Flavor!D179</f>
        <v>24262579.160529349</v>
      </c>
      <c r="E131" s="85">
        <f>Flavor!E179</f>
        <v>117838.01681751385</v>
      </c>
      <c r="F131" s="87">
        <f>Flavor!F179</f>
        <v>4.8804837507319121E-3</v>
      </c>
      <c r="G131" s="102">
        <f>Flavor!G179</f>
        <v>1.1730853789886186</v>
      </c>
      <c r="H131" s="88">
        <f>Flavor!H179</f>
        <v>-0.10892894757119831</v>
      </c>
      <c r="I131" s="377">
        <f>Flavor!I179</f>
        <v>2.858042845166243</v>
      </c>
      <c r="J131" s="397">
        <f>Flavor!J179</f>
        <v>0.12135601394421824</v>
      </c>
      <c r="K131" s="87">
        <f>Flavor!K179</f>
        <v>4.4344136332920711E-2</v>
      </c>
      <c r="L131" s="406">
        <f>Flavor!L179</f>
        <v>69343490.775030494</v>
      </c>
      <c r="M131" s="422">
        <f>Flavor!M179</f>
        <v>3266895.6437697038</v>
      </c>
      <c r="N131" s="87">
        <f>Flavor!N179</f>
        <v>4.9441040920465619E-2</v>
      </c>
      <c r="O131" s="86">
        <f>Flavor!O179</f>
        <v>36484882.014844216</v>
      </c>
      <c r="P131" s="85">
        <f>Flavor!P179</f>
        <v>2133926.7076753378</v>
      </c>
      <c r="Q131" s="87">
        <f>Flavor!Q179</f>
        <v>6.2121320603564047E-2</v>
      </c>
    </row>
    <row r="132" spans="2:17">
      <c r="B132" s="487"/>
      <c r="C132" s="145" t="s">
        <v>80</v>
      </c>
      <c r="D132" s="86">
        <f>Flavor!D180</f>
        <v>10941183.675883522</v>
      </c>
      <c r="E132" s="85">
        <f>Flavor!E180</f>
        <v>-1617564.2959787715</v>
      </c>
      <c r="F132" s="87">
        <f>Flavor!F180</f>
        <v>-0.12879980549039621</v>
      </c>
      <c r="G132" s="102">
        <f>Flavor!G180</f>
        <v>0.52900157539260884</v>
      </c>
      <c r="H132" s="88">
        <f>Flavor!H180</f>
        <v>-0.13783078896159173</v>
      </c>
      <c r="I132" s="377">
        <f>Flavor!I180</f>
        <v>2.4074884503491449</v>
      </c>
      <c r="J132" s="397">
        <f>Flavor!J180</f>
        <v>-3.4222285524954987E-2</v>
      </c>
      <c r="K132" s="87">
        <f>Flavor!K180</f>
        <v>-1.4015700149143124E-2</v>
      </c>
      <c r="L132" s="406">
        <f>Flavor!L180</f>
        <v>26340773.332838181</v>
      </c>
      <c r="M132" s="422">
        <f>Flavor!M180</f>
        <v>-4324056.4191950597</v>
      </c>
      <c r="N132" s="87">
        <f>Flavor!N180</f>
        <v>-0.14101028618651801</v>
      </c>
      <c r="O132" s="86">
        <f>Flavor!O180</f>
        <v>4750879.4252188131</v>
      </c>
      <c r="P132" s="85">
        <f>Flavor!P180</f>
        <v>-1321971.0173670063</v>
      </c>
      <c r="Q132" s="87">
        <f>Flavor!Q180</f>
        <v>-0.21768542299291518</v>
      </c>
    </row>
    <row r="133" spans="2:17">
      <c r="B133" s="487"/>
      <c r="C133" s="145" t="s">
        <v>81</v>
      </c>
      <c r="D133" s="86">
        <f>Flavor!D181</f>
        <v>5215734.8268319843</v>
      </c>
      <c r="E133" s="85">
        <f>Flavor!E181</f>
        <v>22720.630986869335</v>
      </c>
      <c r="F133" s="87">
        <f>Flavor!F181</f>
        <v>4.3752299011714452E-3</v>
      </c>
      <c r="G133" s="102">
        <f>Flavor!G181</f>
        <v>0.25217855964760688</v>
      </c>
      <c r="H133" s="88">
        <f>Flavor!H181</f>
        <v>-2.3555131489347125E-2</v>
      </c>
      <c r="I133" s="377">
        <f>Flavor!I181</f>
        <v>3.5941939256690447</v>
      </c>
      <c r="J133" s="397">
        <f>Flavor!J181</f>
        <v>5.5680077775763337E-2</v>
      </c>
      <c r="K133" s="87">
        <f>Flavor!K181</f>
        <v>1.5735441535409983E-2</v>
      </c>
      <c r="L133" s="406">
        <f>Flavor!L181</f>
        <v>18746362.432500005</v>
      </c>
      <c r="M133" s="422">
        <f>Flavor!M181</f>
        <v>370809.78819567338</v>
      </c>
      <c r="N133" s="87">
        <f>Flavor!N181</f>
        <v>2.0179517610895321E-2</v>
      </c>
      <c r="O133" s="86">
        <f>Flavor!O181</f>
        <v>12481073.187757595</v>
      </c>
      <c r="P133" s="85">
        <f>Flavor!P181</f>
        <v>322056.20652953722</v>
      </c>
      <c r="Q133" s="87">
        <f>Flavor!Q181</f>
        <v>2.6487026626145039E-2</v>
      </c>
    </row>
    <row r="134" spans="2:17">
      <c r="B134" s="487"/>
      <c r="C134" s="145" t="s">
        <v>82</v>
      </c>
      <c r="D134" s="86">
        <f>Flavor!D182</f>
        <v>2644124.7842008439</v>
      </c>
      <c r="E134" s="85">
        <f>Flavor!E182</f>
        <v>353441.21058222558</v>
      </c>
      <c r="F134" s="87">
        <f>Flavor!F182</f>
        <v>0.15429508232945965</v>
      </c>
      <c r="G134" s="102">
        <f>Flavor!G182</f>
        <v>0.12784230827419474</v>
      </c>
      <c r="H134" s="88">
        <f>Flavor!H182</f>
        <v>6.2137871186002391E-3</v>
      </c>
      <c r="I134" s="377">
        <f>Flavor!I182</f>
        <v>3.2223230218922012</v>
      </c>
      <c r="J134" s="397">
        <f>Flavor!J182</f>
        <v>0.22916105724690983</v>
      </c>
      <c r="K134" s="87">
        <f>Flavor!K182</f>
        <v>7.6561529230198822E-2</v>
      </c>
      <c r="L134" s="406">
        <f>Flavor!L182</f>
        <v>8520224.1648861282</v>
      </c>
      <c r="M134" s="422">
        <f>Flavor!M182</f>
        <v>1663837.2192931278</v>
      </c>
      <c r="N134" s="87">
        <f>Flavor!N182</f>
        <v>0.24266967901550143</v>
      </c>
      <c r="O134" s="86">
        <f>Flavor!O182</f>
        <v>5135752.5633810163</v>
      </c>
      <c r="P134" s="85">
        <f>Flavor!P182</f>
        <v>1116199.2885835622</v>
      </c>
      <c r="Q134" s="87">
        <f>Flavor!Q182</f>
        <v>0.27769237332469682</v>
      </c>
    </row>
    <row r="135" spans="2:17">
      <c r="B135" s="487"/>
      <c r="C135" s="145" t="s">
        <v>83</v>
      </c>
      <c r="D135" s="86">
        <f>Flavor!D183</f>
        <v>13148036.857888944</v>
      </c>
      <c r="E135" s="85">
        <f>Flavor!E183</f>
        <v>-348565.81849986687</v>
      </c>
      <c r="F135" s="87">
        <f>Flavor!F183</f>
        <v>-2.5826189512835988E-2</v>
      </c>
      <c r="G135" s="102">
        <f>Flavor!G183</f>
        <v>0.63570198775423459</v>
      </c>
      <c r="H135" s="88">
        <f>Flavor!H183</f>
        <v>-8.0927686924315956E-2</v>
      </c>
      <c r="I135" s="377">
        <f>Flavor!I183</f>
        <v>2.6315637790878594</v>
      </c>
      <c r="J135" s="397">
        <f>Flavor!J183</f>
        <v>0.16641292298486432</v>
      </c>
      <c r="K135" s="87">
        <f>Flavor!K183</f>
        <v>6.7506182257720426E-2</v>
      </c>
      <c r="L135" s="406">
        <f>Flavor!L183</f>
        <v>34599897.561332695</v>
      </c>
      <c r="M135" s="422">
        <f>Flavor!M183</f>
        <v>1328735.9191508405</v>
      </c>
      <c r="N135" s="87">
        <f>Flavor!N183</f>
        <v>3.9936565288608443E-2</v>
      </c>
      <c r="O135" s="86">
        <f>Flavor!O183</f>
        <v>11870444.827742033</v>
      </c>
      <c r="P135" s="85">
        <f>Flavor!P183</f>
        <v>-420278.60168543458</v>
      </c>
      <c r="Q135" s="87">
        <f>Flavor!Q183</f>
        <v>-3.4194781462510884E-2</v>
      </c>
    </row>
    <row r="136" spans="2:17" ht="15" thickBot="1">
      <c r="B136" s="488"/>
      <c r="C136" s="151" t="s">
        <v>84</v>
      </c>
      <c r="D136" s="137">
        <f>Flavor!D184</f>
        <v>8002880.367401666</v>
      </c>
      <c r="E136" s="133">
        <f>Flavor!E184</f>
        <v>2807756.5487744566</v>
      </c>
      <c r="F136" s="134">
        <f>Flavor!F184</f>
        <v>0.54045998647947435</v>
      </c>
      <c r="G136" s="135">
        <f>Flavor!G184</f>
        <v>0.38693586063869778</v>
      </c>
      <c r="H136" s="136">
        <f>Flavor!H184</f>
        <v>0.11109015477298007</v>
      </c>
      <c r="I136" s="378">
        <f>Flavor!I184</f>
        <v>3.2074962072367668</v>
      </c>
      <c r="J136" s="398">
        <f>Flavor!J184</f>
        <v>0.67749192619009069</v>
      </c>
      <c r="K136" s="134">
        <f>Flavor!K184</f>
        <v>0.26778291691657086</v>
      </c>
      <c r="L136" s="407">
        <f>Flavor!L184</f>
        <v>25669208.425410427</v>
      </c>
      <c r="M136" s="423">
        <f>Flavor!M184</f>
        <v>12525522.923716033</v>
      </c>
      <c r="N136" s="134">
        <f>Flavor!N184</f>
        <v>0.95296885505220952</v>
      </c>
      <c r="O136" s="137">
        <f>Flavor!O184</f>
        <v>17541676.745006017</v>
      </c>
      <c r="P136" s="133">
        <f>Flavor!P184</f>
        <v>4214103.5333928764</v>
      </c>
      <c r="Q136" s="134">
        <f>Flavor!Q184</f>
        <v>0.31619436385619454</v>
      </c>
    </row>
    <row r="137" spans="2:17">
      <c r="B137" s="489" t="s">
        <v>85</v>
      </c>
      <c r="C137" s="178" t="s">
        <v>132</v>
      </c>
      <c r="D137" s="117">
        <f>Fat!D59</f>
        <v>210251164.76267362</v>
      </c>
      <c r="E137" s="113">
        <f>Fat!E59</f>
        <v>34498821.329356402</v>
      </c>
      <c r="F137" s="114">
        <f>Fat!F59</f>
        <v>0.19629224086247085</v>
      </c>
      <c r="G137" s="115">
        <f>Fat!G59</f>
        <v>23.448575948168109</v>
      </c>
      <c r="H137" s="116">
        <f>Fat!H59</f>
        <v>2.1098163056350394</v>
      </c>
      <c r="I137" s="379">
        <f>Fat!I59</f>
        <v>2.9756614648734496</v>
      </c>
      <c r="J137" s="399">
        <f>Fat!J59</f>
        <v>0.18135278444147218</v>
      </c>
      <c r="K137" s="114">
        <f>Fat!K59</f>
        <v>6.4900769808093117E-2</v>
      </c>
      <c r="L137" s="408">
        <f>Fat!L59</f>
        <v>625636288.92904639</v>
      </c>
      <c r="M137" s="424">
        <f>Fat!M59</f>
        <v>134529990.06706601</v>
      </c>
      <c r="N137" s="114">
        <f>Fat!N59</f>
        <v>0.27393252820989389</v>
      </c>
      <c r="O137" s="117">
        <f>Fat!O59</f>
        <v>159039500.89072329</v>
      </c>
      <c r="P137" s="113">
        <f>Fat!P59</f>
        <v>27148624.172009274</v>
      </c>
      <c r="Q137" s="114">
        <f>Fat!Q59</f>
        <v>0.20584156271786427</v>
      </c>
    </row>
    <row r="138" spans="2:17">
      <c r="B138" s="487"/>
      <c r="C138" s="179" t="s">
        <v>87</v>
      </c>
      <c r="D138" s="86">
        <f>Fat!D60</f>
        <v>10962433.984974943</v>
      </c>
      <c r="E138" s="85">
        <f>Fat!E60</f>
        <v>268546.56771741249</v>
      </c>
      <c r="F138" s="87">
        <f>Fat!F60</f>
        <v>2.5112155873647846E-2</v>
      </c>
      <c r="G138" s="102">
        <f>Fat!G60</f>
        <v>1.2226018636501719</v>
      </c>
      <c r="H138" s="88">
        <f>Fat!H60</f>
        <v>-7.5783630297720617E-2</v>
      </c>
      <c r="I138" s="377">
        <f>Fat!I60</f>
        <v>3.5050149413068614</v>
      </c>
      <c r="J138" s="397">
        <f>Fat!J60</f>
        <v>0.18077367195188021</v>
      </c>
      <c r="K138" s="87">
        <f>Fat!K60</f>
        <v>5.4380430692070859E-2</v>
      </c>
      <c r="L138" s="406">
        <f>Fat!L60</f>
        <v>38423494.910427295</v>
      </c>
      <c r="M138" s="422">
        <f>Fat!M60</f>
        <v>2874433.0281438604</v>
      </c>
      <c r="N138" s="87">
        <f>Fat!N60</f>
        <v>8.085819641773416E-2</v>
      </c>
      <c r="O138" s="86">
        <f>Fat!O60</f>
        <v>11805772.207764141</v>
      </c>
      <c r="P138" s="85">
        <f>Fat!P60</f>
        <v>-948213.15937282145</v>
      </c>
      <c r="Q138" s="87">
        <f>Fat!Q60</f>
        <v>-7.4346420516999384E-2</v>
      </c>
    </row>
    <row r="139" spans="2:17">
      <c r="B139" s="487"/>
      <c r="C139" s="179" t="s">
        <v>50</v>
      </c>
      <c r="D139" s="86">
        <f>Fat!D61</f>
        <v>337219624.68211651</v>
      </c>
      <c r="E139" s="85">
        <f>Fat!E61</f>
        <v>23805959.882159114</v>
      </c>
      <c r="F139" s="87">
        <f>Fat!F61</f>
        <v>7.5956994081141135E-2</v>
      </c>
      <c r="G139" s="102">
        <f>Fat!G61</f>
        <v>37.608923543881168</v>
      </c>
      <c r="H139" s="88">
        <f>Fat!H61</f>
        <v>-0.4438200565999324</v>
      </c>
      <c r="I139" s="377">
        <f>Fat!I61</f>
        <v>2.5063083271189477</v>
      </c>
      <c r="J139" s="397">
        <f>Fat!J61</f>
        <v>0.10133209902411577</v>
      </c>
      <c r="K139" s="87">
        <f>Fat!K61</f>
        <v>4.2134345379533658E-2</v>
      </c>
      <c r="L139" s="406">
        <f>Fat!L61</f>
        <v>845176353.40871477</v>
      </c>
      <c r="M139" s="422">
        <f>Fat!M61</f>
        <v>91423940.004735231</v>
      </c>
      <c r="N139" s="87">
        <f>Fat!N61</f>
        <v>0.12129173768328069</v>
      </c>
      <c r="O139" s="86">
        <f>Fat!O61</f>
        <v>240075814.41771483</v>
      </c>
      <c r="P139" s="85">
        <f>Fat!P61</f>
        <v>14156589.182210565</v>
      </c>
      <c r="Q139" s="87">
        <f>Fat!Q61</f>
        <v>6.2662171258127133E-2</v>
      </c>
    </row>
    <row r="140" spans="2:17" ht="15" thickBot="1">
      <c r="B140" s="490"/>
      <c r="C140" s="180" t="s">
        <v>15</v>
      </c>
      <c r="D140" s="112">
        <f>Fat!D62</f>
        <v>337982785.40451396</v>
      </c>
      <c r="E140" s="108">
        <f>Fat!E62</f>
        <v>14495946.598286986</v>
      </c>
      <c r="F140" s="109">
        <f>Fat!F62</f>
        <v>4.4811549835479574E-2</v>
      </c>
      <c r="G140" s="110">
        <f>Fat!G62</f>
        <v>37.694036186086954</v>
      </c>
      <c r="H140" s="111">
        <f>Fat!H62</f>
        <v>-1.581729735224549</v>
      </c>
      <c r="I140" s="383">
        <f>Fat!I62</f>
        <v>2.5151267111530702</v>
      </c>
      <c r="J140" s="403">
        <f>Fat!J62</f>
        <v>9.0901142880886354E-2</v>
      </c>
      <c r="K140" s="109">
        <f>Fat!K62</f>
        <v>3.749698215817196E-2</v>
      </c>
      <c r="L140" s="412">
        <f>Fat!L62</f>
        <v>850069531.48080909</v>
      </c>
      <c r="M140" s="428">
        <f>Fat!M62</f>
        <v>65864465.847211123</v>
      </c>
      <c r="N140" s="109">
        <f>Fat!N62</f>
        <v>8.3988829878312465E-2</v>
      </c>
      <c r="O140" s="112">
        <f>Fat!O62</f>
        <v>245805105.86881083</v>
      </c>
      <c r="P140" s="108">
        <f>Fat!P62</f>
        <v>-5387450.5639894903</v>
      </c>
      <c r="Q140" s="109">
        <f>Fat!Q62</f>
        <v>-2.1447492873582642E-2</v>
      </c>
    </row>
    <row r="141" spans="2:17" hidden="1">
      <c r="B141" s="486" t="s">
        <v>88</v>
      </c>
      <c r="C141" s="148" t="s">
        <v>89</v>
      </c>
      <c r="D141" s="123">
        <f>Organic!D17</f>
        <v>81258670.851237103</v>
      </c>
      <c r="E141" s="118">
        <f>Organic!E17</f>
        <v>4071811.8817751855</v>
      </c>
      <c r="F141" s="120">
        <f>Organic!F17</f>
        <v>5.2752656814110684E-2</v>
      </c>
      <c r="G141" s="121">
        <f>Organic!G17</f>
        <v>9.0624949310183212</v>
      </c>
      <c r="H141" s="122">
        <f>Organic!H17</f>
        <v>-0.30905482437009546</v>
      </c>
      <c r="I141" s="381">
        <f>Organic!I17</f>
        <v>3.0493730742996932</v>
      </c>
      <c r="J141" s="401">
        <f>Organic!J17</f>
        <v>0.27303993108407321</v>
      </c>
      <c r="K141" s="120">
        <f>Organic!K17</f>
        <v>9.8345521592495697E-2</v>
      </c>
      <c r="L141" s="410">
        <f>Organic!L17</f>
        <v>247788002.94714376</v>
      </c>
      <c r="M141" s="426">
        <f>Organic!M17</f>
        <v>33491568.169516802</v>
      </c>
      <c r="N141" s="120">
        <f>Organic!N17</f>
        <v>0.15628616595638015</v>
      </c>
      <c r="O141" s="123">
        <f>Organic!O17</f>
        <v>35664969.606524527</v>
      </c>
      <c r="P141" s="118">
        <f>Organic!P17</f>
        <v>3539340.2676173002</v>
      </c>
      <c r="Q141" s="120">
        <f>Organic!Q17</f>
        <v>0.11017185781107232</v>
      </c>
    </row>
    <row r="142" spans="2:17" hidden="1">
      <c r="B142" s="487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384" t="e">
        <f>#REF!</f>
        <v>#REF!</v>
      </c>
      <c r="J142" s="404" t="e">
        <f>#REF!</f>
        <v>#REF!</v>
      </c>
      <c r="K142" s="104" t="e">
        <f>#REF!</f>
        <v>#REF!</v>
      </c>
      <c r="L142" s="413" t="e">
        <f>#REF!</f>
        <v>#REF!</v>
      </c>
      <c r="M142" s="429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488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382" t="e">
        <f>#REF!</f>
        <v>#REF!</v>
      </c>
      <c r="J143" s="402" t="e">
        <f>#REF!</f>
        <v>#REF!</v>
      </c>
      <c r="K143" s="124" t="e">
        <f>#REF!</f>
        <v>#REF!</v>
      </c>
      <c r="L143" s="411" t="e">
        <f>#REF!</f>
        <v>#REF!</v>
      </c>
      <c r="M143" s="427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489" t="s">
        <v>54</v>
      </c>
      <c r="C144" s="144" t="s">
        <v>92</v>
      </c>
      <c r="D144" s="117">
        <f>Size!D101</f>
        <v>78969754.20970346</v>
      </c>
      <c r="E144" s="113">
        <f>Size!E101</f>
        <v>-3746356.8254888058</v>
      </c>
      <c r="F144" s="114">
        <f>Size!F101</f>
        <v>-4.5291742788716054E-2</v>
      </c>
      <c r="G144" s="115">
        <f>Size!G101</f>
        <v>8.8072200754967795</v>
      </c>
      <c r="H144" s="116">
        <f>Size!H101</f>
        <v>-1.2356571770317579</v>
      </c>
      <c r="I144" s="379">
        <f>Size!I101</f>
        <v>3.6862198284826357</v>
      </c>
      <c r="J144" s="399">
        <f>Size!J101</f>
        <v>0.27653332563191757</v>
      </c>
      <c r="K144" s="114">
        <f>Size!K101</f>
        <v>8.1102273009767273E-2</v>
      </c>
      <c r="L144" s="408">
        <f>Size!L101</f>
        <v>291099873.81820899</v>
      </c>
      <c r="M144" s="424">
        <f>Size!M101</f>
        <v>9063866.4532125592</v>
      </c>
      <c r="N144" s="114">
        <f>Size!N101</f>
        <v>3.2137266932312551E-2</v>
      </c>
      <c r="O144" s="117">
        <f>Size!O101</f>
        <v>240267789.92505598</v>
      </c>
      <c r="P144" s="113">
        <f>Size!P101</f>
        <v>-10967763.939606369</v>
      </c>
      <c r="Q144" s="114">
        <f>Size!Q101</f>
        <v>-4.365530185076661E-2</v>
      </c>
    </row>
    <row r="145" spans="1:17">
      <c r="B145" s="487"/>
      <c r="C145" s="145" t="s">
        <v>93</v>
      </c>
      <c r="D145" s="86">
        <f>Size!D102</f>
        <v>135324003.80193692</v>
      </c>
      <c r="E145" s="85">
        <f>Size!E102</f>
        <v>167660.72106385231</v>
      </c>
      <c r="F145" s="87">
        <f>Size!F102</f>
        <v>1.2404946541319907E-3</v>
      </c>
      <c r="G145" s="102">
        <f>Size!G102</f>
        <v>15.092212137524605</v>
      </c>
      <c r="H145" s="88">
        <f>Size!H102</f>
        <v>-1.317632891146328</v>
      </c>
      <c r="I145" s="377">
        <f>Size!I102</f>
        <v>2.7722359018581098</v>
      </c>
      <c r="J145" s="397">
        <f>Size!J102</f>
        <v>6.3153629200392025E-2</v>
      </c>
      <c r="K145" s="87">
        <f>Size!K102</f>
        <v>2.3311816639084864E-2</v>
      </c>
      <c r="L145" s="406">
        <f>Size!L102</f>
        <v>375150061.72291291</v>
      </c>
      <c r="M145" s="422">
        <f>Size!M102</f>
        <v>9000408.6452750564</v>
      </c>
      <c r="N145" s="87">
        <f>Size!N102</f>
        <v>2.458122947713574E-2</v>
      </c>
      <c r="O145" s="86">
        <f>Size!O102</f>
        <v>68276968.903526708</v>
      </c>
      <c r="P145" s="85">
        <f>Size!P102</f>
        <v>671160.71778853238</v>
      </c>
      <c r="Q145" s="87">
        <f>Size!Q102</f>
        <v>9.9275600100009968E-3</v>
      </c>
    </row>
    <row r="146" spans="1:17">
      <c r="B146" s="487"/>
      <c r="C146" s="145" t="s">
        <v>94</v>
      </c>
      <c r="D146" s="86">
        <f>Size!D103</f>
        <v>235661137.60737526</v>
      </c>
      <c r="E146" s="85">
        <f>Size!E103</f>
        <v>-12925471.575493038</v>
      </c>
      <c r="F146" s="87">
        <f>Size!F103</f>
        <v>-5.1995848119013706E-2</v>
      </c>
      <c r="G146" s="102">
        <f>Size!G103</f>
        <v>26.282461214689377</v>
      </c>
      <c r="H146" s="88">
        <f>Size!H103</f>
        <v>-3.8993833063092218</v>
      </c>
      <c r="I146" s="377">
        <f>Size!I103</f>
        <v>2.4882813152431726</v>
      </c>
      <c r="J146" s="397">
        <f>Size!J103</f>
        <v>0.18112622905246534</v>
      </c>
      <c r="K146" s="87">
        <f>Size!K103</f>
        <v>7.8506308542751174E-2</v>
      </c>
      <c r="L146" s="406">
        <f>Size!L103</f>
        <v>586391205.43738198</v>
      </c>
      <c r="M146" s="422">
        <f>Size!M103</f>
        <v>12863345.702225804</v>
      </c>
      <c r="N146" s="87">
        <f>Size!N103</f>
        <v>2.2428458328364105E-2</v>
      </c>
      <c r="O146" s="86">
        <f>Size!O103</f>
        <v>104132483.54064587</v>
      </c>
      <c r="P146" s="85">
        <f>Size!P103</f>
        <v>-405163.37593469024</v>
      </c>
      <c r="Q146" s="87">
        <f>Size!Q103</f>
        <v>-3.875765218419393E-3</v>
      </c>
    </row>
    <row r="147" spans="1:17">
      <c r="B147" s="487"/>
      <c r="C147" s="145" t="s">
        <v>95</v>
      </c>
      <c r="D147" s="86">
        <f>Size!D104</f>
        <v>187249304.84174621</v>
      </c>
      <c r="E147" s="85">
        <f>Size!E104</f>
        <v>29954854.536880672</v>
      </c>
      <c r="F147" s="87">
        <f>Size!F104</f>
        <v>0.19043808906685938</v>
      </c>
      <c r="G147" s="102">
        <f>Size!G104</f>
        <v>20.883259081011595</v>
      </c>
      <c r="H147" s="88">
        <f>Size!H104</f>
        <v>1.7855423587684207</v>
      </c>
      <c r="I147" s="377">
        <f>Size!I104</f>
        <v>2.2355958442410047</v>
      </c>
      <c r="J147" s="397">
        <f>Size!J104</f>
        <v>4.004336071232073E-2</v>
      </c>
      <c r="K147" s="87">
        <f>Size!K104</f>
        <v>1.8238398313286133E-2</v>
      </c>
      <c r="L147" s="406">
        <f>Size!L104</f>
        <v>418613767.74122488</v>
      </c>
      <c r="M147" s="422">
        <f>Size!M104</f>
        <v>73265546.729098201</v>
      </c>
      <c r="N147" s="87">
        <f>Size!N104</f>
        <v>0.21214977310256805</v>
      </c>
      <c r="O147" s="86">
        <f>Size!O104</f>
        <v>91350288.518369049</v>
      </c>
      <c r="P147" s="85">
        <f>Size!P104</f>
        <v>14468413.682409227</v>
      </c>
      <c r="Q147" s="87">
        <f>Size!Q104</f>
        <v>0.18819017763653628</v>
      </c>
    </row>
    <row r="148" spans="1:17">
      <c r="B148" s="487"/>
      <c r="C148" s="145" t="s">
        <v>96</v>
      </c>
      <c r="D148" s="86">
        <f>Size!D105</f>
        <v>117452647.81041126</v>
      </c>
      <c r="E148" s="85">
        <f>Size!E105</f>
        <v>6763772.0828799903</v>
      </c>
      <c r="F148" s="87">
        <f>Size!F105</f>
        <v>6.1106159389761154E-2</v>
      </c>
      <c r="G148" s="102">
        <f>Size!G105</f>
        <v>13.099082402728314</v>
      </c>
      <c r="H148" s="88">
        <f>Size!H105</f>
        <v>-0.34007447058053053</v>
      </c>
      <c r="I148" s="377">
        <f>Size!I105</f>
        <v>3.8779767024269511</v>
      </c>
      <c r="J148" s="397">
        <f>Size!J105</f>
        <v>0.34984086598134434</v>
      </c>
      <c r="K148" s="87">
        <f>Size!K105</f>
        <v>9.9157425393742435E-2</v>
      </c>
      <c r="L148" s="406">
        <f>Size!L105</f>
        <v>455478631.84713274</v>
      </c>
      <c r="M148" s="422">
        <f>Size!M105</f>
        <v>64953242.696955383</v>
      </c>
      <c r="N148" s="87">
        <f>Size!N105</f>
        <v>0.16632271422429204</v>
      </c>
      <c r="O148" s="86">
        <f>Size!O105</f>
        <v>321479581.96897471</v>
      </c>
      <c r="P148" s="85">
        <f>Size!P105</f>
        <v>8413962.7577159405</v>
      </c>
      <c r="Q148" s="87">
        <f>Size!Q105</f>
        <v>2.687603569792869E-2</v>
      </c>
    </row>
    <row r="149" spans="1:17" ht="15" customHeight="1">
      <c r="B149" s="487"/>
      <c r="C149" s="145" t="s">
        <v>97</v>
      </c>
      <c r="D149" s="86">
        <f>Size!D106</f>
        <v>292733374.08002353</v>
      </c>
      <c r="E149" s="85">
        <f>Size!E106</f>
        <v>47644212.359186828</v>
      </c>
      <c r="F149" s="87">
        <f>Size!F106</f>
        <v>0.19439542746265906</v>
      </c>
      <c r="G149" s="102">
        <f>Size!G106</f>
        <v>32.647527838559455</v>
      </c>
      <c r="H149" s="88">
        <f>Size!H106</f>
        <v>2.8903216995975392</v>
      </c>
      <c r="I149" s="377">
        <f>Size!I106</f>
        <v>2.2095911252427181</v>
      </c>
      <c r="J149" s="397">
        <f>Size!J106</f>
        <v>3.5281005445387148E-2</v>
      </c>
      <c r="K149" s="87">
        <f>Size!K106</f>
        <v>1.6226298688558613E-2</v>
      </c>
      <c r="L149" s="406">
        <f>Size!L106</f>
        <v>646821065.42957675</v>
      </c>
      <c r="M149" s="422">
        <f>Size!M106</f>
        <v>113921220.84731692</v>
      </c>
      <c r="N149" s="87">
        <f>Size!N106</f>
        <v>0.21377604442091697</v>
      </c>
      <c r="O149" s="86">
        <f>Size!O106</f>
        <v>128013873.87113079</v>
      </c>
      <c r="P149" s="85">
        <f>Size!P106</f>
        <v>20827990.836224347</v>
      </c>
      <c r="Q149" s="87">
        <f>Size!Q106</f>
        <v>0.19431654847160654</v>
      </c>
    </row>
    <row r="150" spans="1:17" ht="15" thickBot="1">
      <c r="B150" s="490"/>
      <c r="C150" s="146" t="s">
        <v>98</v>
      </c>
      <c r="D150" s="137">
        <f>Size!D107</f>
        <v>486229986.94384408</v>
      </c>
      <c r="E150" s="133">
        <f>Size!E107</f>
        <v>18661289.935453653</v>
      </c>
      <c r="F150" s="134">
        <f>Size!F107</f>
        <v>3.9911332933219822E-2</v>
      </c>
      <c r="G150" s="135">
        <f>Size!G107</f>
        <v>54.227527300498615</v>
      </c>
      <c r="H150" s="136">
        <f>Size!H107</f>
        <v>-2.5417643455040775</v>
      </c>
      <c r="I150" s="378">
        <f>Size!I107</f>
        <v>2.585208656819157</v>
      </c>
      <c r="J150" s="398">
        <f>Size!J107</f>
        <v>0.14452429674334999</v>
      </c>
      <c r="K150" s="134">
        <f>Size!K107</f>
        <v>5.9214660898986998E-2</v>
      </c>
      <c r="L150" s="407">
        <f>Size!L107</f>
        <v>1257005971.4522915</v>
      </c>
      <c r="M150" s="423">
        <f>Size!M107</f>
        <v>115818365.40288925</v>
      </c>
      <c r="N150" s="134">
        <f>Size!N107</f>
        <v>0.10148932987787414</v>
      </c>
      <c r="O150" s="137">
        <f>Size!O107</f>
        <v>207232737.54490739</v>
      </c>
      <c r="P150" s="133">
        <f>Size!P107</f>
        <v>5727596.0369169116</v>
      </c>
      <c r="Q150" s="134">
        <f>Size!Q107</f>
        <v>2.8424068954537269E-2</v>
      </c>
    </row>
    <row r="151" spans="1:17">
      <c r="A151" s="59"/>
      <c r="B151" s="523"/>
      <c r="C151" s="523"/>
      <c r="D151" s="523"/>
      <c r="E151" s="523"/>
      <c r="F151" s="523"/>
      <c r="G151" s="523"/>
      <c r="H151" s="523"/>
      <c r="I151" s="527"/>
      <c r="J151" s="527"/>
      <c r="K151" s="523"/>
      <c r="L151" s="527"/>
      <c r="M151" s="527"/>
      <c r="N151" s="523"/>
      <c r="O151" s="523"/>
      <c r="P151" s="523"/>
      <c r="Q151" s="523"/>
    </row>
    <row r="152" spans="1:17">
      <c r="A152" s="59"/>
      <c r="B152" s="523"/>
      <c r="C152" s="523"/>
      <c r="D152" s="523"/>
      <c r="E152" s="523"/>
      <c r="F152" s="523"/>
      <c r="G152" s="523"/>
      <c r="H152" s="523"/>
      <c r="I152" s="527"/>
      <c r="J152" s="527"/>
      <c r="K152" s="523"/>
      <c r="L152" s="527"/>
      <c r="M152" s="527"/>
      <c r="N152" s="523"/>
      <c r="O152" s="523"/>
      <c r="P152" s="523"/>
      <c r="Q152" s="523"/>
    </row>
    <row r="153" spans="1:17">
      <c r="A153" s="59"/>
      <c r="B153" s="59"/>
      <c r="C153" s="172" t="s">
        <v>121</v>
      </c>
      <c r="D153" s="172"/>
      <c r="E153" s="172"/>
      <c r="F153" s="172"/>
      <c r="G153" s="172"/>
      <c r="H153" s="172"/>
      <c r="I153" s="387"/>
      <c r="J153" s="387"/>
      <c r="K153" s="170"/>
      <c r="L153" s="550"/>
      <c r="M153" s="550"/>
      <c r="N153" s="520"/>
      <c r="O153" s="542"/>
      <c r="P153" s="520"/>
      <c r="Q153" s="520"/>
    </row>
    <row r="154" spans="1:17">
      <c r="A154" s="59"/>
      <c r="B154" s="60"/>
      <c r="C154" s="142"/>
      <c r="D154" s="61"/>
      <c r="E154" s="61"/>
      <c r="F154" s="61"/>
      <c r="G154" s="61"/>
      <c r="H154" s="61"/>
      <c r="I154" s="388"/>
      <c r="J154" s="388"/>
      <c r="K154" s="61"/>
      <c r="L154" s="388"/>
      <c r="M154" s="388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389"/>
      <c r="J155" s="389"/>
      <c r="K155" s="64"/>
      <c r="L155" s="415"/>
      <c r="M155" s="415"/>
      <c r="N155" s="64"/>
      <c r="O155" s="63"/>
      <c r="P155" s="63"/>
      <c r="Q155" s="64"/>
    </row>
    <row r="156" spans="1:17">
      <c r="A156" s="59"/>
      <c r="B156" s="513"/>
      <c r="C156" s="66"/>
      <c r="D156" s="67"/>
      <c r="E156" s="67"/>
      <c r="F156" s="68"/>
      <c r="G156" s="69"/>
      <c r="H156" s="69"/>
      <c r="I156" s="390"/>
      <c r="J156" s="390"/>
      <c r="K156" s="68"/>
      <c r="L156" s="416"/>
      <c r="M156" s="416"/>
      <c r="N156" s="68"/>
      <c r="O156" s="67"/>
      <c r="P156" s="67"/>
      <c r="Q156" s="68"/>
    </row>
    <row r="157" spans="1:17">
      <c r="A157" s="59"/>
      <c r="B157" s="513"/>
      <c r="C157" s="66"/>
      <c r="D157" s="67"/>
      <c r="E157" s="67"/>
      <c r="F157" s="68"/>
      <c r="G157" s="69"/>
      <c r="H157" s="69"/>
      <c r="I157" s="390"/>
      <c r="J157" s="390"/>
      <c r="K157" s="68"/>
      <c r="L157" s="416"/>
      <c r="M157" s="416"/>
      <c r="N157" s="68"/>
      <c r="O157" s="67"/>
      <c r="P157" s="67"/>
      <c r="Q157" s="68"/>
    </row>
    <row r="158" spans="1:17">
      <c r="A158" s="59"/>
      <c r="B158" s="513"/>
      <c r="C158" s="66"/>
      <c r="D158" s="67"/>
      <c r="E158" s="67"/>
      <c r="F158" s="68"/>
      <c r="G158" s="69"/>
      <c r="H158" s="69"/>
      <c r="I158" s="390"/>
      <c r="J158" s="390"/>
      <c r="K158" s="68"/>
      <c r="L158" s="416"/>
      <c r="M158" s="416"/>
      <c r="N158" s="68"/>
      <c r="O158" s="67"/>
      <c r="P158" s="67"/>
      <c r="Q158" s="68"/>
    </row>
    <row r="159" spans="1:17">
      <c r="A159" s="59"/>
      <c r="B159" s="513"/>
      <c r="C159" s="73"/>
      <c r="D159" s="70"/>
      <c r="E159" s="70"/>
      <c r="F159" s="71"/>
      <c r="G159" s="72"/>
      <c r="H159" s="72"/>
      <c r="I159" s="391"/>
      <c r="J159" s="391"/>
      <c r="K159" s="71"/>
      <c r="L159" s="417"/>
      <c r="M159" s="417"/>
      <c r="N159" s="71"/>
      <c r="O159" s="70"/>
      <c r="P159" s="70"/>
      <c r="Q159" s="71"/>
    </row>
    <row r="160" spans="1:17">
      <c r="A160" s="59"/>
      <c r="B160" s="513"/>
      <c r="C160" s="73"/>
      <c r="D160" s="70"/>
      <c r="E160" s="70"/>
      <c r="F160" s="71"/>
      <c r="G160" s="72"/>
      <c r="H160" s="72"/>
      <c r="I160" s="391"/>
      <c r="J160" s="391"/>
      <c r="K160" s="71"/>
      <c r="L160" s="417"/>
      <c r="M160" s="417"/>
      <c r="N160" s="71"/>
      <c r="O160" s="70"/>
      <c r="P160" s="70"/>
      <c r="Q160" s="71"/>
    </row>
    <row r="161" spans="1:17">
      <c r="A161" s="59"/>
      <c r="B161" s="513"/>
      <c r="C161" s="73"/>
      <c r="D161" s="70"/>
      <c r="E161" s="70"/>
      <c r="F161" s="71"/>
      <c r="G161" s="72"/>
      <c r="H161" s="72"/>
      <c r="I161" s="391"/>
      <c r="J161" s="391"/>
      <c r="K161" s="71"/>
      <c r="L161" s="417"/>
      <c r="M161" s="417"/>
      <c r="N161" s="71"/>
      <c r="O161" s="70"/>
      <c r="P161" s="70"/>
      <c r="Q161" s="71"/>
    </row>
    <row r="162" spans="1:17">
      <c r="A162" s="59"/>
      <c r="B162" s="513"/>
      <c r="C162" s="73"/>
      <c r="D162" s="70"/>
      <c r="E162" s="70"/>
      <c r="F162" s="71"/>
      <c r="G162" s="72"/>
      <c r="H162" s="72"/>
      <c r="I162" s="391"/>
      <c r="J162" s="391"/>
      <c r="K162" s="71"/>
      <c r="L162" s="417"/>
      <c r="M162" s="417"/>
      <c r="N162" s="71"/>
      <c r="O162" s="70"/>
      <c r="P162" s="70"/>
      <c r="Q162" s="71"/>
    </row>
    <row r="163" spans="1:17">
      <c r="A163" s="59"/>
      <c r="B163" s="513"/>
      <c r="C163" s="73"/>
      <c r="D163" s="70"/>
      <c r="E163" s="70"/>
      <c r="F163" s="71"/>
      <c r="G163" s="72"/>
      <c r="H163" s="72"/>
      <c r="I163" s="391"/>
      <c r="J163" s="391"/>
      <c r="K163" s="71"/>
      <c r="L163" s="417"/>
      <c r="M163" s="417"/>
      <c r="N163" s="71"/>
      <c r="O163" s="70"/>
      <c r="P163" s="70"/>
      <c r="Q163" s="71"/>
    </row>
    <row r="164" spans="1:17">
      <c r="A164" s="59"/>
      <c r="B164" s="513"/>
      <c r="C164" s="73"/>
      <c r="D164" s="70"/>
      <c r="E164" s="70"/>
      <c r="F164" s="71"/>
      <c r="G164" s="72"/>
      <c r="H164" s="72"/>
      <c r="I164" s="391"/>
      <c r="J164" s="391"/>
      <c r="K164" s="71"/>
      <c r="L164" s="417"/>
      <c r="M164" s="417"/>
      <c r="N164" s="71"/>
      <c r="O164" s="70"/>
      <c r="P164" s="70"/>
      <c r="Q164" s="71"/>
    </row>
    <row r="165" spans="1:17">
      <c r="A165" s="59"/>
      <c r="B165" s="513"/>
      <c r="C165" s="73"/>
      <c r="D165" s="70"/>
      <c r="E165" s="70"/>
      <c r="F165" s="71"/>
      <c r="G165" s="72"/>
      <c r="H165" s="72"/>
      <c r="I165" s="391"/>
      <c r="J165" s="391"/>
      <c r="K165" s="71"/>
      <c r="L165" s="417"/>
      <c r="M165" s="417"/>
      <c r="N165" s="71"/>
      <c r="O165" s="70"/>
      <c r="P165" s="70"/>
      <c r="Q165" s="71"/>
    </row>
    <row r="166" spans="1:17">
      <c r="A166" s="59"/>
      <c r="B166" s="513"/>
      <c r="C166" s="73"/>
      <c r="D166" s="70"/>
      <c r="E166" s="70"/>
      <c r="F166" s="71"/>
      <c r="G166" s="72"/>
      <c r="H166" s="72"/>
      <c r="I166" s="391"/>
      <c r="J166" s="391"/>
      <c r="K166" s="71"/>
      <c r="L166" s="417"/>
      <c r="M166" s="417"/>
      <c r="N166" s="71"/>
      <c r="O166" s="70"/>
      <c r="P166" s="70"/>
      <c r="Q166" s="71"/>
    </row>
    <row r="167" spans="1:17">
      <c r="A167" s="59"/>
      <c r="B167" s="513"/>
      <c r="C167" s="73"/>
      <c r="D167" s="70"/>
      <c r="E167" s="70"/>
      <c r="F167" s="71"/>
      <c r="G167" s="72"/>
      <c r="H167" s="72"/>
      <c r="I167" s="391"/>
      <c r="J167" s="391"/>
      <c r="K167" s="71"/>
      <c r="L167" s="417"/>
      <c r="M167" s="417"/>
      <c r="N167" s="71"/>
      <c r="O167" s="70"/>
      <c r="P167" s="70"/>
      <c r="Q167" s="71"/>
    </row>
    <row r="168" spans="1:17">
      <c r="A168" s="59"/>
      <c r="B168" s="513"/>
      <c r="C168" s="73"/>
      <c r="D168" s="70"/>
      <c r="E168" s="70"/>
      <c r="F168" s="71"/>
      <c r="G168" s="72"/>
      <c r="H168" s="72"/>
      <c r="I168" s="391"/>
      <c r="J168" s="391"/>
      <c r="K168" s="71"/>
      <c r="L168" s="417"/>
      <c r="M168" s="417"/>
      <c r="N168" s="71"/>
      <c r="O168" s="70"/>
      <c r="P168" s="70"/>
      <c r="Q168" s="71"/>
    </row>
    <row r="169" spans="1:17">
      <c r="A169" s="59"/>
      <c r="B169" s="513"/>
      <c r="C169" s="73"/>
      <c r="D169" s="70"/>
      <c r="E169" s="70"/>
      <c r="F169" s="71"/>
      <c r="G169" s="72"/>
      <c r="H169" s="72"/>
      <c r="I169" s="391"/>
      <c r="J169" s="391"/>
      <c r="K169" s="71"/>
      <c r="L169" s="417"/>
      <c r="M169" s="417"/>
      <c r="N169" s="71"/>
      <c r="O169" s="70"/>
      <c r="P169" s="70"/>
      <c r="Q169" s="71"/>
    </row>
    <row r="170" spans="1:17">
      <c r="A170" s="59"/>
      <c r="B170" s="513"/>
      <c r="C170" s="73"/>
      <c r="D170" s="70"/>
      <c r="E170" s="70"/>
      <c r="F170" s="71"/>
      <c r="G170" s="72"/>
      <c r="H170" s="72"/>
      <c r="I170" s="391"/>
      <c r="J170" s="391"/>
      <c r="K170" s="71"/>
      <c r="L170" s="417"/>
      <c r="M170" s="417"/>
      <c r="N170" s="71"/>
      <c r="O170" s="70"/>
      <c r="P170" s="70"/>
      <c r="Q170" s="71"/>
    </row>
    <row r="171" spans="1:17">
      <c r="A171" s="59"/>
      <c r="B171" s="513"/>
      <c r="C171" s="73"/>
      <c r="D171" s="70"/>
      <c r="E171" s="70"/>
      <c r="F171" s="71"/>
      <c r="G171" s="72"/>
      <c r="H171" s="72"/>
      <c r="I171" s="391"/>
      <c r="J171" s="391"/>
      <c r="K171" s="71"/>
      <c r="L171" s="417"/>
      <c r="M171" s="417"/>
      <c r="N171" s="71"/>
      <c r="O171" s="70"/>
      <c r="P171" s="70"/>
      <c r="Q171" s="71"/>
    </row>
    <row r="172" spans="1:17">
      <c r="A172" s="59"/>
      <c r="B172" s="513"/>
      <c r="C172" s="73"/>
      <c r="D172" s="70"/>
      <c r="E172" s="70"/>
      <c r="F172" s="71"/>
      <c r="G172" s="72"/>
      <c r="H172" s="72"/>
      <c r="I172" s="391"/>
      <c r="J172" s="391"/>
      <c r="K172" s="71"/>
      <c r="L172" s="417"/>
      <c r="M172" s="417"/>
      <c r="N172" s="71"/>
      <c r="O172" s="70"/>
      <c r="P172" s="70"/>
      <c r="Q172" s="71"/>
    </row>
    <row r="173" spans="1:17">
      <c r="A173" s="59"/>
      <c r="B173" s="513"/>
      <c r="C173" s="73"/>
      <c r="D173" s="70"/>
      <c r="E173" s="70"/>
      <c r="F173" s="71"/>
      <c r="G173" s="72"/>
      <c r="H173" s="72"/>
      <c r="I173" s="391"/>
      <c r="J173" s="391"/>
      <c r="K173" s="71"/>
      <c r="L173" s="417"/>
      <c r="M173" s="417"/>
      <c r="N173" s="71"/>
      <c r="O173" s="70"/>
      <c r="P173" s="70"/>
      <c r="Q173" s="71"/>
    </row>
    <row r="174" spans="1:17">
      <c r="A174" s="59"/>
      <c r="B174" s="513"/>
      <c r="C174" s="73"/>
      <c r="D174" s="70"/>
      <c r="E174" s="70"/>
      <c r="F174" s="71"/>
      <c r="G174" s="72"/>
      <c r="H174" s="72"/>
      <c r="I174" s="391"/>
      <c r="J174" s="391"/>
      <c r="K174" s="71"/>
      <c r="L174" s="417"/>
      <c r="M174" s="417"/>
      <c r="N174" s="71"/>
      <c r="O174" s="70"/>
      <c r="P174" s="70"/>
      <c r="Q174" s="71"/>
    </row>
    <row r="175" spans="1:17">
      <c r="A175" s="59"/>
      <c r="B175" s="513"/>
      <c r="C175" s="73"/>
      <c r="D175" s="70"/>
      <c r="E175" s="70"/>
      <c r="F175" s="71"/>
      <c r="G175" s="72"/>
      <c r="H175" s="72"/>
      <c r="I175" s="391"/>
      <c r="J175" s="391"/>
      <c r="K175" s="71"/>
      <c r="L175" s="417"/>
      <c r="M175" s="417"/>
      <c r="N175" s="71"/>
      <c r="O175" s="70"/>
      <c r="P175" s="70"/>
      <c r="Q175" s="71"/>
    </row>
    <row r="176" spans="1:17">
      <c r="A176" s="59"/>
      <c r="B176" s="513"/>
      <c r="C176" s="73"/>
      <c r="D176" s="70"/>
      <c r="E176" s="70"/>
      <c r="F176" s="71"/>
      <c r="G176" s="72"/>
      <c r="H176" s="72"/>
      <c r="I176" s="391"/>
      <c r="J176" s="391"/>
      <c r="K176" s="71"/>
      <c r="L176" s="417"/>
      <c r="M176" s="417"/>
      <c r="N176" s="71"/>
      <c r="O176" s="70"/>
      <c r="P176" s="70"/>
      <c r="Q176" s="71"/>
    </row>
    <row r="177" spans="1:17">
      <c r="A177" s="59"/>
      <c r="B177" s="513"/>
      <c r="C177" s="73"/>
      <c r="D177" s="70"/>
      <c r="E177" s="70"/>
      <c r="F177" s="71"/>
      <c r="G177" s="72"/>
      <c r="H177" s="72"/>
      <c r="I177" s="391"/>
      <c r="J177" s="391"/>
      <c r="K177" s="71"/>
      <c r="L177" s="417"/>
      <c r="M177" s="417"/>
      <c r="N177" s="71"/>
      <c r="O177" s="70"/>
      <c r="P177" s="70"/>
      <c r="Q177" s="71"/>
    </row>
    <row r="178" spans="1:17">
      <c r="A178" s="59"/>
      <c r="B178" s="513"/>
      <c r="C178" s="73"/>
      <c r="D178" s="70"/>
      <c r="E178" s="70"/>
      <c r="F178" s="71"/>
      <c r="G178" s="72"/>
      <c r="H178" s="72"/>
      <c r="I178" s="391"/>
      <c r="J178" s="391"/>
      <c r="K178" s="71"/>
      <c r="L178" s="417"/>
      <c r="M178" s="417"/>
      <c r="N178" s="71"/>
      <c r="O178" s="70"/>
      <c r="P178" s="70"/>
      <c r="Q178" s="71"/>
    </row>
    <row r="179" spans="1:17">
      <c r="A179" s="59"/>
      <c r="B179" s="513"/>
      <c r="C179" s="73"/>
      <c r="D179" s="70"/>
      <c r="E179" s="70"/>
      <c r="F179" s="71"/>
      <c r="G179" s="72"/>
      <c r="H179" s="72"/>
      <c r="I179" s="391"/>
      <c r="J179" s="391"/>
      <c r="K179" s="71"/>
      <c r="L179" s="417"/>
      <c r="M179" s="417"/>
      <c r="N179" s="71"/>
      <c r="O179" s="70"/>
      <c r="P179" s="70"/>
      <c r="Q179" s="71"/>
    </row>
    <row r="180" spans="1:17">
      <c r="A180" s="59"/>
      <c r="B180" s="513"/>
      <c r="C180" s="73"/>
      <c r="D180" s="70"/>
      <c r="E180" s="70"/>
      <c r="F180" s="71"/>
      <c r="G180" s="72"/>
      <c r="H180" s="72"/>
      <c r="I180" s="391"/>
      <c r="J180" s="391"/>
      <c r="K180" s="71"/>
      <c r="L180" s="417"/>
      <c r="M180" s="417"/>
      <c r="N180" s="71"/>
      <c r="O180" s="70"/>
      <c r="P180" s="70"/>
      <c r="Q180" s="71"/>
    </row>
    <row r="181" spans="1:17">
      <c r="A181" s="59"/>
      <c r="B181" s="513"/>
      <c r="C181" s="73"/>
      <c r="D181" s="70"/>
      <c r="E181" s="70"/>
      <c r="F181" s="71"/>
      <c r="G181" s="72"/>
      <c r="H181" s="72"/>
      <c r="I181" s="391"/>
      <c r="J181" s="391"/>
      <c r="K181" s="71"/>
      <c r="L181" s="417"/>
      <c r="M181" s="417"/>
      <c r="N181" s="71"/>
      <c r="O181" s="70"/>
      <c r="P181" s="70"/>
      <c r="Q181" s="71"/>
    </row>
    <row r="182" spans="1:17">
      <c r="A182" s="59"/>
      <c r="B182" s="513"/>
      <c r="C182" s="73"/>
      <c r="D182" s="70"/>
      <c r="E182" s="70"/>
      <c r="F182" s="71"/>
      <c r="G182" s="72"/>
      <c r="H182" s="72"/>
      <c r="I182" s="391"/>
      <c r="J182" s="391"/>
      <c r="K182" s="71"/>
      <c r="L182" s="417"/>
      <c r="M182" s="417"/>
      <c r="N182" s="71"/>
      <c r="O182" s="70"/>
      <c r="P182" s="70"/>
      <c r="Q182" s="71"/>
    </row>
    <row r="183" spans="1:17">
      <c r="A183" s="59"/>
      <c r="B183" s="513"/>
      <c r="C183" s="73"/>
      <c r="D183" s="70"/>
      <c r="E183" s="70"/>
      <c r="F183" s="71"/>
      <c r="G183" s="72"/>
      <c r="H183" s="72"/>
      <c r="I183" s="391"/>
      <c r="J183" s="391"/>
      <c r="K183" s="71"/>
      <c r="L183" s="417"/>
      <c r="M183" s="417"/>
      <c r="N183" s="71"/>
      <c r="O183" s="70"/>
      <c r="P183" s="70"/>
      <c r="Q183" s="71"/>
    </row>
    <row r="184" spans="1:17">
      <c r="A184" s="59"/>
      <c r="B184" s="513"/>
      <c r="C184" s="73"/>
      <c r="D184" s="70"/>
      <c r="E184" s="70"/>
      <c r="F184" s="71"/>
      <c r="G184" s="72"/>
      <c r="H184" s="72"/>
      <c r="I184" s="391"/>
      <c r="J184" s="391"/>
      <c r="K184" s="71"/>
      <c r="L184" s="417"/>
      <c r="M184" s="417"/>
      <c r="N184" s="71"/>
      <c r="O184" s="70"/>
      <c r="P184" s="70"/>
      <c r="Q184" s="71"/>
    </row>
    <row r="185" spans="1:17">
      <c r="A185" s="59"/>
      <c r="B185" s="513"/>
      <c r="C185" s="73"/>
      <c r="D185" s="70"/>
      <c r="E185" s="70"/>
      <c r="F185" s="71"/>
      <c r="G185" s="72"/>
      <c r="H185" s="72"/>
      <c r="I185" s="391"/>
      <c r="J185" s="391"/>
      <c r="K185" s="71"/>
      <c r="L185" s="417"/>
      <c r="M185" s="417"/>
      <c r="N185" s="71"/>
      <c r="O185" s="70"/>
      <c r="P185" s="70"/>
      <c r="Q185" s="71"/>
    </row>
    <row r="186" spans="1:17">
      <c r="A186" s="59"/>
      <c r="B186" s="513"/>
      <c r="C186" s="73"/>
      <c r="D186" s="70"/>
      <c r="E186" s="70"/>
      <c r="F186" s="71"/>
      <c r="G186" s="72"/>
      <c r="H186" s="72"/>
      <c r="I186" s="391"/>
      <c r="J186" s="391"/>
      <c r="K186" s="71"/>
      <c r="L186" s="417"/>
      <c r="M186" s="417"/>
      <c r="N186" s="71"/>
      <c r="O186" s="70"/>
      <c r="P186" s="70"/>
      <c r="Q186" s="71"/>
    </row>
    <row r="187" spans="1:17">
      <c r="A187" s="59"/>
      <c r="B187" s="513"/>
      <c r="C187" s="73"/>
      <c r="D187" s="70"/>
      <c r="E187" s="70"/>
      <c r="F187" s="71"/>
      <c r="G187" s="72"/>
      <c r="H187" s="72"/>
      <c r="I187" s="391"/>
      <c r="J187" s="391"/>
      <c r="K187" s="71"/>
      <c r="L187" s="417"/>
      <c r="M187" s="417"/>
      <c r="N187" s="71"/>
      <c r="O187" s="70"/>
      <c r="P187" s="70"/>
      <c r="Q187" s="71"/>
    </row>
    <row r="188" spans="1:17">
      <c r="A188" s="59"/>
      <c r="B188" s="513"/>
      <c r="C188" s="73"/>
      <c r="D188" s="70"/>
      <c r="E188" s="70"/>
      <c r="F188" s="71"/>
      <c r="G188" s="72"/>
      <c r="H188" s="72"/>
      <c r="I188" s="391"/>
      <c r="J188" s="391"/>
      <c r="K188" s="71"/>
      <c r="L188" s="417"/>
      <c r="M188" s="417"/>
      <c r="N188" s="71"/>
      <c r="O188" s="70"/>
      <c r="P188" s="70"/>
      <c r="Q188" s="71"/>
    </row>
    <row r="189" spans="1:17">
      <c r="A189" s="59"/>
      <c r="B189" s="513"/>
      <c r="C189" s="73"/>
      <c r="D189" s="70"/>
      <c r="E189" s="70"/>
      <c r="F189" s="71"/>
      <c r="G189" s="72"/>
      <c r="H189" s="72"/>
      <c r="I189" s="391"/>
      <c r="J189" s="391"/>
      <c r="K189" s="71"/>
      <c r="L189" s="417"/>
      <c r="M189" s="417"/>
      <c r="N189" s="71"/>
      <c r="O189" s="70"/>
      <c r="P189" s="70"/>
      <c r="Q189" s="71"/>
    </row>
    <row r="190" spans="1:17">
      <c r="A190" s="59"/>
      <c r="B190" s="513"/>
      <c r="C190" s="73"/>
      <c r="D190" s="70"/>
      <c r="E190" s="70"/>
      <c r="F190" s="71"/>
      <c r="G190" s="72"/>
      <c r="H190" s="72"/>
      <c r="I190" s="391"/>
      <c r="J190" s="391"/>
      <c r="K190" s="71"/>
      <c r="L190" s="417"/>
      <c r="M190" s="417"/>
      <c r="N190" s="71"/>
      <c r="O190" s="70"/>
      <c r="P190" s="70"/>
      <c r="Q190" s="71"/>
    </row>
    <row r="191" spans="1:17">
      <c r="A191" s="59"/>
      <c r="B191" s="513"/>
      <c r="C191" s="73"/>
      <c r="D191" s="70"/>
      <c r="E191" s="70"/>
      <c r="F191" s="71"/>
      <c r="G191" s="72"/>
      <c r="H191" s="72"/>
      <c r="I191" s="391"/>
      <c r="J191" s="391"/>
      <c r="K191" s="71"/>
      <c r="L191" s="417"/>
      <c r="M191" s="417"/>
      <c r="N191" s="71"/>
      <c r="O191" s="70"/>
      <c r="P191" s="70"/>
      <c r="Q191" s="71"/>
    </row>
    <row r="192" spans="1:17">
      <c r="A192" s="59"/>
      <c r="B192" s="513"/>
      <c r="C192" s="73"/>
      <c r="D192" s="70"/>
      <c r="E192" s="70"/>
      <c r="F192" s="71"/>
      <c r="G192" s="72"/>
      <c r="H192" s="72"/>
      <c r="I192" s="391"/>
      <c r="J192" s="391"/>
      <c r="K192" s="71"/>
      <c r="L192" s="417"/>
      <c r="M192" s="417"/>
      <c r="N192" s="71"/>
      <c r="O192" s="70"/>
      <c r="P192" s="70"/>
      <c r="Q192" s="71"/>
    </row>
    <row r="193" spans="1:17">
      <c r="A193" s="59"/>
      <c r="B193" s="513"/>
      <c r="C193" s="73"/>
      <c r="D193" s="70"/>
      <c r="E193" s="70"/>
      <c r="F193" s="71"/>
      <c r="G193" s="72"/>
      <c r="H193" s="72"/>
      <c r="I193" s="391"/>
      <c r="J193" s="391"/>
      <c r="K193" s="71"/>
      <c r="L193" s="417"/>
      <c r="M193" s="417"/>
      <c r="N193" s="71"/>
      <c r="O193" s="70"/>
      <c r="P193" s="70"/>
      <c r="Q193" s="71"/>
    </row>
    <row r="194" spans="1:17">
      <c r="A194" s="59"/>
      <c r="B194" s="513"/>
      <c r="C194" s="143"/>
      <c r="D194" s="70"/>
      <c r="E194" s="70"/>
      <c r="F194" s="71"/>
      <c r="G194" s="72"/>
      <c r="H194" s="72"/>
      <c r="I194" s="391"/>
      <c r="J194" s="391"/>
      <c r="K194" s="71"/>
      <c r="L194" s="417"/>
      <c r="M194" s="417"/>
      <c r="N194" s="71"/>
      <c r="O194" s="70"/>
      <c r="P194" s="70"/>
      <c r="Q194" s="71"/>
    </row>
    <row r="195" spans="1:17">
      <c r="A195" s="59"/>
      <c r="B195" s="521"/>
      <c r="C195" s="73"/>
      <c r="D195" s="70"/>
      <c r="E195" s="70"/>
      <c r="F195" s="71"/>
      <c r="G195" s="72"/>
      <c r="H195" s="72"/>
      <c r="I195" s="391"/>
      <c r="J195" s="391"/>
      <c r="K195" s="71"/>
      <c r="L195" s="417"/>
      <c r="M195" s="417"/>
      <c r="N195" s="71"/>
      <c r="O195" s="70"/>
      <c r="P195" s="70"/>
      <c r="Q195" s="71"/>
    </row>
    <row r="196" spans="1:17">
      <c r="A196" s="59"/>
      <c r="B196" s="521"/>
      <c r="C196" s="73"/>
      <c r="D196" s="70"/>
      <c r="E196" s="70"/>
      <c r="F196" s="71"/>
      <c r="G196" s="72"/>
      <c r="H196" s="72"/>
      <c r="I196" s="391"/>
      <c r="J196" s="391"/>
      <c r="K196" s="71"/>
      <c r="L196" s="417"/>
      <c r="M196" s="417"/>
      <c r="N196" s="71"/>
      <c r="O196" s="70"/>
      <c r="P196" s="70"/>
      <c r="Q196" s="71"/>
    </row>
    <row r="197" spans="1:17">
      <c r="A197" s="59"/>
      <c r="B197" s="521"/>
      <c r="C197" s="74"/>
      <c r="D197" s="70"/>
      <c r="E197" s="70"/>
      <c r="F197" s="71"/>
      <c r="G197" s="72"/>
      <c r="H197" s="72"/>
      <c r="I197" s="391"/>
      <c r="J197" s="391"/>
      <c r="K197" s="71"/>
      <c r="L197" s="417"/>
      <c r="M197" s="417"/>
      <c r="N197" s="71"/>
      <c r="O197" s="70"/>
      <c r="P197" s="70"/>
      <c r="Q197" s="71"/>
    </row>
    <row r="198" spans="1:17">
      <c r="A198" s="59"/>
      <c r="B198" s="521"/>
      <c r="C198" s="74"/>
      <c r="D198" s="70"/>
      <c r="E198" s="70"/>
      <c r="F198" s="71"/>
      <c r="G198" s="72"/>
      <c r="H198" s="72"/>
      <c r="I198" s="391"/>
      <c r="J198" s="391"/>
      <c r="K198" s="71"/>
      <c r="L198" s="417"/>
      <c r="M198" s="417"/>
      <c r="N198" s="71"/>
      <c r="O198" s="70"/>
      <c r="P198" s="70"/>
      <c r="Q198" s="71"/>
    </row>
    <row r="199" spans="1:17">
      <c r="A199" s="59"/>
      <c r="B199" s="521"/>
      <c r="C199" s="74"/>
      <c r="D199" s="70"/>
      <c r="E199" s="70"/>
      <c r="F199" s="71"/>
      <c r="G199" s="72"/>
      <c r="H199" s="72"/>
      <c r="I199" s="391"/>
      <c r="J199" s="391"/>
      <c r="K199" s="71"/>
      <c r="L199" s="417"/>
      <c r="M199" s="417"/>
      <c r="N199" s="71"/>
      <c r="O199" s="70"/>
      <c r="P199" s="70"/>
      <c r="Q199" s="71"/>
    </row>
    <row r="200" spans="1:17">
      <c r="A200" s="59"/>
      <c r="B200" s="521"/>
      <c r="C200" s="74"/>
      <c r="D200" s="70"/>
      <c r="E200" s="70"/>
      <c r="F200" s="71"/>
      <c r="G200" s="72"/>
      <c r="H200" s="72"/>
      <c r="I200" s="391"/>
      <c r="J200" s="391"/>
      <c r="K200" s="71"/>
      <c r="L200" s="417"/>
      <c r="M200" s="417"/>
      <c r="N200" s="71"/>
      <c r="O200" s="70"/>
      <c r="P200" s="70"/>
      <c r="Q200" s="71"/>
    </row>
    <row r="201" spans="1:17">
      <c r="A201" s="59"/>
      <c r="B201" s="521"/>
      <c r="C201" s="74"/>
      <c r="D201" s="70"/>
      <c r="E201" s="70"/>
      <c r="F201" s="71"/>
      <c r="G201" s="72"/>
      <c r="H201" s="72"/>
      <c r="I201" s="391"/>
      <c r="J201" s="391"/>
      <c r="K201" s="71"/>
      <c r="L201" s="417"/>
      <c r="M201" s="417"/>
      <c r="N201" s="71"/>
      <c r="O201" s="70"/>
      <c r="P201" s="70"/>
      <c r="Q201" s="71"/>
    </row>
    <row r="202" spans="1:17">
      <c r="A202" s="59"/>
      <c r="B202" s="521"/>
      <c r="C202" s="74"/>
      <c r="D202" s="70"/>
      <c r="E202" s="70"/>
      <c r="F202" s="71"/>
      <c r="G202" s="72"/>
      <c r="H202" s="72"/>
      <c r="I202" s="391"/>
      <c r="J202" s="391"/>
      <c r="K202" s="71"/>
      <c r="L202" s="417"/>
      <c r="M202" s="417"/>
      <c r="N202" s="71"/>
      <c r="O202" s="70"/>
      <c r="P202" s="70"/>
      <c r="Q202" s="71"/>
    </row>
    <row r="203" spans="1:17">
      <c r="A203" s="59"/>
      <c r="B203" s="521"/>
      <c r="C203" s="74"/>
      <c r="D203" s="70"/>
      <c r="E203" s="70"/>
      <c r="F203" s="71"/>
      <c r="G203" s="72"/>
      <c r="H203" s="72"/>
      <c r="I203" s="391"/>
      <c r="J203" s="391"/>
      <c r="K203" s="71"/>
      <c r="L203" s="417"/>
      <c r="M203" s="417"/>
      <c r="N203" s="71"/>
      <c r="O203" s="70"/>
      <c r="P203" s="70"/>
      <c r="Q203" s="71"/>
    </row>
    <row r="204" spans="1:17">
      <c r="A204" s="59"/>
      <c r="B204" s="521"/>
      <c r="C204" s="74"/>
      <c r="D204" s="70"/>
      <c r="E204" s="70"/>
      <c r="F204" s="71"/>
      <c r="G204" s="72"/>
      <c r="H204" s="72"/>
      <c r="I204" s="391"/>
      <c r="J204" s="391"/>
      <c r="K204" s="71"/>
      <c r="L204" s="417"/>
      <c r="M204" s="417"/>
      <c r="N204" s="71"/>
      <c r="O204" s="70"/>
      <c r="P204" s="70"/>
      <c r="Q204" s="71"/>
    </row>
    <row r="205" spans="1:17">
      <c r="A205" s="59"/>
      <c r="B205" s="521"/>
      <c r="C205" s="74"/>
      <c r="D205" s="70"/>
      <c r="E205" s="70"/>
      <c r="F205" s="71"/>
      <c r="G205" s="72"/>
      <c r="H205" s="72"/>
      <c r="I205" s="391"/>
      <c r="J205" s="391"/>
      <c r="K205" s="71"/>
      <c r="L205" s="417"/>
      <c r="M205" s="417"/>
      <c r="N205" s="71"/>
      <c r="O205" s="70"/>
      <c r="P205" s="70"/>
      <c r="Q205" s="71"/>
    </row>
    <row r="206" spans="1:17">
      <c r="A206" s="59"/>
      <c r="B206" s="521"/>
      <c r="C206" s="74"/>
      <c r="D206" s="70"/>
      <c r="E206" s="70"/>
      <c r="F206" s="71"/>
      <c r="G206" s="72"/>
      <c r="H206" s="72"/>
      <c r="I206" s="391"/>
      <c r="J206" s="391"/>
      <c r="K206" s="71"/>
      <c r="L206" s="417"/>
      <c r="M206" s="417"/>
      <c r="N206" s="71"/>
      <c r="O206" s="70"/>
      <c r="P206" s="70"/>
      <c r="Q206" s="71"/>
    </row>
    <row r="207" spans="1:17">
      <c r="A207" s="59"/>
      <c r="B207" s="521"/>
      <c r="C207" s="74"/>
      <c r="D207" s="70"/>
      <c r="E207" s="70"/>
      <c r="F207" s="71"/>
      <c r="G207" s="72"/>
      <c r="H207" s="72"/>
      <c r="I207" s="391"/>
      <c r="J207" s="391"/>
      <c r="K207" s="71"/>
      <c r="L207" s="417"/>
      <c r="M207" s="417"/>
      <c r="N207" s="71"/>
      <c r="O207" s="70"/>
      <c r="P207" s="70"/>
      <c r="Q207" s="71"/>
    </row>
    <row r="208" spans="1:17">
      <c r="A208" s="59"/>
      <c r="B208" s="521"/>
      <c r="C208" s="73"/>
      <c r="D208" s="70"/>
      <c r="E208" s="70"/>
      <c r="F208" s="71"/>
      <c r="G208" s="72"/>
      <c r="H208" s="72"/>
      <c r="I208" s="391"/>
      <c r="J208" s="391"/>
      <c r="K208" s="71"/>
      <c r="L208" s="417"/>
      <c r="M208" s="417"/>
      <c r="N208" s="71"/>
      <c r="O208" s="70"/>
      <c r="P208" s="70"/>
      <c r="Q208" s="71"/>
    </row>
    <row r="209" spans="1:17">
      <c r="A209" s="59"/>
      <c r="B209" s="521"/>
      <c r="C209" s="66"/>
      <c r="D209" s="70"/>
      <c r="E209" s="70"/>
      <c r="F209" s="71"/>
      <c r="G209" s="72"/>
      <c r="H209" s="72"/>
      <c r="I209" s="391"/>
      <c r="J209" s="391"/>
      <c r="K209" s="71"/>
      <c r="L209" s="417"/>
      <c r="M209" s="417"/>
      <c r="N209" s="71"/>
      <c r="O209" s="70"/>
      <c r="P209" s="70"/>
      <c r="Q209" s="71"/>
    </row>
    <row r="210" spans="1:17">
      <c r="A210" s="59"/>
      <c r="B210" s="521"/>
      <c r="C210" s="66"/>
      <c r="D210" s="70"/>
      <c r="E210" s="70"/>
      <c r="F210" s="71"/>
      <c r="G210" s="72"/>
      <c r="H210" s="72"/>
      <c r="I210" s="391"/>
      <c r="J210" s="391"/>
      <c r="K210" s="71"/>
      <c r="L210" s="417"/>
      <c r="M210" s="417"/>
      <c r="N210" s="71"/>
      <c r="O210" s="70"/>
      <c r="P210" s="70"/>
      <c r="Q210" s="71"/>
    </row>
    <row r="211" spans="1:17">
      <c r="A211" s="59"/>
      <c r="B211" s="521"/>
      <c r="C211" s="66"/>
      <c r="D211" s="70"/>
      <c r="E211" s="70"/>
      <c r="F211" s="71"/>
      <c r="G211" s="72"/>
      <c r="H211" s="72"/>
      <c r="I211" s="391"/>
      <c r="J211" s="391"/>
      <c r="K211" s="71"/>
      <c r="L211" s="417"/>
      <c r="M211" s="417"/>
      <c r="N211" s="71"/>
      <c r="O211" s="70"/>
      <c r="P211" s="70"/>
      <c r="Q211" s="71"/>
    </row>
    <row r="212" spans="1:17">
      <c r="A212" s="59"/>
      <c r="B212" s="521"/>
      <c r="C212" s="66"/>
      <c r="D212" s="70"/>
      <c r="E212" s="70"/>
      <c r="F212" s="71"/>
      <c r="G212" s="72"/>
      <c r="H212" s="72"/>
      <c r="I212" s="391"/>
      <c r="J212" s="391"/>
      <c r="K212" s="71"/>
      <c r="L212" s="417"/>
      <c r="M212" s="417"/>
      <c r="N212" s="71"/>
      <c r="O212" s="70"/>
      <c r="P212" s="70"/>
      <c r="Q212" s="71"/>
    </row>
    <row r="213" spans="1:17">
      <c r="A213" s="59"/>
      <c r="B213" s="513"/>
      <c r="C213" s="74"/>
      <c r="D213" s="70"/>
      <c r="E213" s="70"/>
      <c r="F213" s="71"/>
      <c r="G213" s="72"/>
      <c r="H213" s="72"/>
      <c r="I213" s="391"/>
      <c r="J213" s="391"/>
      <c r="K213" s="71"/>
      <c r="L213" s="417"/>
      <c r="M213" s="417"/>
      <c r="N213" s="71"/>
      <c r="O213" s="70"/>
      <c r="P213" s="70"/>
      <c r="Q213" s="71"/>
    </row>
    <row r="214" spans="1:17">
      <c r="A214" s="59"/>
      <c r="B214" s="513"/>
      <c r="C214" s="74"/>
      <c r="D214" s="70"/>
      <c r="E214" s="70"/>
      <c r="F214" s="71"/>
      <c r="G214" s="72"/>
      <c r="H214" s="72"/>
      <c r="I214" s="391"/>
      <c r="J214" s="391"/>
      <c r="K214" s="71"/>
      <c r="L214" s="417"/>
      <c r="M214" s="417"/>
      <c r="N214" s="71"/>
      <c r="O214" s="70"/>
      <c r="P214" s="70"/>
      <c r="Q214" s="71"/>
    </row>
    <row r="215" spans="1:17">
      <c r="A215" s="59"/>
      <c r="B215" s="513"/>
      <c r="C215" s="74"/>
      <c r="D215" s="70"/>
      <c r="E215" s="70"/>
      <c r="F215" s="71"/>
      <c r="G215" s="72"/>
      <c r="H215" s="72"/>
      <c r="I215" s="391"/>
      <c r="J215" s="391"/>
      <c r="K215" s="71"/>
      <c r="L215" s="417"/>
      <c r="M215" s="417"/>
      <c r="N215" s="71"/>
      <c r="O215" s="70"/>
      <c r="P215" s="70"/>
      <c r="Q215" s="71"/>
    </row>
    <row r="216" spans="1:17">
      <c r="A216" s="59"/>
      <c r="B216" s="513"/>
      <c r="C216" s="74"/>
      <c r="D216" s="70"/>
      <c r="E216" s="70"/>
      <c r="F216" s="71"/>
      <c r="G216" s="72"/>
      <c r="H216" s="72"/>
      <c r="I216" s="391"/>
      <c r="J216" s="391"/>
      <c r="K216" s="71"/>
      <c r="L216" s="417"/>
      <c r="M216" s="417"/>
      <c r="N216" s="71"/>
      <c r="O216" s="70"/>
      <c r="P216" s="70"/>
      <c r="Q216" s="71"/>
    </row>
    <row r="217" spans="1:17">
      <c r="A217" s="59"/>
      <c r="B217" s="513"/>
      <c r="C217" s="74"/>
      <c r="D217" s="70"/>
      <c r="E217" s="70"/>
      <c r="F217" s="71"/>
      <c r="G217" s="72"/>
      <c r="H217" s="72"/>
      <c r="I217" s="391"/>
      <c r="J217" s="391"/>
      <c r="K217" s="71"/>
      <c r="L217" s="417"/>
      <c r="M217" s="417"/>
      <c r="N217" s="71"/>
      <c r="O217" s="70"/>
      <c r="P217" s="70"/>
      <c r="Q217" s="71"/>
    </row>
    <row r="218" spans="1:17">
      <c r="A218" s="59"/>
      <c r="B218" s="513"/>
      <c r="C218" s="143"/>
      <c r="D218" s="75"/>
      <c r="E218" s="75"/>
      <c r="F218" s="76"/>
      <c r="G218" s="77"/>
      <c r="H218" s="77"/>
      <c r="I218" s="392"/>
      <c r="J218" s="392"/>
      <c r="K218" s="76"/>
      <c r="L218" s="418"/>
      <c r="M218" s="418"/>
      <c r="N218" s="76"/>
      <c r="O218" s="75"/>
      <c r="P218" s="75"/>
      <c r="Q218" s="76"/>
    </row>
    <row r="219" spans="1:17">
      <c r="A219" s="59"/>
      <c r="B219" s="513"/>
      <c r="C219" s="143"/>
      <c r="D219" s="75"/>
      <c r="E219" s="75"/>
      <c r="F219" s="76"/>
      <c r="G219" s="77"/>
      <c r="H219" s="77"/>
      <c r="I219" s="392"/>
      <c r="J219" s="392"/>
      <c r="K219" s="76"/>
      <c r="L219" s="418"/>
      <c r="M219" s="418"/>
      <c r="N219" s="76"/>
      <c r="O219" s="75"/>
      <c r="P219" s="75"/>
      <c r="Q219" s="76"/>
    </row>
    <row r="220" spans="1:17">
      <c r="A220" s="59"/>
      <c r="B220" s="513"/>
      <c r="C220" s="143"/>
      <c r="D220" s="75"/>
      <c r="E220" s="75"/>
      <c r="F220" s="76"/>
      <c r="G220" s="77"/>
      <c r="H220" s="77"/>
      <c r="I220" s="392"/>
      <c r="J220" s="392"/>
      <c r="K220" s="76"/>
      <c r="L220" s="418"/>
      <c r="M220" s="418"/>
      <c r="N220" s="76"/>
      <c r="O220" s="75"/>
      <c r="P220" s="75"/>
      <c r="Q220" s="76"/>
    </row>
    <row r="221" spans="1:17">
      <c r="A221" s="59"/>
      <c r="B221" s="513"/>
      <c r="C221" s="143"/>
      <c r="D221" s="75"/>
      <c r="E221" s="75"/>
      <c r="F221" s="76"/>
      <c r="G221" s="77"/>
      <c r="H221" s="77"/>
      <c r="I221" s="392"/>
      <c r="J221" s="392"/>
      <c r="K221" s="76"/>
      <c r="L221" s="418"/>
      <c r="M221" s="418"/>
      <c r="N221" s="76"/>
      <c r="O221" s="75"/>
      <c r="P221" s="75"/>
      <c r="Q221" s="76"/>
    </row>
    <row r="222" spans="1:17">
      <c r="A222" s="59"/>
      <c r="B222" s="513"/>
      <c r="C222" s="143"/>
      <c r="D222" s="75"/>
      <c r="E222" s="75"/>
      <c r="F222" s="76"/>
      <c r="G222" s="77"/>
      <c r="H222" s="77"/>
      <c r="I222" s="392"/>
      <c r="J222" s="392"/>
      <c r="K222" s="76"/>
      <c r="L222" s="418"/>
      <c r="M222" s="418"/>
      <c r="N222" s="76"/>
      <c r="O222" s="75"/>
      <c r="P222" s="75"/>
      <c r="Q222" s="76"/>
    </row>
    <row r="223" spans="1:17">
      <c r="A223" s="59"/>
      <c r="B223" s="513"/>
      <c r="C223" s="143"/>
      <c r="D223" s="75"/>
      <c r="E223" s="75"/>
      <c r="F223" s="76"/>
      <c r="G223" s="77"/>
      <c r="H223" s="77"/>
      <c r="I223" s="392"/>
      <c r="J223" s="392"/>
      <c r="K223" s="76"/>
      <c r="L223" s="418"/>
      <c r="M223" s="418"/>
      <c r="N223" s="76"/>
      <c r="O223" s="75"/>
      <c r="P223" s="75"/>
      <c r="Q223" s="76"/>
    </row>
    <row r="224" spans="1:17">
      <c r="A224" s="59"/>
      <c r="B224" s="513"/>
      <c r="C224" s="143"/>
      <c r="D224" s="75"/>
      <c r="E224" s="75"/>
      <c r="F224" s="76"/>
      <c r="G224" s="77"/>
      <c r="H224" s="77"/>
      <c r="I224" s="392"/>
      <c r="J224" s="392"/>
      <c r="K224" s="76"/>
      <c r="L224" s="418"/>
      <c r="M224" s="418"/>
      <c r="N224" s="76"/>
      <c r="O224" s="75"/>
      <c r="P224" s="75"/>
      <c r="Q224" s="76"/>
    </row>
    <row r="225" spans="1:17">
      <c r="A225" s="59"/>
      <c r="B225" s="513"/>
      <c r="C225" s="143"/>
      <c r="D225" s="75"/>
      <c r="E225" s="75"/>
      <c r="F225" s="76"/>
      <c r="G225" s="77"/>
      <c r="H225" s="77"/>
      <c r="I225" s="392"/>
      <c r="J225" s="392"/>
      <c r="K225" s="76"/>
      <c r="L225" s="418"/>
      <c r="M225" s="418"/>
      <c r="N225" s="76"/>
      <c r="O225" s="75"/>
      <c r="P225" s="75"/>
      <c r="Q225" s="76"/>
    </row>
    <row r="226" spans="1:17">
      <c r="A226" s="59"/>
      <c r="B226" s="513"/>
      <c r="C226" s="143"/>
      <c r="D226" s="75"/>
      <c r="E226" s="75"/>
      <c r="F226" s="76"/>
      <c r="G226" s="77"/>
      <c r="H226" s="77"/>
      <c r="I226" s="392"/>
      <c r="J226" s="392"/>
      <c r="K226" s="76"/>
      <c r="L226" s="418"/>
      <c r="M226" s="418"/>
      <c r="N226" s="76"/>
      <c r="O226" s="75"/>
      <c r="P226" s="75"/>
      <c r="Q226" s="76"/>
    </row>
    <row r="227" spans="1:17">
      <c r="A227" s="59"/>
      <c r="B227" s="513"/>
      <c r="C227" s="143"/>
      <c r="D227" s="75"/>
      <c r="E227" s="75"/>
      <c r="F227" s="76"/>
      <c r="G227" s="77"/>
      <c r="H227" s="77"/>
      <c r="I227" s="392"/>
      <c r="J227" s="392"/>
      <c r="K227" s="76"/>
      <c r="L227" s="418"/>
      <c r="M227" s="418"/>
      <c r="N227" s="76"/>
      <c r="O227" s="75"/>
      <c r="P227" s="75"/>
      <c r="Q227" s="76"/>
    </row>
    <row r="228" spans="1:17">
      <c r="A228" s="59"/>
      <c r="B228" s="513"/>
      <c r="C228" s="143"/>
      <c r="D228" s="75"/>
      <c r="E228" s="75"/>
      <c r="F228" s="76"/>
      <c r="G228" s="77"/>
      <c r="H228" s="77"/>
      <c r="I228" s="392"/>
      <c r="J228" s="392"/>
      <c r="K228" s="76"/>
      <c r="L228" s="418"/>
      <c r="M228" s="418"/>
      <c r="N228" s="76"/>
      <c r="O228" s="75"/>
      <c r="P228" s="75"/>
      <c r="Q228" s="76"/>
    </row>
    <row r="229" spans="1:17">
      <c r="A229" s="59"/>
      <c r="B229" s="513"/>
      <c r="C229" s="143"/>
      <c r="D229" s="75"/>
      <c r="E229" s="75"/>
      <c r="F229" s="76"/>
      <c r="G229" s="77"/>
      <c r="H229" s="77"/>
      <c r="I229" s="392"/>
      <c r="J229" s="392"/>
      <c r="K229" s="76"/>
      <c r="L229" s="418"/>
      <c r="M229" s="418"/>
      <c r="N229" s="76"/>
      <c r="O229" s="75"/>
      <c r="P229" s="75"/>
      <c r="Q229" s="76"/>
    </row>
    <row r="230" spans="1:17">
      <c r="A230" s="59"/>
      <c r="B230" s="513"/>
      <c r="C230" s="143"/>
      <c r="D230" s="75"/>
      <c r="E230" s="75"/>
      <c r="F230" s="76"/>
      <c r="G230" s="77"/>
      <c r="H230" s="77"/>
      <c r="I230" s="392"/>
      <c r="J230" s="392"/>
      <c r="K230" s="76"/>
      <c r="L230" s="418"/>
      <c r="M230" s="418"/>
      <c r="N230" s="76"/>
      <c r="O230" s="75"/>
      <c r="P230" s="75"/>
      <c r="Q230" s="76"/>
    </row>
    <row r="231" spans="1:17">
      <c r="A231" s="59"/>
      <c r="B231" s="513"/>
      <c r="C231" s="143"/>
      <c r="D231" s="75"/>
      <c r="E231" s="75"/>
      <c r="F231" s="76"/>
      <c r="G231" s="77"/>
      <c r="H231" s="77"/>
      <c r="I231" s="392"/>
      <c r="J231" s="392"/>
      <c r="K231" s="76"/>
      <c r="L231" s="418"/>
      <c r="M231" s="418"/>
      <c r="N231" s="76"/>
      <c r="O231" s="75"/>
      <c r="P231" s="75"/>
      <c r="Q231" s="76"/>
    </row>
    <row r="232" spans="1:17">
      <c r="A232" s="59"/>
      <c r="B232" s="513"/>
      <c r="C232" s="143"/>
      <c r="D232" s="75"/>
      <c r="E232" s="75"/>
      <c r="F232" s="76"/>
      <c r="G232" s="77"/>
      <c r="H232" s="77"/>
      <c r="I232" s="392"/>
      <c r="J232" s="392"/>
      <c r="K232" s="76"/>
      <c r="L232" s="418"/>
      <c r="M232" s="418"/>
      <c r="N232" s="76"/>
      <c r="O232" s="75"/>
      <c r="P232" s="75"/>
      <c r="Q232" s="76"/>
    </row>
    <row r="233" spans="1:17">
      <c r="A233" s="59"/>
      <c r="B233" s="513"/>
      <c r="C233" s="143"/>
      <c r="D233" s="75"/>
      <c r="E233" s="75"/>
      <c r="F233" s="76"/>
      <c r="G233" s="77"/>
      <c r="H233" s="77"/>
      <c r="I233" s="392"/>
      <c r="J233" s="392"/>
      <c r="K233" s="76"/>
      <c r="L233" s="418"/>
      <c r="M233" s="418"/>
      <c r="N233" s="76"/>
      <c r="O233" s="75"/>
      <c r="P233" s="75"/>
      <c r="Q233" s="76"/>
    </row>
    <row r="234" spans="1:17">
      <c r="A234" s="59"/>
      <c r="B234" s="513"/>
      <c r="C234" s="143"/>
      <c r="D234" s="75"/>
      <c r="E234" s="75"/>
      <c r="F234" s="76"/>
      <c r="G234" s="77"/>
      <c r="H234" s="77"/>
      <c r="I234" s="392"/>
      <c r="J234" s="392"/>
      <c r="K234" s="76"/>
      <c r="L234" s="418"/>
      <c r="M234" s="418"/>
      <c r="N234" s="76"/>
      <c r="O234" s="75"/>
      <c r="P234" s="75"/>
      <c r="Q234" s="76"/>
    </row>
    <row r="235" spans="1:17">
      <c r="A235" s="59"/>
      <c r="B235" s="513"/>
      <c r="C235" s="143"/>
      <c r="D235" s="75"/>
      <c r="E235" s="75"/>
      <c r="F235" s="76"/>
      <c r="G235" s="77"/>
      <c r="H235" s="77"/>
      <c r="I235" s="392"/>
      <c r="J235" s="392"/>
      <c r="K235" s="76"/>
      <c r="L235" s="418"/>
      <c r="M235" s="418"/>
      <c r="N235" s="76"/>
      <c r="O235" s="75"/>
      <c r="P235" s="75"/>
      <c r="Q235" s="76"/>
    </row>
    <row r="236" spans="1:17">
      <c r="A236" s="59"/>
      <c r="B236" s="513"/>
      <c r="C236" s="143"/>
      <c r="D236" s="75"/>
      <c r="E236" s="75"/>
      <c r="F236" s="76"/>
      <c r="G236" s="77"/>
      <c r="H236" s="77"/>
      <c r="I236" s="392"/>
      <c r="J236" s="392"/>
      <c r="K236" s="76"/>
      <c r="L236" s="418"/>
      <c r="M236" s="418"/>
      <c r="N236" s="76"/>
      <c r="O236" s="75"/>
      <c r="P236" s="75"/>
      <c r="Q236" s="76"/>
    </row>
    <row r="237" spans="1:17">
      <c r="A237" s="59"/>
      <c r="B237" s="513"/>
      <c r="C237" s="143"/>
      <c r="D237" s="75"/>
      <c r="E237" s="75"/>
      <c r="F237" s="76"/>
      <c r="G237" s="77"/>
      <c r="H237" s="77"/>
      <c r="I237" s="392"/>
      <c r="J237" s="392"/>
      <c r="K237" s="76"/>
      <c r="L237" s="418"/>
      <c r="M237" s="418"/>
      <c r="N237" s="76"/>
      <c r="O237" s="75"/>
      <c r="P237" s="75"/>
      <c r="Q237" s="76"/>
    </row>
    <row r="238" spans="1:17">
      <c r="A238" s="59"/>
      <c r="B238" s="513"/>
      <c r="C238" s="143"/>
      <c r="D238" s="75"/>
      <c r="E238" s="75"/>
      <c r="F238" s="76"/>
      <c r="G238" s="77"/>
      <c r="H238" s="77"/>
      <c r="I238" s="392"/>
      <c r="J238" s="392"/>
      <c r="K238" s="76"/>
      <c r="L238" s="418"/>
      <c r="M238" s="418"/>
      <c r="N238" s="76"/>
      <c r="O238" s="75"/>
      <c r="P238" s="75"/>
      <c r="Q238" s="76"/>
    </row>
    <row r="239" spans="1:17">
      <c r="A239" s="59"/>
      <c r="B239" s="513"/>
      <c r="C239" s="143"/>
      <c r="D239" s="75"/>
      <c r="E239" s="75"/>
      <c r="F239" s="76"/>
      <c r="G239" s="77"/>
      <c r="H239" s="77"/>
      <c r="I239" s="392"/>
      <c r="J239" s="392"/>
      <c r="K239" s="76"/>
      <c r="L239" s="418"/>
      <c r="M239" s="418"/>
      <c r="N239" s="76"/>
      <c r="O239" s="75"/>
      <c r="P239" s="75"/>
      <c r="Q239" s="76"/>
    </row>
    <row r="240" spans="1:17">
      <c r="A240" s="59"/>
      <c r="B240" s="513"/>
      <c r="C240" s="143"/>
      <c r="D240" s="75"/>
      <c r="E240" s="75"/>
      <c r="F240" s="76"/>
      <c r="G240" s="77"/>
      <c r="H240" s="77"/>
      <c r="I240" s="392"/>
      <c r="J240" s="392"/>
      <c r="K240" s="76"/>
      <c r="L240" s="418"/>
      <c r="M240" s="418"/>
      <c r="N240" s="76"/>
      <c r="O240" s="75"/>
      <c r="P240" s="75"/>
      <c r="Q240" s="76"/>
    </row>
    <row r="241" spans="1:17">
      <c r="A241" s="59"/>
      <c r="B241" s="513"/>
      <c r="C241" s="143"/>
      <c r="D241" s="75"/>
      <c r="E241" s="75"/>
      <c r="F241" s="76"/>
      <c r="G241" s="77"/>
      <c r="H241" s="77"/>
      <c r="I241" s="392"/>
      <c r="J241" s="392"/>
      <c r="K241" s="76"/>
      <c r="L241" s="418"/>
      <c r="M241" s="418"/>
      <c r="N241" s="76"/>
      <c r="O241" s="75"/>
      <c r="P241" s="75"/>
      <c r="Q241" s="76"/>
    </row>
    <row r="242" spans="1:17">
      <c r="A242" s="59"/>
      <c r="B242" s="513"/>
      <c r="C242" s="143"/>
      <c r="D242" s="75"/>
      <c r="E242" s="75"/>
      <c r="F242" s="76"/>
      <c r="G242" s="77"/>
      <c r="H242" s="77"/>
      <c r="I242" s="392"/>
      <c r="J242" s="392"/>
      <c r="K242" s="76"/>
      <c r="L242" s="418"/>
      <c r="M242" s="418"/>
      <c r="N242" s="76"/>
      <c r="O242" s="75"/>
      <c r="P242" s="75"/>
      <c r="Q242" s="76"/>
    </row>
    <row r="243" spans="1:17">
      <c r="A243" s="59"/>
      <c r="B243" s="513"/>
      <c r="C243" s="143"/>
      <c r="D243" s="75"/>
      <c r="E243" s="75"/>
      <c r="F243" s="76"/>
      <c r="G243" s="77"/>
      <c r="H243" s="77"/>
      <c r="I243" s="392"/>
      <c r="J243" s="392"/>
      <c r="K243" s="76"/>
      <c r="L243" s="418"/>
      <c r="M243" s="418"/>
      <c r="N243" s="76"/>
      <c r="O243" s="75"/>
      <c r="P243" s="75"/>
      <c r="Q243" s="76"/>
    </row>
    <row r="244" spans="1:17">
      <c r="A244" s="59"/>
      <c r="B244" s="513"/>
      <c r="C244" s="143"/>
      <c r="D244" s="75"/>
      <c r="E244" s="75"/>
      <c r="F244" s="76"/>
      <c r="G244" s="77"/>
      <c r="H244" s="77"/>
      <c r="I244" s="392"/>
      <c r="J244" s="392"/>
      <c r="K244" s="76"/>
      <c r="L244" s="418"/>
      <c r="M244" s="418"/>
      <c r="N244" s="76"/>
      <c r="O244" s="75"/>
      <c r="P244" s="75"/>
      <c r="Q244" s="76"/>
    </row>
    <row r="245" spans="1:17">
      <c r="A245" s="59"/>
      <c r="B245" s="513"/>
      <c r="C245" s="143"/>
      <c r="D245" s="75"/>
      <c r="E245" s="75"/>
      <c r="F245" s="76"/>
      <c r="G245" s="77"/>
      <c r="H245" s="77"/>
      <c r="I245" s="392"/>
      <c r="J245" s="392"/>
      <c r="K245" s="76"/>
      <c r="L245" s="418"/>
      <c r="M245" s="418"/>
      <c r="N245" s="76"/>
      <c r="O245" s="75"/>
      <c r="P245" s="75"/>
      <c r="Q245" s="76"/>
    </row>
    <row r="246" spans="1:17">
      <c r="A246" s="59"/>
      <c r="B246" s="513"/>
      <c r="C246" s="143"/>
      <c r="D246" s="75"/>
      <c r="E246" s="75"/>
      <c r="F246" s="76"/>
      <c r="G246" s="77"/>
      <c r="H246" s="77"/>
      <c r="I246" s="392"/>
      <c r="J246" s="392"/>
      <c r="K246" s="76"/>
      <c r="L246" s="418"/>
      <c r="M246" s="418"/>
      <c r="N246" s="76"/>
      <c r="O246" s="75"/>
      <c r="P246" s="75"/>
      <c r="Q246" s="76"/>
    </row>
    <row r="247" spans="1:17">
      <c r="A247" s="59"/>
      <c r="B247" s="513"/>
      <c r="C247" s="143"/>
      <c r="D247" s="75"/>
      <c r="E247" s="75"/>
      <c r="F247" s="76"/>
      <c r="G247" s="77"/>
      <c r="H247" s="77"/>
      <c r="I247" s="392"/>
      <c r="J247" s="392"/>
      <c r="K247" s="76"/>
      <c r="L247" s="418"/>
      <c r="M247" s="418"/>
      <c r="N247" s="76"/>
      <c r="O247" s="75"/>
      <c r="P247" s="75"/>
      <c r="Q247" s="76"/>
    </row>
    <row r="248" spans="1:17">
      <c r="A248" s="59"/>
      <c r="B248" s="513"/>
      <c r="C248" s="143"/>
      <c r="D248" s="75"/>
      <c r="E248" s="75"/>
      <c r="F248" s="76"/>
      <c r="G248" s="77"/>
      <c r="H248" s="77"/>
      <c r="I248" s="392"/>
      <c r="J248" s="392"/>
      <c r="K248" s="76"/>
      <c r="L248" s="418"/>
      <c r="M248" s="418"/>
      <c r="N248" s="76"/>
      <c r="O248" s="75"/>
      <c r="P248" s="75"/>
      <c r="Q248" s="76"/>
    </row>
    <row r="249" spans="1:17">
      <c r="A249" s="59"/>
      <c r="B249" s="513"/>
      <c r="C249" s="143"/>
      <c r="D249" s="75"/>
      <c r="E249" s="75"/>
      <c r="F249" s="76"/>
      <c r="G249" s="77"/>
      <c r="H249" s="77"/>
      <c r="I249" s="392"/>
      <c r="J249" s="392"/>
      <c r="K249" s="76"/>
      <c r="L249" s="418"/>
      <c r="M249" s="418"/>
      <c r="N249" s="76"/>
      <c r="O249" s="75"/>
      <c r="P249" s="75"/>
      <c r="Q249" s="76"/>
    </row>
    <row r="250" spans="1:17">
      <c r="A250" s="59"/>
      <c r="B250" s="513"/>
      <c r="C250" s="143"/>
      <c r="D250" s="75"/>
      <c r="E250" s="75"/>
      <c r="F250" s="76"/>
      <c r="G250" s="77"/>
      <c r="H250" s="77"/>
      <c r="I250" s="392"/>
      <c r="J250" s="392"/>
      <c r="K250" s="76"/>
      <c r="L250" s="418"/>
      <c r="M250" s="418"/>
      <c r="N250" s="76"/>
      <c r="O250" s="75"/>
      <c r="P250" s="75"/>
      <c r="Q250" s="76"/>
    </row>
    <row r="251" spans="1:17">
      <c r="A251" s="59"/>
      <c r="B251" s="513"/>
      <c r="C251" s="143"/>
      <c r="D251" s="75"/>
      <c r="E251" s="75"/>
      <c r="F251" s="76"/>
      <c r="G251" s="77"/>
      <c r="H251" s="77"/>
      <c r="I251" s="392"/>
      <c r="J251" s="392"/>
      <c r="K251" s="76"/>
      <c r="L251" s="418"/>
      <c r="M251" s="418"/>
      <c r="N251" s="76"/>
      <c r="O251" s="75"/>
      <c r="P251" s="75"/>
      <c r="Q251" s="76"/>
    </row>
    <row r="252" spans="1:17">
      <c r="A252" s="59"/>
      <c r="B252" s="513"/>
      <c r="C252" s="143"/>
      <c r="D252" s="75"/>
      <c r="E252" s="75"/>
      <c r="F252" s="76"/>
      <c r="G252" s="77"/>
      <c r="H252" s="77"/>
      <c r="I252" s="392"/>
      <c r="J252" s="392"/>
      <c r="K252" s="76"/>
      <c r="L252" s="418"/>
      <c r="M252" s="418"/>
      <c r="N252" s="76"/>
      <c r="O252" s="75"/>
      <c r="P252" s="75"/>
      <c r="Q252" s="76"/>
    </row>
    <row r="253" spans="1:17">
      <c r="A253" s="59"/>
      <c r="B253" s="513"/>
      <c r="C253" s="143"/>
      <c r="D253" s="75"/>
      <c r="E253" s="75"/>
      <c r="F253" s="76"/>
      <c r="G253" s="77"/>
      <c r="H253" s="77"/>
      <c r="I253" s="392"/>
      <c r="J253" s="392"/>
      <c r="K253" s="76"/>
      <c r="L253" s="418"/>
      <c r="M253" s="418"/>
      <c r="N253" s="76"/>
      <c r="O253" s="75"/>
      <c r="P253" s="75"/>
      <c r="Q253" s="76"/>
    </row>
    <row r="254" spans="1:17">
      <c r="A254" s="59"/>
      <c r="B254" s="513"/>
      <c r="C254" s="143"/>
      <c r="D254" s="75"/>
      <c r="E254" s="75"/>
      <c r="F254" s="76"/>
      <c r="G254" s="77"/>
      <c r="H254" s="77"/>
      <c r="I254" s="392"/>
      <c r="J254" s="392"/>
      <c r="K254" s="76"/>
      <c r="L254" s="418"/>
      <c r="M254" s="418"/>
      <c r="N254" s="76"/>
      <c r="O254" s="75"/>
      <c r="P254" s="75"/>
      <c r="Q254" s="76"/>
    </row>
    <row r="255" spans="1:17">
      <c r="A255" s="59"/>
      <c r="B255" s="513"/>
      <c r="C255" s="143"/>
      <c r="D255" s="75"/>
      <c r="E255" s="75"/>
      <c r="F255" s="76"/>
      <c r="G255" s="77"/>
      <c r="H255" s="77"/>
      <c r="I255" s="392"/>
      <c r="J255" s="392"/>
      <c r="K255" s="76"/>
      <c r="L255" s="418"/>
      <c r="M255" s="418"/>
      <c r="N255" s="76"/>
      <c r="O255" s="75"/>
      <c r="P255" s="75"/>
      <c r="Q255" s="76"/>
    </row>
    <row r="256" spans="1:17">
      <c r="A256" s="59"/>
      <c r="B256" s="513"/>
      <c r="C256" s="143"/>
      <c r="D256" s="75"/>
      <c r="E256" s="75"/>
      <c r="F256" s="76"/>
      <c r="G256" s="77"/>
      <c r="H256" s="77"/>
      <c r="I256" s="392"/>
      <c r="J256" s="392"/>
      <c r="K256" s="76"/>
      <c r="L256" s="418"/>
      <c r="M256" s="418"/>
      <c r="N256" s="76"/>
      <c r="O256" s="75"/>
      <c r="P256" s="75"/>
      <c r="Q256" s="76"/>
    </row>
    <row r="257" spans="1:17">
      <c r="A257" s="59"/>
      <c r="B257" s="513"/>
      <c r="C257" s="143"/>
      <c r="D257" s="75"/>
      <c r="E257" s="75"/>
      <c r="F257" s="76"/>
      <c r="G257" s="77"/>
      <c r="H257" s="77"/>
      <c r="I257" s="392"/>
      <c r="J257" s="392"/>
      <c r="K257" s="76"/>
      <c r="L257" s="418"/>
      <c r="M257" s="418"/>
      <c r="N257" s="76"/>
      <c r="O257" s="75"/>
      <c r="P257" s="75"/>
      <c r="Q257" s="76"/>
    </row>
    <row r="258" spans="1:17">
      <c r="A258" s="59"/>
      <c r="B258" s="513"/>
      <c r="C258" s="143"/>
      <c r="D258" s="75"/>
      <c r="E258" s="75"/>
      <c r="F258" s="76"/>
      <c r="G258" s="77"/>
      <c r="H258" s="77"/>
      <c r="I258" s="392"/>
      <c r="J258" s="392"/>
      <c r="K258" s="76"/>
      <c r="L258" s="418"/>
      <c r="M258" s="418"/>
      <c r="N258" s="76"/>
      <c r="O258" s="75"/>
      <c r="P258" s="75"/>
      <c r="Q258" s="76"/>
    </row>
    <row r="259" spans="1:17">
      <c r="A259" s="59"/>
      <c r="B259" s="513"/>
      <c r="C259" s="143"/>
      <c r="D259" s="75"/>
      <c r="E259" s="75"/>
      <c r="F259" s="76"/>
      <c r="G259" s="77"/>
      <c r="H259" s="77"/>
      <c r="I259" s="392"/>
      <c r="J259" s="392"/>
      <c r="K259" s="76"/>
      <c r="L259" s="418"/>
      <c r="M259" s="418"/>
      <c r="N259" s="76"/>
      <c r="O259" s="75"/>
      <c r="P259" s="75"/>
      <c r="Q259" s="76"/>
    </row>
    <row r="260" spans="1:17">
      <c r="A260" s="59"/>
      <c r="B260" s="513"/>
      <c r="C260" s="143"/>
      <c r="D260" s="75"/>
      <c r="E260" s="75"/>
      <c r="F260" s="76"/>
      <c r="G260" s="77"/>
      <c r="H260" s="77"/>
      <c r="I260" s="392"/>
      <c r="J260" s="392"/>
      <c r="K260" s="76"/>
      <c r="L260" s="418"/>
      <c r="M260" s="418"/>
      <c r="N260" s="76"/>
      <c r="O260" s="75"/>
      <c r="P260" s="75"/>
      <c r="Q260" s="76"/>
    </row>
    <row r="261" spans="1:17">
      <c r="A261" s="59"/>
      <c r="B261" s="513"/>
      <c r="C261" s="143"/>
      <c r="D261" s="75"/>
      <c r="E261" s="75"/>
      <c r="F261" s="76"/>
      <c r="G261" s="77"/>
      <c r="H261" s="77"/>
      <c r="I261" s="392"/>
      <c r="J261" s="392"/>
      <c r="K261" s="76"/>
      <c r="L261" s="418"/>
      <c r="M261" s="418"/>
      <c r="N261" s="76"/>
      <c r="O261" s="75"/>
      <c r="P261" s="75"/>
      <c r="Q261" s="76"/>
    </row>
    <row r="262" spans="1:17">
      <c r="A262" s="59"/>
      <c r="B262" s="513"/>
      <c r="C262" s="143"/>
      <c r="D262" s="75"/>
      <c r="E262" s="75"/>
      <c r="F262" s="76"/>
      <c r="G262" s="77"/>
      <c r="H262" s="77"/>
      <c r="I262" s="392"/>
      <c r="J262" s="392"/>
      <c r="K262" s="76"/>
      <c r="L262" s="418"/>
      <c r="M262" s="418"/>
      <c r="N262" s="76"/>
      <c r="O262" s="75"/>
      <c r="P262" s="75"/>
      <c r="Q262" s="76"/>
    </row>
    <row r="263" spans="1:17">
      <c r="A263" s="59"/>
      <c r="B263" s="513"/>
      <c r="C263" s="143"/>
      <c r="D263" s="75"/>
      <c r="E263" s="75"/>
      <c r="F263" s="76"/>
      <c r="G263" s="77"/>
      <c r="H263" s="77"/>
      <c r="I263" s="392"/>
      <c r="J263" s="392"/>
      <c r="K263" s="76"/>
      <c r="L263" s="418"/>
      <c r="M263" s="418"/>
      <c r="N263" s="76"/>
      <c r="O263" s="75"/>
      <c r="P263" s="75"/>
      <c r="Q263" s="76"/>
    </row>
    <row r="264" spans="1:17">
      <c r="A264" s="59"/>
      <c r="B264" s="513"/>
      <c r="C264" s="143"/>
      <c r="D264" s="75"/>
      <c r="E264" s="75"/>
      <c r="F264" s="76"/>
      <c r="G264" s="77"/>
      <c r="H264" s="77"/>
      <c r="I264" s="392"/>
      <c r="J264" s="392"/>
      <c r="K264" s="76"/>
      <c r="L264" s="418"/>
      <c r="M264" s="418"/>
      <c r="N264" s="76"/>
      <c r="O264" s="75"/>
      <c r="P264" s="75"/>
      <c r="Q264" s="76"/>
    </row>
    <row r="265" spans="1:17">
      <c r="A265" s="59"/>
      <c r="B265" s="513"/>
      <c r="C265" s="143"/>
      <c r="D265" s="75"/>
      <c r="E265" s="75"/>
      <c r="F265" s="76"/>
      <c r="G265" s="77"/>
      <c r="H265" s="77"/>
      <c r="I265" s="392"/>
      <c r="J265" s="392"/>
      <c r="K265" s="76"/>
      <c r="L265" s="418"/>
      <c r="M265" s="418"/>
      <c r="N265" s="76"/>
      <c r="O265" s="75"/>
      <c r="P265" s="75"/>
      <c r="Q265" s="76"/>
    </row>
    <row r="266" spans="1:17">
      <c r="A266" s="59"/>
      <c r="B266" s="513"/>
      <c r="C266" s="143"/>
      <c r="D266" s="75"/>
      <c r="E266" s="75"/>
      <c r="F266" s="76"/>
      <c r="G266" s="77"/>
      <c r="H266" s="77"/>
      <c r="I266" s="392"/>
      <c r="J266" s="392"/>
      <c r="K266" s="76"/>
      <c r="L266" s="418"/>
      <c r="M266" s="418"/>
      <c r="N266" s="76"/>
      <c r="O266" s="75"/>
      <c r="P266" s="75"/>
      <c r="Q266" s="76"/>
    </row>
    <row r="267" spans="1:17">
      <c r="A267" s="59"/>
      <c r="B267" s="513"/>
      <c r="C267" s="143"/>
      <c r="D267" s="75"/>
      <c r="E267" s="75"/>
      <c r="F267" s="76"/>
      <c r="G267" s="77"/>
      <c r="H267" s="77"/>
      <c r="I267" s="392"/>
      <c r="J267" s="392"/>
      <c r="K267" s="76"/>
      <c r="L267" s="418"/>
      <c r="M267" s="418"/>
      <c r="N267" s="76"/>
      <c r="O267" s="75"/>
      <c r="P267" s="75"/>
      <c r="Q267" s="76"/>
    </row>
    <row r="268" spans="1:17">
      <c r="A268" s="59"/>
      <c r="B268" s="513"/>
      <c r="C268" s="143"/>
      <c r="D268" s="75"/>
      <c r="E268" s="75"/>
      <c r="F268" s="76"/>
      <c r="G268" s="77"/>
      <c r="H268" s="77"/>
      <c r="I268" s="392"/>
      <c r="J268" s="392"/>
      <c r="K268" s="76"/>
      <c r="L268" s="418"/>
      <c r="M268" s="418"/>
      <c r="N268" s="76"/>
      <c r="O268" s="75"/>
      <c r="P268" s="75"/>
      <c r="Q268" s="76"/>
    </row>
    <row r="269" spans="1:17">
      <c r="A269" s="59"/>
      <c r="B269" s="513"/>
      <c r="C269" s="143"/>
      <c r="D269" s="75"/>
      <c r="E269" s="75"/>
      <c r="F269" s="76"/>
      <c r="G269" s="77"/>
      <c r="H269" s="77"/>
      <c r="I269" s="392"/>
      <c r="J269" s="392"/>
      <c r="K269" s="76"/>
      <c r="L269" s="418"/>
      <c r="M269" s="418"/>
      <c r="N269" s="76"/>
      <c r="O269" s="75"/>
      <c r="P269" s="75"/>
      <c r="Q269" s="76"/>
    </row>
    <row r="270" spans="1:17">
      <c r="A270" s="59"/>
      <c r="B270" s="513"/>
      <c r="C270" s="143"/>
      <c r="D270" s="75"/>
      <c r="E270" s="75"/>
      <c r="F270" s="76"/>
      <c r="G270" s="77"/>
      <c r="H270" s="77"/>
      <c r="I270" s="392"/>
      <c r="J270" s="392"/>
      <c r="K270" s="76"/>
      <c r="L270" s="418"/>
      <c r="M270" s="418"/>
      <c r="N270" s="76"/>
      <c r="O270" s="75"/>
      <c r="P270" s="75"/>
      <c r="Q270" s="76"/>
    </row>
    <row r="271" spans="1:17">
      <c r="A271" s="59"/>
      <c r="B271" s="513"/>
      <c r="C271" s="143"/>
      <c r="D271" s="75"/>
      <c r="E271" s="75"/>
      <c r="F271" s="76"/>
      <c r="G271" s="77"/>
      <c r="H271" s="77"/>
      <c r="I271" s="392"/>
      <c r="J271" s="392"/>
      <c r="K271" s="76"/>
      <c r="L271" s="418"/>
      <c r="M271" s="418"/>
      <c r="N271" s="76"/>
      <c r="O271" s="75"/>
      <c r="P271" s="75"/>
      <c r="Q271" s="76"/>
    </row>
    <row r="272" spans="1:17">
      <c r="A272" s="59"/>
      <c r="B272" s="513"/>
      <c r="C272" s="143"/>
      <c r="D272" s="75"/>
      <c r="E272" s="75"/>
      <c r="F272" s="76"/>
      <c r="G272" s="77"/>
      <c r="H272" s="77"/>
      <c r="I272" s="392"/>
      <c r="J272" s="392"/>
      <c r="K272" s="76"/>
      <c r="L272" s="418"/>
      <c r="M272" s="418"/>
      <c r="N272" s="76"/>
      <c r="O272" s="75"/>
      <c r="P272" s="75"/>
      <c r="Q272" s="76"/>
    </row>
    <row r="273" spans="1:17">
      <c r="A273" s="59"/>
      <c r="B273" s="513"/>
      <c r="C273" s="143"/>
      <c r="D273" s="75"/>
      <c r="E273" s="75"/>
      <c r="F273" s="76"/>
      <c r="G273" s="77"/>
      <c r="H273" s="77"/>
      <c r="I273" s="392"/>
      <c r="J273" s="392"/>
      <c r="K273" s="76"/>
      <c r="L273" s="418"/>
      <c r="M273" s="418"/>
      <c r="N273" s="76"/>
      <c r="O273" s="75"/>
      <c r="P273" s="75"/>
      <c r="Q273" s="76"/>
    </row>
    <row r="274" spans="1:17">
      <c r="A274" s="59"/>
      <c r="B274" s="513"/>
      <c r="C274" s="143"/>
      <c r="D274" s="75"/>
      <c r="E274" s="75"/>
      <c r="F274" s="76"/>
      <c r="G274" s="77"/>
      <c r="H274" s="77"/>
      <c r="I274" s="392"/>
      <c r="J274" s="392"/>
      <c r="K274" s="76"/>
      <c r="L274" s="418"/>
      <c r="M274" s="418"/>
      <c r="N274" s="76"/>
      <c r="O274" s="75"/>
      <c r="P274" s="75"/>
      <c r="Q274" s="76"/>
    </row>
    <row r="275" spans="1:17">
      <c r="A275" s="59"/>
      <c r="B275" s="513"/>
      <c r="C275" s="143"/>
      <c r="D275" s="75"/>
      <c r="E275" s="75"/>
      <c r="F275" s="76"/>
      <c r="G275" s="77"/>
      <c r="H275" s="77"/>
      <c r="I275" s="392"/>
      <c r="J275" s="392"/>
      <c r="K275" s="76"/>
      <c r="L275" s="418"/>
      <c r="M275" s="418"/>
      <c r="N275" s="76"/>
      <c r="O275" s="75"/>
      <c r="P275" s="75"/>
      <c r="Q275" s="76"/>
    </row>
    <row r="276" spans="1:17">
      <c r="A276" s="59"/>
      <c r="B276" s="513"/>
      <c r="C276" s="143"/>
      <c r="D276" s="75"/>
      <c r="E276" s="75"/>
      <c r="F276" s="76"/>
      <c r="G276" s="77"/>
      <c r="H276" s="77"/>
      <c r="I276" s="392"/>
      <c r="J276" s="392"/>
      <c r="K276" s="76"/>
      <c r="L276" s="418"/>
      <c r="M276" s="418"/>
      <c r="N276" s="76"/>
      <c r="O276" s="75"/>
      <c r="P276" s="75"/>
      <c r="Q276" s="76"/>
    </row>
    <row r="277" spans="1:17">
      <c r="A277" s="59"/>
      <c r="B277" s="513"/>
      <c r="C277" s="143"/>
      <c r="D277" s="75"/>
      <c r="E277" s="75"/>
      <c r="F277" s="76"/>
      <c r="G277" s="77"/>
      <c r="H277" s="77"/>
      <c r="I277" s="392"/>
      <c r="J277" s="392"/>
      <c r="K277" s="76"/>
      <c r="L277" s="418"/>
      <c r="M277" s="418"/>
      <c r="N277" s="76"/>
      <c r="O277" s="75"/>
      <c r="P277" s="75"/>
      <c r="Q277" s="76"/>
    </row>
    <row r="278" spans="1:17">
      <c r="A278" s="59"/>
      <c r="B278" s="513"/>
      <c r="C278" s="143"/>
      <c r="D278" s="75"/>
      <c r="E278" s="75"/>
      <c r="F278" s="76"/>
      <c r="G278" s="77"/>
      <c r="H278" s="77"/>
      <c r="I278" s="392"/>
      <c r="J278" s="392"/>
      <c r="K278" s="76"/>
      <c r="L278" s="418"/>
      <c r="M278" s="418"/>
      <c r="N278" s="76"/>
      <c r="O278" s="75"/>
      <c r="P278" s="75"/>
      <c r="Q278" s="76"/>
    </row>
    <row r="279" spans="1:17">
      <c r="A279" s="59"/>
      <c r="B279" s="513"/>
      <c r="C279" s="143"/>
      <c r="D279" s="75"/>
      <c r="E279" s="75"/>
      <c r="F279" s="76"/>
      <c r="G279" s="77"/>
      <c r="H279" s="77"/>
      <c r="I279" s="392"/>
      <c r="J279" s="392"/>
      <c r="K279" s="76"/>
      <c r="L279" s="418"/>
      <c r="M279" s="418"/>
      <c r="N279" s="76"/>
      <c r="O279" s="75"/>
      <c r="P279" s="75"/>
      <c r="Q279" s="76"/>
    </row>
    <row r="280" spans="1:17">
      <c r="A280" s="59"/>
      <c r="B280" s="513"/>
      <c r="C280" s="143"/>
      <c r="D280" s="75"/>
      <c r="E280" s="75"/>
      <c r="F280" s="76"/>
      <c r="G280" s="77"/>
      <c r="H280" s="77"/>
      <c r="I280" s="392"/>
      <c r="J280" s="392"/>
      <c r="K280" s="76"/>
      <c r="L280" s="418"/>
      <c r="M280" s="418"/>
      <c r="N280" s="76"/>
      <c r="O280" s="75"/>
      <c r="P280" s="75"/>
      <c r="Q280" s="76"/>
    </row>
    <row r="281" spans="1:17">
      <c r="A281" s="59"/>
      <c r="B281" s="513"/>
      <c r="C281" s="143"/>
      <c r="D281" s="75"/>
      <c r="E281" s="75"/>
      <c r="F281" s="76"/>
      <c r="G281" s="77"/>
      <c r="H281" s="77"/>
      <c r="I281" s="392"/>
      <c r="J281" s="392"/>
      <c r="K281" s="76"/>
      <c r="L281" s="418"/>
      <c r="M281" s="418"/>
      <c r="N281" s="76"/>
      <c r="O281" s="75"/>
      <c r="P281" s="75"/>
      <c r="Q281" s="76"/>
    </row>
    <row r="282" spans="1:17">
      <c r="A282" s="59"/>
      <c r="B282" s="513"/>
      <c r="C282" s="143"/>
      <c r="D282" s="75"/>
      <c r="E282" s="75"/>
      <c r="F282" s="76"/>
      <c r="G282" s="77"/>
      <c r="H282" s="77"/>
      <c r="I282" s="392"/>
      <c r="J282" s="392"/>
      <c r="K282" s="76"/>
      <c r="L282" s="418"/>
      <c r="M282" s="418"/>
      <c r="N282" s="76"/>
      <c r="O282" s="75"/>
      <c r="P282" s="75"/>
      <c r="Q282" s="76"/>
    </row>
    <row r="283" spans="1:17">
      <c r="A283" s="59"/>
      <c r="B283" s="513"/>
      <c r="C283" s="143"/>
      <c r="D283" s="75"/>
      <c r="E283" s="75"/>
      <c r="F283" s="76"/>
      <c r="G283" s="77"/>
      <c r="H283" s="77"/>
      <c r="I283" s="392"/>
      <c r="J283" s="392"/>
      <c r="K283" s="76"/>
      <c r="L283" s="418"/>
      <c r="M283" s="418"/>
      <c r="N283" s="76"/>
      <c r="O283" s="75"/>
      <c r="P283" s="75"/>
      <c r="Q283" s="76"/>
    </row>
    <row r="284" spans="1:17">
      <c r="A284" s="59"/>
      <c r="B284" s="513"/>
      <c r="C284" s="143"/>
      <c r="D284" s="75"/>
      <c r="E284" s="75"/>
      <c r="F284" s="76"/>
      <c r="G284" s="77"/>
      <c r="H284" s="77"/>
      <c r="I284" s="392"/>
      <c r="J284" s="392"/>
      <c r="K284" s="76"/>
      <c r="L284" s="418"/>
      <c r="M284" s="418"/>
      <c r="N284" s="76"/>
      <c r="O284" s="75"/>
      <c r="P284" s="75"/>
      <c r="Q284" s="76"/>
    </row>
    <row r="285" spans="1:17">
      <c r="A285" s="59"/>
      <c r="B285" s="513"/>
      <c r="C285" s="143"/>
      <c r="D285" s="75"/>
      <c r="E285" s="75"/>
      <c r="F285" s="76"/>
      <c r="G285" s="77"/>
      <c r="H285" s="77"/>
      <c r="I285" s="392"/>
      <c r="J285" s="392"/>
      <c r="K285" s="76"/>
      <c r="L285" s="418"/>
      <c r="M285" s="418"/>
      <c r="N285" s="76"/>
      <c r="O285" s="75"/>
      <c r="P285" s="75"/>
      <c r="Q285" s="76"/>
    </row>
    <row r="286" spans="1:17">
      <c r="A286" s="59"/>
      <c r="B286" s="513"/>
      <c r="C286" s="143"/>
      <c r="D286" s="75"/>
      <c r="E286" s="75"/>
      <c r="F286" s="76"/>
      <c r="G286" s="77"/>
      <c r="H286" s="77"/>
      <c r="I286" s="392"/>
      <c r="J286" s="392"/>
      <c r="K286" s="76"/>
      <c r="L286" s="418"/>
      <c r="M286" s="418"/>
      <c r="N286" s="76"/>
      <c r="O286" s="75"/>
      <c r="P286" s="75"/>
      <c r="Q286" s="76"/>
    </row>
    <row r="287" spans="1:17">
      <c r="A287" s="59"/>
      <c r="B287" s="513"/>
      <c r="C287" s="143"/>
      <c r="D287" s="75"/>
      <c r="E287" s="75"/>
      <c r="F287" s="76"/>
      <c r="G287" s="77"/>
      <c r="H287" s="77"/>
      <c r="I287" s="392"/>
      <c r="J287" s="392"/>
      <c r="K287" s="76"/>
      <c r="L287" s="418"/>
      <c r="M287" s="418"/>
      <c r="N287" s="76"/>
      <c r="O287" s="75"/>
      <c r="P287" s="75"/>
      <c r="Q287" s="76"/>
    </row>
    <row r="288" spans="1:17">
      <c r="A288" s="59"/>
      <c r="B288" s="513"/>
      <c r="C288" s="143"/>
      <c r="D288" s="75"/>
      <c r="E288" s="75"/>
      <c r="F288" s="76"/>
      <c r="G288" s="77"/>
      <c r="H288" s="77"/>
      <c r="I288" s="392"/>
      <c r="J288" s="392"/>
      <c r="K288" s="76"/>
      <c r="L288" s="418"/>
      <c r="M288" s="418"/>
      <c r="N288" s="76"/>
      <c r="O288" s="75"/>
      <c r="P288" s="75"/>
      <c r="Q288" s="76"/>
    </row>
    <row r="289" spans="1:17">
      <c r="A289" s="59"/>
      <c r="B289" s="513"/>
      <c r="C289" s="143"/>
      <c r="D289" s="75"/>
      <c r="E289" s="75"/>
      <c r="F289" s="76"/>
      <c r="G289" s="77"/>
      <c r="H289" s="77"/>
      <c r="I289" s="392"/>
      <c r="J289" s="392"/>
      <c r="K289" s="76"/>
      <c r="L289" s="418"/>
      <c r="M289" s="418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71"/>
      <c r="G290" s="171"/>
      <c r="H290" s="171"/>
      <c r="I290" s="393"/>
      <c r="J290" s="393"/>
      <c r="K290" s="171"/>
      <c r="L290" s="419"/>
      <c r="M290" s="419"/>
      <c r="N290" s="171"/>
      <c r="O290" s="59"/>
      <c r="P290" s="59"/>
      <c r="Q290" s="171"/>
    </row>
    <row r="291" spans="1:17">
      <c r="A291" s="59"/>
      <c r="B291" s="59"/>
      <c r="C291" s="73"/>
      <c r="D291" s="59"/>
      <c r="E291" s="59"/>
      <c r="F291" s="171"/>
      <c r="G291" s="171"/>
      <c r="H291" s="171"/>
      <c r="I291" s="393"/>
      <c r="J291" s="393"/>
      <c r="K291" s="171"/>
      <c r="L291" s="419"/>
      <c r="M291" s="419"/>
      <c r="N291" s="171"/>
      <c r="O291" s="59"/>
      <c r="P291" s="59"/>
      <c r="Q291" s="171"/>
    </row>
    <row r="292" spans="1:17">
      <c r="A292" s="59"/>
      <c r="B292" s="59"/>
      <c r="C292" s="73"/>
      <c r="D292" s="59"/>
      <c r="E292" s="59"/>
      <c r="F292" s="171"/>
      <c r="G292" s="171"/>
      <c r="H292" s="171"/>
      <c r="I292" s="393"/>
      <c r="J292" s="393"/>
      <c r="K292" s="171"/>
      <c r="L292" s="419"/>
      <c r="M292" s="419"/>
      <c r="N292" s="171"/>
      <c r="O292" s="59"/>
      <c r="P292" s="59"/>
      <c r="Q292" s="171"/>
    </row>
    <row r="293" spans="1:17">
      <c r="A293" s="59"/>
      <c r="B293" s="59"/>
      <c r="C293" s="73"/>
      <c r="D293" s="59"/>
      <c r="E293" s="59"/>
      <c r="F293" s="171"/>
      <c r="G293" s="171"/>
      <c r="H293" s="171"/>
      <c r="I293" s="393"/>
      <c r="J293" s="393"/>
      <c r="K293" s="171"/>
      <c r="L293" s="419"/>
      <c r="M293" s="419"/>
      <c r="N293" s="171"/>
      <c r="O293" s="59"/>
      <c r="P293" s="59"/>
      <c r="Q293" s="171"/>
    </row>
    <row r="294" spans="1:17">
      <c r="A294" s="59"/>
      <c r="B294" s="59"/>
      <c r="C294" s="73"/>
      <c r="D294" s="59"/>
      <c r="E294" s="59"/>
      <c r="F294" s="171"/>
      <c r="G294" s="171"/>
      <c r="H294" s="171"/>
      <c r="I294" s="393"/>
      <c r="J294" s="393"/>
      <c r="K294" s="171"/>
      <c r="L294" s="419"/>
      <c r="M294" s="419"/>
      <c r="N294" s="171"/>
      <c r="O294" s="59"/>
      <c r="P294" s="59"/>
      <c r="Q294" s="171"/>
    </row>
    <row r="295" spans="1:17">
      <c r="A295" s="59"/>
      <c r="B295" s="59"/>
      <c r="C295" s="73"/>
      <c r="D295" s="59"/>
      <c r="E295" s="59"/>
      <c r="F295" s="171"/>
      <c r="G295" s="171"/>
      <c r="H295" s="171"/>
      <c r="I295" s="393"/>
      <c r="J295" s="393"/>
      <c r="K295" s="171"/>
      <c r="L295" s="419"/>
      <c r="M295" s="419"/>
      <c r="N295" s="171"/>
      <c r="O295" s="59"/>
      <c r="P295" s="59"/>
      <c r="Q295" s="171"/>
    </row>
  </sheetData>
  <mergeCells count="62">
    <mergeCell ref="B108:B112"/>
    <mergeCell ref="B58:B62"/>
    <mergeCell ref="B8:B12"/>
    <mergeCell ref="L55:N55"/>
    <mergeCell ref="O55:Q55"/>
    <mergeCell ref="B13:B16"/>
    <mergeCell ref="B52:Q52"/>
    <mergeCell ref="B53:Q53"/>
    <mergeCell ref="B54:Q54"/>
    <mergeCell ref="B44:B50"/>
    <mergeCell ref="B18:B19"/>
    <mergeCell ref="B20:B23"/>
    <mergeCell ref="B24:B36"/>
    <mergeCell ref="B37:B40"/>
    <mergeCell ref="B41:B43"/>
    <mergeCell ref="B68:B69"/>
    <mergeCell ref="B2:Q2"/>
    <mergeCell ref="B4:Q4"/>
    <mergeCell ref="B3:Q3"/>
    <mergeCell ref="G5:H5"/>
    <mergeCell ref="I5:K5"/>
    <mergeCell ref="L5:N5"/>
    <mergeCell ref="O5:Q5"/>
    <mergeCell ref="D5:F5"/>
    <mergeCell ref="B104:Q104"/>
    <mergeCell ref="D105:F105"/>
    <mergeCell ref="L105:N105"/>
    <mergeCell ref="O105:Q105"/>
    <mergeCell ref="G105:H105"/>
    <mergeCell ref="I105:K105"/>
    <mergeCell ref="D55:F55"/>
    <mergeCell ref="G55:H55"/>
    <mergeCell ref="I55:K55"/>
    <mergeCell ref="B103:Q103"/>
    <mergeCell ref="B102:Q102"/>
    <mergeCell ref="B63:B66"/>
    <mergeCell ref="B70:B73"/>
    <mergeCell ref="B74:B86"/>
    <mergeCell ref="B87:B90"/>
    <mergeCell ref="B91:B93"/>
    <mergeCell ref="B94:B100"/>
    <mergeCell ref="B113:B116"/>
    <mergeCell ref="B118:B119"/>
    <mergeCell ref="B120:B123"/>
    <mergeCell ref="B151:Q151"/>
    <mergeCell ref="B152:Q152"/>
    <mergeCell ref="B141:B143"/>
    <mergeCell ref="B144:B150"/>
    <mergeCell ref="B124:B136"/>
    <mergeCell ref="B137:B140"/>
    <mergeCell ref="L153:N153"/>
    <mergeCell ref="O153:Q153"/>
    <mergeCell ref="B156:B158"/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</mergeCells>
  <conditionalFormatting sqref="D101 D51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{1DB97FB5-6AA5-44C1-AE83-E9CF9B2D0C42}</x14:id>
        </ext>
      </extLst>
    </cfRule>
  </conditionalFormatting>
  <conditionalFormatting sqref="D218">
    <cfRule type="cellIs" dxfId="83" priority="12" operator="lessThan">
      <formula>0</formula>
    </cfRule>
  </conditionalFormatting>
  <conditionalFormatting sqref="D218:D289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{261C72D9-7DDB-4D54-9A31-1D5EE5C6AB41}</x14:id>
        </ext>
      </extLst>
    </cfRule>
  </conditionalFormatting>
  <conditionalFormatting sqref="D7:Q51">
    <cfRule type="cellIs" dxfId="82" priority="1" operator="lessThan">
      <formula>0</formula>
    </cfRule>
  </conditionalFormatting>
  <conditionalFormatting sqref="D57:Q101">
    <cfRule type="cellIs" dxfId="81" priority="2" operator="lessThan">
      <formula>0</formula>
    </cfRule>
  </conditionalFormatting>
  <conditionalFormatting sqref="D107:Q150">
    <cfRule type="cellIs" dxfId="80" priority="3" operator="lessThan">
      <formula>0</formula>
    </cfRule>
  </conditionalFormatting>
  <conditionalFormatting sqref="D155:Q289">
    <cfRule type="cellIs" dxfId="79" priority="6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DB97FB5-6AA5-44C1-AE83-E9CF9B2D0C4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261C72D9-7DDB-4D54-9A31-1D5EE5C6AB4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rgb="FF616365"/>
  </sheetPr>
  <dimension ref="B1:V89"/>
  <sheetViews>
    <sheetView showGridLines="0" topLeftCell="A60" zoomScale="80" zoomScaleNormal="80" workbookViewId="0">
      <selection activeCell="D10" sqref="D10"/>
    </sheetView>
  </sheetViews>
  <sheetFormatPr defaultColWidth="9.21875" defaultRowHeight="14.4"/>
  <cols>
    <col min="1" max="1" width="3.77734375" style="19" customWidth="1"/>
    <col min="2" max="2" width="35.6640625" style="19" bestFit="1" customWidth="1"/>
    <col min="3" max="3" width="30.77734375" style="20" bestFit="1" customWidth="1"/>
    <col min="4" max="4" width="11.6640625" style="19" bestFit="1" customWidth="1"/>
    <col min="5" max="5" width="10.5546875" style="19" bestFit="1" customWidth="1"/>
    <col min="6" max="6" width="12.6640625" style="20" bestFit="1" customWidth="1"/>
    <col min="7" max="7" width="14.44140625" style="19" bestFit="1" customWidth="1"/>
    <col min="8" max="8" width="12.6640625" style="19" bestFit="1" customWidth="1"/>
    <col min="9" max="9" width="12.6640625" style="20" bestFit="1" customWidth="1"/>
    <col min="10" max="10" width="9.5546875" style="20" bestFit="1" customWidth="1"/>
    <col min="11" max="11" width="14.44140625" style="20" bestFit="1" customWidth="1"/>
    <col min="12" max="12" width="3.77734375" style="19" customWidth="1"/>
    <col min="13" max="13" width="35.6640625" style="19" bestFit="1" customWidth="1"/>
    <col min="14" max="14" width="24.44140625" style="19" bestFit="1" customWidth="1"/>
    <col min="15" max="15" width="11.6640625" style="19" bestFit="1" customWidth="1"/>
    <col min="16" max="16" width="10.5546875" style="19" bestFit="1" customWidth="1"/>
    <col min="17" max="17" width="8.88671875" style="19" bestFit="1" customWidth="1"/>
    <col min="18" max="18" width="14.44140625" style="19" bestFit="1" customWidth="1"/>
    <col min="19" max="19" width="12.6640625" style="19" bestFit="1" customWidth="1"/>
    <col min="20" max="20" width="8.88671875" style="19" bestFit="1" customWidth="1"/>
    <col min="21" max="21" width="9.5546875" style="19" bestFit="1" customWidth="1"/>
    <col min="22" max="22" width="14.44140625" style="19" bestFit="1" customWidth="1"/>
    <col min="23" max="16384" width="9.21875" style="19"/>
  </cols>
  <sheetData>
    <row r="1" spans="2:22">
      <c r="B1" s="25"/>
      <c r="C1" s="21"/>
      <c r="D1" s="25"/>
      <c r="E1" s="25"/>
      <c r="F1" s="21"/>
      <c r="G1" s="25"/>
      <c r="H1" s="25"/>
      <c r="I1" s="21"/>
      <c r="J1" s="21"/>
      <c r="K1" s="21"/>
    </row>
    <row r="2" spans="2:22" ht="23.4">
      <c r="B2" s="562" t="s">
        <v>125</v>
      </c>
      <c r="C2" s="562"/>
      <c r="D2" s="562"/>
      <c r="E2" s="562"/>
      <c r="F2" s="562"/>
      <c r="G2" s="562"/>
      <c r="H2" s="562"/>
      <c r="I2" s="562"/>
      <c r="J2" s="562"/>
      <c r="K2" s="562"/>
      <c r="M2" s="562" t="s">
        <v>125</v>
      </c>
      <c r="N2" s="562"/>
      <c r="O2" s="562"/>
      <c r="P2" s="562"/>
      <c r="Q2" s="562"/>
      <c r="R2" s="562"/>
      <c r="S2" s="562"/>
      <c r="T2" s="562"/>
      <c r="U2" s="562"/>
      <c r="V2" s="562"/>
    </row>
    <row r="3" spans="2:22" ht="15" thickBot="1">
      <c r="B3" s="563" t="s">
        <v>347</v>
      </c>
      <c r="C3" s="563"/>
      <c r="D3" s="563"/>
      <c r="E3" s="563"/>
      <c r="F3" s="563"/>
      <c r="G3" s="563"/>
      <c r="H3" s="563"/>
      <c r="I3" s="563"/>
      <c r="J3" s="563"/>
      <c r="K3" s="563"/>
      <c r="M3" s="563" t="s">
        <v>356</v>
      </c>
      <c r="N3" s="563"/>
      <c r="O3" s="563"/>
      <c r="P3" s="563"/>
      <c r="Q3" s="563"/>
      <c r="R3" s="563"/>
      <c r="S3" s="563"/>
      <c r="T3" s="563"/>
      <c r="U3" s="563"/>
      <c r="V3" s="563"/>
    </row>
    <row r="4" spans="2:22">
      <c r="B4" s="25"/>
      <c r="C4" s="553"/>
      <c r="D4" s="554" t="s">
        <v>99</v>
      </c>
      <c r="E4" s="555"/>
      <c r="F4" s="556"/>
      <c r="G4" s="557" t="s">
        <v>22</v>
      </c>
      <c r="H4" s="555"/>
      <c r="I4" s="558"/>
      <c r="J4" s="554" t="s">
        <v>27</v>
      </c>
      <c r="K4" s="556"/>
      <c r="M4" s="25"/>
      <c r="N4" s="553"/>
      <c r="O4" s="554" t="s">
        <v>99</v>
      </c>
      <c r="P4" s="555"/>
      <c r="Q4" s="556"/>
      <c r="R4" s="557" t="s">
        <v>22</v>
      </c>
      <c r="S4" s="555"/>
      <c r="T4" s="558"/>
      <c r="U4" s="554" t="s">
        <v>27</v>
      </c>
      <c r="V4" s="556"/>
    </row>
    <row r="5" spans="2:22" ht="29.4" thickBot="1">
      <c r="B5" s="25"/>
      <c r="C5" s="553"/>
      <c r="D5" s="28" t="s">
        <v>19</v>
      </c>
      <c r="E5" s="29" t="s">
        <v>25</v>
      </c>
      <c r="F5" s="23" t="s">
        <v>26</v>
      </c>
      <c r="G5" s="30" t="s">
        <v>19</v>
      </c>
      <c r="H5" s="29" t="s">
        <v>25</v>
      </c>
      <c r="I5" s="35" t="s">
        <v>26</v>
      </c>
      <c r="J5" s="28" t="s">
        <v>19</v>
      </c>
      <c r="K5" s="23" t="s">
        <v>24</v>
      </c>
      <c r="M5" s="25"/>
      <c r="N5" s="553"/>
      <c r="O5" s="28" t="s">
        <v>19</v>
      </c>
      <c r="P5" s="29" t="s">
        <v>25</v>
      </c>
      <c r="Q5" s="23" t="s">
        <v>26</v>
      </c>
      <c r="R5" s="30" t="s">
        <v>19</v>
      </c>
      <c r="S5" s="29" t="s">
        <v>25</v>
      </c>
      <c r="T5" s="35" t="s">
        <v>26</v>
      </c>
      <c r="U5" s="28" t="s">
        <v>19</v>
      </c>
      <c r="V5" s="23" t="s">
        <v>24</v>
      </c>
    </row>
    <row r="6" spans="2:22">
      <c r="B6" s="564" t="str">
        <f>'HOME PAGE'!H5</f>
        <v>4 WEEKS  ENDING 5-17-2026</v>
      </c>
      <c r="C6" s="34" t="s">
        <v>348</v>
      </c>
      <c r="D6" s="8">
        <f>'Regions By Outlet Data'!C4</f>
        <v>45046242.155110888</v>
      </c>
      <c r="E6" s="5">
        <f>'Regions By Outlet Data'!D4</f>
        <v>3071968.3102854118</v>
      </c>
      <c r="F6" s="7">
        <f>'Regions By Outlet Data'!E4</f>
        <v>7.3186931634413949E-2</v>
      </c>
      <c r="G6" s="10">
        <f>'Regions By Outlet Data'!F4</f>
        <v>135638126.63540995</v>
      </c>
      <c r="H6" s="6">
        <f>'Regions By Outlet Data'!G4</f>
        <v>12695540.616356686</v>
      </c>
      <c r="I6" s="12">
        <f>'Regions By Outlet Data'!H4</f>
        <v>0.10326397896323061</v>
      </c>
      <c r="J6" s="36">
        <f>'Regions By Outlet Data'!I4</f>
        <v>100.07440019084579</v>
      </c>
      <c r="K6" s="26">
        <f>'Regions By Outlet Data'!J4</f>
        <v>-0.62138564451967682</v>
      </c>
      <c r="M6" s="559" t="str">
        <f>'HOME PAGE'!H5</f>
        <v>4 WEEKS  ENDING 5-17-2026</v>
      </c>
      <c r="N6" s="34" t="s">
        <v>357</v>
      </c>
      <c r="O6" s="8">
        <f>'Regions By Outlet Data'!C12</f>
        <v>44895882.682354875</v>
      </c>
      <c r="P6" s="5">
        <f>'Regions By Outlet Data'!D12</f>
        <v>3024908.3378228918</v>
      </c>
      <c r="Q6" s="7">
        <f>'Regions By Outlet Data'!E12</f>
        <v>7.2243562161526845E-2</v>
      </c>
      <c r="R6" s="10">
        <f>'Regions By Outlet Data'!F12</f>
        <v>134668756.80208051</v>
      </c>
      <c r="S6" s="6">
        <f>'Regions By Outlet Data'!G12</f>
        <v>12399942.525696859</v>
      </c>
      <c r="T6" s="12">
        <f>'Regions By Outlet Data'!H12</f>
        <v>0.1014154148715902</v>
      </c>
      <c r="U6" s="36">
        <f>'Regions By Outlet Data'!I12</f>
        <v>100.11294597746243</v>
      </c>
      <c r="V6" s="26">
        <f>'Regions By Outlet Data'!J12</f>
        <v>-0.61595907487782142</v>
      </c>
    </row>
    <row r="7" spans="2:22">
      <c r="B7" s="565"/>
      <c r="C7" s="32" t="s">
        <v>349</v>
      </c>
      <c r="D7" s="9">
        <f>'Regions By Outlet Data'!C5</f>
        <v>70657837.983867526</v>
      </c>
      <c r="E7" s="2">
        <f>'Regions By Outlet Data'!D5</f>
        <v>4867827.3940233812</v>
      </c>
      <c r="F7" s="4">
        <f>'Regions By Outlet Data'!E5</f>
        <v>7.3990372556267933E-2</v>
      </c>
      <c r="G7" s="11">
        <f>'Regions By Outlet Data'!F5</f>
        <v>226407543.41667473</v>
      </c>
      <c r="H7" s="3">
        <f>'Regions By Outlet Data'!G5</f>
        <v>21025633.626029581</v>
      </c>
      <c r="I7" s="13">
        <f>'Regions By Outlet Data'!H5</f>
        <v>0.10237334752345977</v>
      </c>
      <c r="J7" s="37">
        <f>'Regions By Outlet Data'!I5</f>
        <v>110.48457882254199</v>
      </c>
      <c r="K7" s="27">
        <f>'Regions By Outlet Data'!J5</f>
        <v>-0.60285934690244858</v>
      </c>
      <c r="M7" s="560"/>
      <c r="N7" s="32" t="s">
        <v>358</v>
      </c>
      <c r="O7" s="9">
        <f>'Regions By Outlet Data'!C13</f>
        <v>78876900.631596252</v>
      </c>
      <c r="P7" s="2">
        <f>'Regions By Outlet Data'!D13</f>
        <v>6343362.6233000755</v>
      </c>
      <c r="Q7" s="4">
        <f>'Regions By Outlet Data'!E13</f>
        <v>8.7454201152776245E-2</v>
      </c>
      <c r="R7" s="11">
        <f>'Regions By Outlet Data'!F13</f>
        <v>225781513.13121927</v>
      </c>
      <c r="S7" s="3">
        <f>'Regions By Outlet Data'!G13</f>
        <v>23546008.676708728</v>
      </c>
      <c r="T7" s="13">
        <f>'Regions By Outlet Data'!H13</f>
        <v>0.11642865944938469</v>
      </c>
      <c r="U7" s="37">
        <f>'Regions By Outlet Data'!I13</f>
        <v>103.08568435834593</v>
      </c>
      <c r="V7" s="27">
        <f>'Regions By Outlet Data'!J13</f>
        <v>0.81652122348079104</v>
      </c>
    </row>
    <row r="8" spans="2:22">
      <c r="B8" s="565"/>
      <c r="C8" s="32" t="s">
        <v>350</v>
      </c>
      <c r="D8" s="9">
        <f>'Regions By Outlet Data'!C6</f>
        <v>25577591.669780511</v>
      </c>
      <c r="E8" s="2">
        <f>'Regions By Outlet Data'!D6</f>
        <v>2036399.4029940665</v>
      </c>
      <c r="F8" s="4">
        <f>'Regions By Outlet Data'!E6</f>
        <v>8.6503664721653065E-2</v>
      </c>
      <c r="G8" s="11">
        <f>'Regions By Outlet Data'!F6</f>
        <v>72357637.092751503</v>
      </c>
      <c r="H8" s="3">
        <f>'Regions By Outlet Data'!G6</f>
        <v>7407751.2347966731</v>
      </c>
      <c r="I8" s="13">
        <f>'Regions By Outlet Data'!H6</f>
        <v>0.11405333722983592</v>
      </c>
      <c r="J8" s="37">
        <f>'Regions By Outlet Data'!I6</f>
        <v>105.88920409498195</v>
      </c>
      <c r="K8" s="27">
        <f>'Regions By Outlet Data'!J6</f>
        <v>0.64839852172640633</v>
      </c>
      <c r="M8" s="560"/>
      <c r="N8" s="32" t="s">
        <v>359</v>
      </c>
      <c r="O8" s="9">
        <f>'Regions By Outlet Data'!C14</f>
        <v>70199976.173023477</v>
      </c>
      <c r="P8" s="2">
        <f>'Regions By Outlet Data'!D14</f>
        <v>4710196.3950781524</v>
      </c>
      <c r="Q8" s="4">
        <f>'Regions By Outlet Data'!E14</f>
        <v>7.1922617713006606E-2</v>
      </c>
      <c r="R8" s="11">
        <f>'Regions By Outlet Data'!F14</f>
        <v>223472085.55606937</v>
      </c>
      <c r="S8" s="3">
        <f>'Regions By Outlet Data'!G14</f>
        <v>19917762.058414727</v>
      </c>
      <c r="T8" s="13">
        <f>'Regions By Outlet Data'!H14</f>
        <v>9.7849860008717621E-2</v>
      </c>
      <c r="U8" s="37">
        <f>'Regions By Outlet Data'!I14</f>
        <v>110.17868451691794</v>
      </c>
      <c r="V8" s="27">
        <f>'Regions By Outlet Data'!J14</f>
        <v>-0.71108153347714165</v>
      </c>
    </row>
    <row r="9" spans="2:22">
      <c r="B9" s="565"/>
      <c r="C9" s="32" t="s">
        <v>351</v>
      </c>
      <c r="D9" s="9">
        <f>'Regions By Outlet Data'!C7</f>
        <v>37559608.001441084</v>
      </c>
      <c r="E9" s="2">
        <f>'Regions By Outlet Data'!D7</f>
        <v>2904259.8024035469</v>
      </c>
      <c r="F9" s="4">
        <f>'Regions By Outlet Data'!E7</f>
        <v>8.3804086622456878E-2</v>
      </c>
      <c r="G9" s="11">
        <f>'Regions By Outlet Data'!F7</f>
        <v>111195940.5188079</v>
      </c>
      <c r="H9" s="3">
        <f>'Regions By Outlet Data'!G7</f>
        <v>12185897.379827023</v>
      </c>
      <c r="I9" s="13">
        <f>'Regions By Outlet Data'!H7</f>
        <v>0.12307738683359241</v>
      </c>
      <c r="J9" s="37">
        <f>'Regions By Outlet Data'!I7</f>
        <v>81.587900548423093</v>
      </c>
      <c r="K9" s="27">
        <f>'Regions By Outlet Data'!J7</f>
        <v>0.2976150407877185</v>
      </c>
      <c r="M9" s="560"/>
      <c r="N9" s="32" t="s">
        <v>360</v>
      </c>
      <c r="O9" s="9">
        <f>'Regions By Outlet Data'!C15</f>
        <v>70199976.173023477</v>
      </c>
      <c r="P9" s="2">
        <f>'Regions By Outlet Data'!D15</f>
        <v>4710196.3950781524</v>
      </c>
      <c r="Q9" s="4">
        <f>'Regions By Outlet Data'!E15</f>
        <v>7.1922617713006606E-2</v>
      </c>
      <c r="R9" s="11">
        <f>'Regions By Outlet Data'!F15</f>
        <v>223472085.55606937</v>
      </c>
      <c r="S9" s="3">
        <f>'Regions By Outlet Data'!G15</f>
        <v>19917762.058414727</v>
      </c>
      <c r="T9" s="13">
        <f>'Regions By Outlet Data'!H15</f>
        <v>9.7849860008717621E-2</v>
      </c>
      <c r="U9" s="37">
        <f>'Regions By Outlet Data'!I15</f>
        <v>110.17868451691794</v>
      </c>
      <c r="V9" s="27">
        <f>'Regions By Outlet Data'!J15</f>
        <v>-0.71108153347714165</v>
      </c>
    </row>
    <row r="10" spans="2:22">
      <c r="B10" s="565"/>
      <c r="C10" s="32" t="s">
        <v>352</v>
      </c>
      <c r="D10" s="9">
        <f>'Regions By Outlet Data'!C8</f>
        <v>51581569.029607303</v>
      </c>
      <c r="E10" s="2">
        <f>'Regions By Outlet Data'!D8</f>
        <v>3746524.6366888061</v>
      </c>
      <c r="F10" s="4">
        <f>'Regions By Outlet Data'!E8</f>
        <v>7.8321755195097958E-2</v>
      </c>
      <c r="G10" s="11">
        <f>'Regions By Outlet Data'!F8</f>
        <v>150057034.70044693</v>
      </c>
      <c r="H10" s="3">
        <f>'Regions By Outlet Data'!G8</f>
        <v>13744504.283820301</v>
      </c>
      <c r="I10" s="13">
        <f>'Regions By Outlet Data'!H8</f>
        <v>0.1008308204815177</v>
      </c>
      <c r="J10" s="37">
        <f>'Regions By Outlet Data'!I8</f>
        <v>100.80757240741856</v>
      </c>
      <c r="K10" s="27">
        <f>'Regions By Outlet Data'!J8</f>
        <v>-0.14292531292620936</v>
      </c>
      <c r="M10" s="560"/>
      <c r="N10" s="32" t="s">
        <v>361</v>
      </c>
      <c r="O10" s="9">
        <f>'Regions By Outlet Data'!C16</f>
        <v>25493702.100437261</v>
      </c>
      <c r="P10" s="2">
        <f>'Regions By Outlet Data'!D16</f>
        <v>2008792.1256360747</v>
      </c>
      <c r="Q10" s="4">
        <f>'Regions By Outlet Data'!E16</f>
        <v>8.5535440748611191E-2</v>
      </c>
      <c r="R10" s="11">
        <f>'Regions By Outlet Data'!F16</f>
        <v>71816044.985337004</v>
      </c>
      <c r="S10" s="3">
        <f>'Regions By Outlet Data'!G16</f>
        <v>7210045.8162868544</v>
      </c>
      <c r="T10" s="13">
        <f>'Regions By Outlet Data'!H16</f>
        <v>0.11160025243818016</v>
      </c>
      <c r="U10" s="37">
        <f>'Regions By Outlet Data'!I16</f>
        <v>105.93616306208615</v>
      </c>
      <c r="V10" s="27">
        <f>'Regions By Outlet Data'!J16</f>
        <v>0.65333283108546425</v>
      </c>
    </row>
    <row r="11" spans="2:22">
      <c r="B11" s="565"/>
      <c r="C11" s="32" t="s">
        <v>353</v>
      </c>
      <c r="D11" s="9">
        <f>'Regions By Outlet Data'!C9</f>
        <v>44978858.719244368</v>
      </c>
      <c r="E11" s="2">
        <f>'Regions By Outlet Data'!D9</f>
        <v>4175719.5379892886</v>
      </c>
      <c r="F11" s="4">
        <f>'Regions By Outlet Data'!E9</f>
        <v>0.10233819313362071</v>
      </c>
      <c r="G11" s="11">
        <f>'Regions By Outlet Data'!F9</f>
        <v>133934450.71225673</v>
      </c>
      <c r="H11" s="3">
        <f>'Regions By Outlet Data'!G9</f>
        <v>15324899.788863465</v>
      </c>
      <c r="I11" s="13">
        <f>'Regions By Outlet Data'!H9</f>
        <v>0.12920460173364459</v>
      </c>
      <c r="J11" s="37">
        <f>'Regions By Outlet Data'!I9</f>
        <v>108.17858198171557</v>
      </c>
      <c r="K11" s="27">
        <f>'Regions By Outlet Data'!J9</f>
        <v>2.2068323375483629</v>
      </c>
      <c r="M11" s="560"/>
      <c r="N11" s="32" t="s">
        <v>362</v>
      </c>
      <c r="O11" s="9">
        <f>'Regions By Outlet Data'!C17</f>
        <v>37481341.616953306</v>
      </c>
      <c r="P11" s="2">
        <f>'Regions By Outlet Data'!D17</f>
        <v>2882780.428999722</v>
      </c>
      <c r="Q11" s="4">
        <f>'Regions By Outlet Data'!E17</f>
        <v>8.3320818265802316E-2</v>
      </c>
      <c r="R11" s="11">
        <f>'Regions By Outlet Data'!F17</f>
        <v>110644446.07747458</v>
      </c>
      <c r="S11" s="3">
        <f>'Regions By Outlet Data'!G17</f>
        <v>11990942.514229193</v>
      </c>
      <c r="T11" s="13">
        <f>'Regions By Outlet Data'!H17</f>
        <v>0.12154603821588524</v>
      </c>
      <c r="U11" s="37">
        <f>'Regions By Outlet Data'!I17</f>
        <v>81.722027492716094</v>
      </c>
      <c r="V11" s="27">
        <f>'Regions By Outlet Data'!J17</f>
        <v>0.33796540721031931</v>
      </c>
    </row>
    <row r="12" spans="2:22">
      <c r="B12" s="565"/>
      <c r="C12" s="32" t="s">
        <v>354</v>
      </c>
      <c r="D12" s="9">
        <f>'Regions By Outlet Data'!C10</f>
        <v>39352312.676910684</v>
      </c>
      <c r="E12" s="2">
        <f>'Regions By Outlet Data'!D10</f>
        <v>2056852.7401071638</v>
      </c>
      <c r="F12" s="4">
        <f>'Regions By Outlet Data'!E10</f>
        <v>5.5150217844007379E-2</v>
      </c>
      <c r="G12" s="11">
        <f>'Regions By Outlet Data'!F10</f>
        <v>121662931.65763035</v>
      </c>
      <c r="H12" s="3">
        <f>'Regions By Outlet Data'!G10</f>
        <v>10421790.887031034</v>
      </c>
      <c r="I12" s="13">
        <f>'Regions By Outlet Data'!H10</f>
        <v>9.3686479793683303E-2</v>
      </c>
      <c r="J12" s="37">
        <f>'Regions By Outlet Data'!I10</f>
        <v>90.117424320015402</v>
      </c>
      <c r="K12" s="27">
        <f>'Regions By Outlet Data'!J10</f>
        <v>-2.0233370758797236</v>
      </c>
      <c r="M12" s="560"/>
      <c r="N12" s="32" t="s">
        <v>363</v>
      </c>
      <c r="O12" s="9">
        <f>'Regions By Outlet Data'!C18</f>
        <v>51372015.238743268</v>
      </c>
      <c r="P12" s="2">
        <f>'Regions By Outlet Data'!D18</f>
        <v>3674752.9072318897</v>
      </c>
      <c r="Q12" s="4">
        <f>'Regions By Outlet Data'!E18</f>
        <v>7.7043266795716076E-2</v>
      </c>
      <c r="R12" s="11">
        <f>'Regions By Outlet Data'!F18</f>
        <v>148746477.34989142</v>
      </c>
      <c r="S12" s="3">
        <f>'Regions By Outlet Data'!G18</f>
        <v>13293978.243020058</v>
      </c>
      <c r="T12" s="13">
        <f>'Regions By Outlet Data'!H18</f>
        <v>9.814494624075687E-2</v>
      </c>
      <c r="U12" s="37">
        <f>'Regions By Outlet Data'!I18</f>
        <v>100.77307451757078</v>
      </c>
      <c r="V12" s="27">
        <f>'Regions By Outlet Data'!J18</f>
        <v>-0.16817533652429972</v>
      </c>
    </row>
    <row r="13" spans="2:22" ht="15" thickBot="1">
      <c r="B13" s="566"/>
      <c r="C13" s="33" t="s">
        <v>355</v>
      </c>
      <c r="D13" s="158">
        <f>'Regions By Outlet Data'!C11</f>
        <v>53383198.531598374</v>
      </c>
      <c r="E13" s="159">
        <f>'Regions By Outlet Data'!D11</f>
        <v>4334570.4980871677</v>
      </c>
      <c r="F13" s="160">
        <f>'Regions By Outlet Data'!E11</f>
        <v>8.8372920341944827E-2</v>
      </c>
      <c r="G13" s="161">
        <f>'Regions By Outlet Data'!F11</f>
        <v>153965468.14751971</v>
      </c>
      <c r="H13" s="162">
        <f>'Regions By Outlet Data'!G11</f>
        <v>16335962.861987621</v>
      </c>
      <c r="I13" s="163">
        <f>'Regions By Outlet Data'!H11</f>
        <v>0.11869520876425683</v>
      </c>
      <c r="J13" s="164">
        <f>'Regions By Outlet Data'!I11</f>
        <v>101.77784284573114</v>
      </c>
      <c r="K13" s="165">
        <f>'Regions By Outlet Data'!J11</f>
        <v>0.89139445656300609</v>
      </c>
      <c r="M13" s="561"/>
      <c r="N13" s="33" t="s">
        <v>364</v>
      </c>
      <c r="O13" s="158">
        <f>'Regions By Outlet Data'!C19</f>
        <v>133749239.53805143</v>
      </c>
      <c r="P13" s="159">
        <f>'Regions By Outlet Data'!D19</f>
        <v>9582441.6740708053</v>
      </c>
      <c r="Q13" s="160">
        <f>'Regions By Outlet Data'!E19</f>
        <v>7.7173945361528593E-2</v>
      </c>
      <c r="R13" s="161">
        <f>'Regions By Outlet Data'!F19</f>
        <v>394059680.22944641</v>
      </c>
      <c r="S13" s="162">
        <f>'Regions By Outlet Data'!G19</f>
        <v>37684863.283018351</v>
      </c>
      <c r="T13" s="163">
        <f>'Regions By Outlet Data'!H19</f>
        <v>0.10574502319192582</v>
      </c>
      <c r="U13" s="164">
        <f>'Regions By Outlet Data'!I19</f>
        <v>94.397293208169643</v>
      </c>
      <c r="V13" s="165">
        <f>'Regions By Outlet Data'!J19</f>
        <v>-0.14606407670385124</v>
      </c>
    </row>
    <row r="14" spans="2:22">
      <c r="B14" s="564" t="str">
        <f>'HOME PAGE'!H6</f>
        <v>LATEST 52 WEEKS ENDING 5-17-2026</v>
      </c>
      <c r="C14" s="34" t="s">
        <v>348</v>
      </c>
      <c r="D14" s="8">
        <f>'Regions By Outlet Data'!C44</f>
        <v>25264087.695864681</v>
      </c>
      <c r="E14" s="5">
        <f>'Regions By Outlet Data'!D44</f>
        <v>2756866.0390045829</v>
      </c>
      <c r="F14" s="7">
        <f>'Regions By Outlet Data'!E44</f>
        <v>0.12248806543229217</v>
      </c>
      <c r="G14" s="10">
        <f>'Regions By Outlet Data'!F44</f>
        <v>66230068.520081282</v>
      </c>
      <c r="H14" s="6">
        <f>'Regions By Outlet Data'!G44</f>
        <v>8975974.540142715</v>
      </c>
      <c r="I14" s="12">
        <f>'Regions By Outlet Data'!H44</f>
        <v>0.15677437046314685</v>
      </c>
      <c r="J14" s="36">
        <f>'Regions By Outlet Data'!I44</f>
        <v>0</v>
      </c>
      <c r="K14" s="26">
        <f>'Regions By Outlet Data'!J44</f>
        <v>0</v>
      </c>
      <c r="M14" s="559" t="str">
        <f>'HOME PAGE'!H6</f>
        <v>LATEST 52 WEEKS ENDING 5-17-2026</v>
      </c>
      <c r="N14" s="34" t="s">
        <v>357</v>
      </c>
      <c r="O14" s="8">
        <f>'Regions By Outlet Data'!C52</f>
        <v>638389382.50437438</v>
      </c>
      <c r="P14" s="5">
        <f>'Regions By Outlet Data'!D52</f>
        <v>43528668.386444926</v>
      </c>
      <c r="Q14" s="7">
        <f>'Regions By Outlet Data'!E52</f>
        <v>7.3174555578090314E-2</v>
      </c>
      <c r="R14" s="10">
        <f>'Regions By Outlet Data'!F52</f>
        <v>1836839827.8638351</v>
      </c>
      <c r="S14" s="6">
        <f>'Regions By Outlet Data'!G52</f>
        <v>202709187.03455043</v>
      </c>
      <c r="T14" s="12">
        <f>'Regions By Outlet Data'!H52</f>
        <v>0.12404711225026664</v>
      </c>
      <c r="U14" s="36">
        <f>'Regions By Outlet Data'!I52</f>
        <v>101.9320096561928</v>
      </c>
      <c r="V14" s="26">
        <f>'Regions By Outlet Data'!J52</f>
        <v>-8.3684573504484661E-2</v>
      </c>
    </row>
    <row r="15" spans="2:22">
      <c r="B15" s="565"/>
      <c r="C15" s="32" t="s">
        <v>349</v>
      </c>
      <c r="D15" s="9">
        <f>'Regions By Outlet Data'!C45</f>
        <v>22859239.396069348</v>
      </c>
      <c r="E15" s="2">
        <f>'Regions By Outlet Data'!D45</f>
        <v>2927377.9805005193</v>
      </c>
      <c r="F15" s="4">
        <f>'Regions By Outlet Data'!E45</f>
        <v>0.14686927224037072</v>
      </c>
      <c r="G15" s="11">
        <f>'Regions By Outlet Data'!F45</f>
        <v>60132627.636156186</v>
      </c>
      <c r="H15" s="3">
        <f>'Regions By Outlet Data'!G45</f>
        <v>9365079.0021235049</v>
      </c>
      <c r="I15" s="13">
        <f>'Regions By Outlet Data'!H45</f>
        <v>0.18446978934581654</v>
      </c>
      <c r="J15" s="37">
        <f>'Regions By Outlet Data'!I45</f>
        <v>0</v>
      </c>
      <c r="K15" s="27">
        <f>'Regions By Outlet Data'!J45</f>
        <v>0</v>
      </c>
      <c r="M15" s="560"/>
      <c r="N15" s="32" t="s">
        <v>358</v>
      </c>
      <c r="O15" s="9">
        <f>'Regions By Outlet Data'!C53</f>
        <v>548277820.83975148</v>
      </c>
      <c r="P15" s="2">
        <f>'Regions By Outlet Data'!D53</f>
        <v>40781953.666788101</v>
      </c>
      <c r="Q15" s="4">
        <f>'Regions By Outlet Data'!E53</f>
        <v>8.0359183797823724E-2</v>
      </c>
      <c r="R15" s="11">
        <f>'Regions By Outlet Data'!F53</f>
        <v>1612913782.2440574</v>
      </c>
      <c r="S15" s="3">
        <f>'Regions By Outlet Data'!G53</f>
        <v>183617890.09722424</v>
      </c>
      <c r="T15" s="13">
        <f>'Regions By Outlet Data'!H53</f>
        <v>0.12846737411483511</v>
      </c>
      <c r="U15" s="37">
        <f>'Regions By Outlet Data'!I53</f>
        <v>107.73575369516331</v>
      </c>
      <c r="V15" s="27">
        <f>'Regions By Outlet Data'!J53</f>
        <v>0.62860551217929128</v>
      </c>
    </row>
    <row r="16" spans="2:22">
      <c r="B16" s="565"/>
      <c r="C16" s="32" t="s">
        <v>350</v>
      </c>
      <c r="D16" s="9">
        <f>'Regions By Outlet Data'!C46</f>
        <v>488222118.18765658</v>
      </c>
      <c r="E16" s="2">
        <f>'Regions By Outlet Data'!D46</f>
        <v>27905384.954864204</v>
      </c>
      <c r="F16" s="4">
        <f>'Regions By Outlet Data'!E46</f>
        <v>6.0622138932220467E-2</v>
      </c>
      <c r="G16" s="11">
        <f>'Regions By Outlet Data'!F46</f>
        <v>1494963051.0424716</v>
      </c>
      <c r="H16" s="3">
        <f>'Regions By Outlet Data'!G46</f>
        <v>160734273.73116851</v>
      </c>
      <c r="I16" s="13">
        <f>'Regions By Outlet Data'!H46</f>
        <v>0.12046979983078711</v>
      </c>
      <c r="J16" s="37">
        <f>'Regions By Outlet Data'!I46</f>
        <v>91.004524764847673</v>
      </c>
      <c r="K16" s="27">
        <f>'Regions By Outlet Data'!J46</f>
        <v>-1.1526320810793464</v>
      </c>
      <c r="M16" s="560"/>
      <c r="N16" s="32" t="s">
        <v>359</v>
      </c>
      <c r="O16" s="9">
        <f>'Regions By Outlet Data'!C54</f>
        <v>486633649.71539676</v>
      </c>
      <c r="P16" s="2">
        <f>'Regions By Outlet Data'!D54</f>
        <v>27646101.211539567</v>
      </c>
      <c r="Q16" s="4">
        <f>'Regions By Outlet Data'!E54</f>
        <v>6.0232791285202453E-2</v>
      </c>
      <c r="R16" s="11">
        <f>'Regions By Outlet Data'!F54</f>
        <v>1483986908.2579815</v>
      </c>
      <c r="S16" s="3">
        <f>'Regions By Outlet Data'!G54</f>
        <v>158251400.04019976</v>
      </c>
      <c r="T16" s="13">
        <f>'Regions By Outlet Data'!H54</f>
        <v>0.11936875723645732</v>
      </c>
      <c r="U16" s="37">
        <f>'Regions By Outlet Data'!I54</f>
        <v>91.004740256020824</v>
      </c>
      <c r="V16" s="27">
        <f>'Regions By Outlet Data'!J54</f>
        <v>-1.1287153531171157</v>
      </c>
    </row>
    <row r="17" spans="2:22">
      <c r="B17" s="565"/>
      <c r="C17" s="32" t="s">
        <v>351</v>
      </c>
      <c r="D17" s="9">
        <f>'Regions By Outlet Data'!C47</f>
        <v>648630566.43450117</v>
      </c>
      <c r="E17" s="2">
        <f>'Regions By Outlet Data'!D47</f>
        <v>48311162.58341527</v>
      </c>
      <c r="F17" s="4">
        <f>'Regions By Outlet Data'!E47</f>
        <v>8.0475763857533494E-2</v>
      </c>
      <c r="G17" s="11">
        <f>'Regions By Outlet Data'!F47</f>
        <v>1851019996.2586291</v>
      </c>
      <c r="H17" s="3">
        <f>'Regions By Outlet Data'!G47</f>
        <v>211551287.24425983</v>
      </c>
      <c r="I17" s="13">
        <f>'Regions By Outlet Data'!H47</f>
        <v>0.12903648973663071</v>
      </c>
      <c r="J17" s="37">
        <f>'Regions By Outlet Data'!I47</f>
        <v>100.65911002800138</v>
      </c>
      <c r="K17" s="27">
        <f>'Regions By Outlet Data'!J47</f>
        <v>0.5981128817089143</v>
      </c>
      <c r="M17" s="560"/>
      <c r="N17" s="32" t="s">
        <v>360</v>
      </c>
      <c r="O17" s="9">
        <f>'Regions By Outlet Data'!C55</f>
        <v>647561539.41766286</v>
      </c>
      <c r="P17" s="2">
        <f>'Regions By Outlet Data'!D55</f>
        <v>48080008.807981491</v>
      </c>
      <c r="Q17" s="4">
        <f>'Regions By Outlet Data'!E55</f>
        <v>8.0202652380438527E-2</v>
      </c>
      <c r="R17" s="11">
        <f>'Regions By Outlet Data'!F55</f>
        <v>1843975524.6190283</v>
      </c>
      <c r="S17" s="3">
        <f>'Regions By Outlet Data'!G55</f>
        <v>209519564.29601097</v>
      </c>
      <c r="T17" s="13">
        <f>'Regions By Outlet Data'!H55</f>
        <v>0.12818917693848639</v>
      </c>
      <c r="U17" s="37">
        <f>'Regions By Outlet Data'!I55</f>
        <v>100.82147925381089</v>
      </c>
      <c r="V17" s="27">
        <f>'Regions By Outlet Data'!J55</f>
        <v>0.63654815774661699</v>
      </c>
    </row>
    <row r="18" spans="2:22">
      <c r="B18" s="565"/>
      <c r="C18" s="32" t="s">
        <v>352</v>
      </c>
      <c r="D18" s="9">
        <f>'Regions By Outlet Data'!C48</f>
        <v>551529075.89630044</v>
      </c>
      <c r="E18" s="2">
        <f>'Regions By Outlet Data'!D48</f>
        <v>40153402.143155098</v>
      </c>
      <c r="F18" s="4">
        <f>'Regions By Outlet Data'!E48</f>
        <v>7.8520360283188234E-2</v>
      </c>
      <c r="G18" s="11">
        <f>'Regions By Outlet Data'!F48</f>
        <v>1642861423.1889453</v>
      </c>
      <c r="H18" s="3">
        <f>'Regions By Outlet Data'!G48</f>
        <v>190560163.3818078</v>
      </c>
      <c r="I18" s="13">
        <f>'Regions By Outlet Data'!H48</f>
        <v>0.13121255806602675</v>
      </c>
      <c r="J18" s="37">
        <f>'Regions By Outlet Data'!I48</f>
        <v>100.10578254418627</v>
      </c>
      <c r="K18" s="27">
        <f>'Regions By Outlet Data'!J48</f>
        <v>0.41440740422723366</v>
      </c>
      <c r="M18" s="560"/>
      <c r="N18" s="32" t="s">
        <v>361</v>
      </c>
      <c r="O18" s="9">
        <f>'Regions By Outlet Data'!C56</f>
        <v>550014028.31508565</v>
      </c>
      <c r="P18" s="2">
        <f>'Regions By Outlet Data'!D56</f>
        <v>39789008.474690735</v>
      </c>
      <c r="Q18" s="4">
        <f>'Regions By Outlet Data'!E56</f>
        <v>7.7983256264338552E-2</v>
      </c>
      <c r="R18" s="11">
        <f>'Regions By Outlet Data'!F56</f>
        <v>1632983941.9552853</v>
      </c>
      <c r="S18" s="3">
        <f>'Regions By Outlet Data'!G56</f>
        <v>187804291.28108549</v>
      </c>
      <c r="T18" s="13">
        <f>'Regions By Outlet Data'!H56</f>
        <v>0.12995221126554871</v>
      </c>
      <c r="U18" s="37">
        <f>'Regions By Outlet Data'!I56</f>
        <v>100.1568970784042</v>
      </c>
      <c r="V18" s="27">
        <f>'Regions By Outlet Data'!J56</f>
        <v>0.42744702817229552</v>
      </c>
    </row>
    <row r="19" spans="2:22">
      <c r="B19" s="565"/>
      <c r="C19" s="32" t="s">
        <v>353</v>
      </c>
      <c r="D19" s="9">
        <f>'Regions By Outlet Data'!C49</f>
        <v>859240659.74813581</v>
      </c>
      <c r="E19" s="2">
        <f>'Regions By Outlet Data'!D49</f>
        <v>49616326.813187599</v>
      </c>
      <c r="F19" s="4">
        <f>'Regions By Outlet Data'!E49</f>
        <v>6.1283146756872707E-2</v>
      </c>
      <c r="G19" s="11">
        <f>'Regions By Outlet Data'!F49</f>
        <v>2730004219.306129</v>
      </c>
      <c r="H19" s="3">
        <f>'Regions By Outlet Data'!G49</f>
        <v>266566280.29108858</v>
      </c>
      <c r="I19" s="13">
        <f>'Regions By Outlet Data'!H49</f>
        <v>0.10820905047750873</v>
      </c>
      <c r="J19" s="37">
        <f>'Regions By Outlet Data'!I49</f>
        <v>109.76969644792793</v>
      </c>
      <c r="K19" s="27">
        <f>'Regions By Outlet Data'!J49</f>
        <v>-1.3210705960110403</v>
      </c>
      <c r="M19" s="560"/>
      <c r="N19" s="32" t="s">
        <v>362</v>
      </c>
      <c r="O19" s="9">
        <f>'Regions By Outlet Data'!C57</f>
        <v>959045687.44181561</v>
      </c>
      <c r="P19" s="2">
        <f>'Regions By Outlet Data'!D57</f>
        <v>71646242.019328356</v>
      </c>
      <c r="Q19" s="4">
        <f>'Regions By Outlet Data'!E57</f>
        <v>8.073730763401353E-2</v>
      </c>
      <c r="R19" s="11">
        <f>'Regions By Outlet Data'!F57</f>
        <v>2711780847.8924217</v>
      </c>
      <c r="S19" s="3">
        <f>'Regions By Outlet Data'!G57</f>
        <v>306875323.16332483</v>
      </c>
      <c r="T19" s="13">
        <f>'Regions By Outlet Data'!H57</f>
        <v>0.12760389961592905</v>
      </c>
      <c r="U19" s="37">
        <f>'Regions By Outlet Data'!I57</f>
        <v>102.35550044845225</v>
      </c>
      <c r="V19" s="27">
        <f>'Regions By Outlet Data'!J57</f>
        <v>0.69655031904802911</v>
      </c>
    </row>
    <row r="20" spans="2:22">
      <c r="B20" s="565"/>
      <c r="C20" s="32" t="s">
        <v>354</v>
      </c>
      <c r="D20" s="9">
        <f>'Regions By Outlet Data'!C50</f>
        <v>312323590.95172042</v>
      </c>
      <c r="E20" s="2">
        <f>'Regions By Outlet Data'!D50</f>
        <v>23842606.656694174</v>
      </c>
      <c r="F20" s="4">
        <f>'Regions By Outlet Data'!E50</f>
        <v>8.264879820401129E-2</v>
      </c>
      <c r="G20" s="11">
        <f>'Regions By Outlet Data'!F50</f>
        <v>873159721.05887258</v>
      </c>
      <c r="H20" s="3">
        <f>'Regions By Outlet Data'!G50</f>
        <v>99380447.783676863</v>
      </c>
      <c r="I20" s="13">
        <f>'Regions By Outlet Data'!H50</f>
        <v>0.12843513805045029</v>
      </c>
      <c r="J20" s="37">
        <f>'Regions By Outlet Data'!I50</f>
        <v>105.63872404358207</v>
      </c>
      <c r="K20" s="27">
        <f>'Regions By Outlet Data'!J50</f>
        <v>0.83847404002521841</v>
      </c>
      <c r="M20" s="560"/>
      <c r="N20" s="32" t="s">
        <v>363</v>
      </c>
      <c r="O20" s="9">
        <f>'Regions By Outlet Data'!C58</f>
        <v>854341448.28061748</v>
      </c>
      <c r="P20" s="2">
        <f>'Regions By Outlet Data'!D58</f>
        <v>48631520.526841044</v>
      </c>
      <c r="Q20" s="4">
        <f>'Regions By Outlet Data'!E58</f>
        <v>6.0358596625984175E-2</v>
      </c>
      <c r="R20" s="11">
        <f>'Regions By Outlet Data'!F58</f>
        <v>2698968536.138906</v>
      </c>
      <c r="S20" s="3">
        <f>'Regions By Outlet Data'!G58</f>
        <v>258768197.06137371</v>
      </c>
      <c r="T20" s="13">
        <f>'Regions By Outlet Data'!H58</f>
        <v>0.10604383292528995</v>
      </c>
      <c r="U20" s="37">
        <f>'Regions By Outlet Data'!I58</f>
        <v>109.50033875353678</v>
      </c>
      <c r="V20" s="27">
        <f>'Regions By Outlet Data'!J58</f>
        <v>-1.3449602136049634</v>
      </c>
    </row>
    <row r="21" spans="2:22" ht="15" thickBot="1">
      <c r="B21" s="566"/>
      <c r="C21" s="33" t="s">
        <v>355</v>
      </c>
      <c r="D21" s="158">
        <f>'Regions By Outlet Data'!C51</f>
        <v>462283709.11066628</v>
      </c>
      <c r="E21" s="159">
        <f>'Regions By Outlet Data'!D51</f>
        <v>36746756.056060851</v>
      </c>
      <c r="F21" s="160">
        <f>'Regions By Outlet Data'!E51</f>
        <v>8.6353854329885807E-2</v>
      </c>
      <c r="G21" s="161">
        <f>'Regions By Outlet Data'!F51</f>
        <v>1341149875.9296882</v>
      </c>
      <c r="H21" s="162">
        <f>'Regions By Outlet Data'!G51</f>
        <v>166488920.13433456</v>
      </c>
      <c r="I21" s="163">
        <f>'Regions By Outlet Data'!H51</f>
        <v>0.14173359496877652</v>
      </c>
      <c r="J21" s="164">
        <f>'Regions By Outlet Data'!I51</f>
        <v>82.042638609035009</v>
      </c>
      <c r="K21" s="165">
        <f>'Regions By Outlet Data'!J51</f>
        <v>0.92877657024727966</v>
      </c>
      <c r="M21" s="561"/>
      <c r="N21" s="33" t="s">
        <v>364</v>
      </c>
      <c r="O21" s="158">
        <f>'Regions By Outlet Data'!C59</f>
        <v>854341448.28061748</v>
      </c>
      <c r="P21" s="159">
        <f>'Regions By Outlet Data'!D59</f>
        <v>48631520.526841044</v>
      </c>
      <c r="Q21" s="160">
        <f>'Regions By Outlet Data'!E59</f>
        <v>6.0358596625984175E-2</v>
      </c>
      <c r="R21" s="161">
        <f>'Regions By Outlet Data'!F59</f>
        <v>2698968536.138906</v>
      </c>
      <c r="S21" s="162">
        <f>'Regions By Outlet Data'!G59</f>
        <v>258768197.06137371</v>
      </c>
      <c r="T21" s="163">
        <f>'Regions By Outlet Data'!H59</f>
        <v>0.10604383292528995</v>
      </c>
      <c r="U21" s="164">
        <f>'Regions By Outlet Data'!I59</f>
        <v>109.50033875353678</v>
      </c>
      <c r="V21" s="165">
        <f>'Regions By Outlet Data'!J59</f>
        <v>-1.3449602136049634</v>
      </c>
    </row>
    <row r="22" spans="2:22">
      <c r="B22" s="564" t="str">
        <f>'HOME PAGE'!H7</f>
        <v>YTD Ending 5-17-2026</v>
      </c>
      <c r="C22" s="31" t="s">
        <v>348</v>
      </c>
      <c r="D22" s="8">
        <f>'Regions By Outlet Data'!C84</f>
        <v>244303482.79944175</v>
      </c>
      <c r="E22" s="5">
        <f>'Regions By Outlet Data'!D84</f>
        <v>21775834.32849896</v>
      </c>
      <c r="F22" s="7">
        <f>'Regions By Outlet Data'!E84</f>
        <v>9.7856758376442393E-2</v>
      </c>
      <c r="G22" s="10">
        <f>'Regions By Outlet Data'!F84</f>
        <v>639079662.74738371</v>
      </c>
      <c r="H22" s="6">
        <f>'Regions By Outlet Data'!G84</f>
        <v>88356014.244288683</v>
      </c>
      <c r="I22" s="12">
        <f>'Regions By Outlet Data'!H84</f>
        <v>0.16043620876722189</v>
      </c>
      <c r="J22" s="36">
        <f>'Regions By Outlet Data'!I84</f>
        <v>0</v>
      </c>
      <c r="K22" s="26">
        <f>'Regions By Outlet Data'!J84</f>
        <v>0</v>
      </c>
      <c r="M22" s="559" t="str">
        <f>'HOME PAGE'!H7</f>
        <v>YTD Ending 5-17-2026</v>
      </c>
      <c r="N22" s="31" t="s">
        <v>357</v>
      </c>
      <c r="O22" s="8">
        <f>'Regions By Outlet Data'!C92</f>
        <v>237000701.49989176</v>
      </c>
      <c r="P22" s="5">
        <f>'Regions By Outlet Data'!D92</f>
        <v>14142713.320764929</v>
      </c>
      <c r="Q22" s="7">
        <f>'Regions By Outlet Data'!E92</f>
        <v>6.346065239266821E-2</v>
      </c>
      <c r="R22" s="10">
        <f>'Regions By Outlet Data'!F92</f>
        <v>707996214.79643464</v>
      </c>
      <c r="S22" s="6">
        <f>'Regions By Outlet Data'!G92</f>
        <v>69438889.753478527</v>
      </c>
      <c r="T22" s="12">
        <f>'Regions By Outlet Data'!H92</f>
        <v>0.1087433923787615</v>
      </c>
      <c r="U22" s="36">
        <f>'Regions By Outlet Data'!I92</f>
        <v>100.19848970574357</v>
      </c>
      <c r="V22" s="26">
        <f>'Regions By Outlet Data'!J92</f>
        <v>4.8115059627079404E-2</v>
      </c>
    </row>
    <row r="23" spans="2:22">
      <c r="B23" s="565"/>
      <c r="C23" s="32" t="s">
        <v>349</v>
      </c>
      <c r="D23" s="9">
        <f>'Regions By Outlet Data'!C85</f>
        <v>287103182.27217889</v>
      </c>
      <c r="E23" s="2">
        <f>'Regions By Outlet Data'!D85</f>
        <v>22903482.15133667</v>
      </c>
      <c r="F23" s="4">
        <f>'Regions By Outlet Data'!E85</f>
        <v>8.6690038409812167E-2</v>
      </c>
      <c r="G23" s="11">
        <f>'Regions By Outlet Data'!F85</f>
        <v>777553623.95082235</v>
      </c>
      <c r="H23" s="3">
        <f>'Regions By Outlet Data'!G85</f>
        <v>97850948.083955526</v>
      </c>
      <c r="I23" s="13">
        <f>'Regions By Outlet Data'!H85</f>
        <v>0.14396139894426657</v>
      </c>
      <c r="J23" s="37">
        <f>'Regions By Outlet Data'!I85</f>
        <v>0</v>
      </c>
      <c r="K23" s="27">
        <f>'Regions By Outlet Data'!J85</f>
        <v>0</v>
      </c>
      <c r="M23" s="560"/>
      <c r="N23" s="32" t="s">
        <v>358</v>
      </c>
      <c r="O23" s="9">
        <f>'Regions By Outlet Data'!C93</f>
        <v>364968919.39651662</v>
      </c>
      <c r="P23" s="2">
        <f>'Regions By Outlet Data'!D93</f>
        <v>17137659.530790389</v>
      </c>
      <c r="Q23" s="4">
        <f>'Regions By Outlet Data'!E93</f>
        <v>4.9270038401396307E-2</v>
      </c>
      <c r="R23" s="11">
        <f>'Regions By Outlet Data'!F93</f>
        <v>1161759560.0501113</v>
      </c>
      <c r="S23" s="3">
        <f>'Regions By Outlet Data'!G93</f>
        <v>95797637.691973925</v>
      </c>
      <c r="T23" s="13">
        <f>'Regions By Outlet Data'!H93</f>
        <v>8.9869662023244617E-2</v>
      </c>
      <c r="U23" s="37">
        <f>'Regions By Outlet Data'!I93</f>
        <v>108.6036238454676</v>
      </c>
      <c r="V23" s="27">
        <f>'Regions By Outlet Data'!J93</f>
        <v>-1.4159285197274727</v>
      </c>
    </row>
    <row r="24" spans="2:22">
      <c r="B24" s="565"/>
      <c r="C24" s="32" t="s">
        <v>350</v>
      </c>
      <c r="D24" s="9">
        <f>'Regions By Outlet Data'!C86</f>
        <v>186025456.32173458</v>
      </c>
      <c r="E24" s="2">
        <f>'Regions By Outlet Data'!D86</f>
        <v>16940995.53496626</v>
      </c>
      <c r="F24" s="4">
        <f>'Regions By Outlet Data'!E86</f>
        <v>0.10019250412567762</v>
      </c>
      <c r="G24" s="11">
        <f>'Regions By Outlet Data'!F86</f>
        <v>489928256.26969898</v>
      </c>
      <c r="H24" s="3">
        <f>'Regions By Outlet Data'!G86</f>
        <v>68666481.757932425</v>
      </c>
      <c r="I24" s="13">
        <f>'Regions By Outlet Data'!H86</f>
        <v>0.16300192875917929</v>
      </c>
      <c r="J24" s="37">
        <f>'Regions By Outlet Data'!I86</f>
        <v>0</v>
      </c>
      <c r="K24" s="27">
        <f>'Regions By Outlet Data'!J86</f>
        <v>0</v>
      </c>
      <c r="M24" s="560"/>
      <c r="N24" s="32" t="s">
        <v>359</v>
      </c>
      <c r="O24" s="9">
        <f>'Regions By Outlet Data'!C94</f>
        <v>134658090.97045192</v>
      </c>
      <c r="P24" s="2">
        <f>'Regions By Outlet Data'!D94</f>
        <v>8689954.3061762452</v>
      </c>
      <c r="Q24" s="4">
        <f>'Regions By Outlet Data'!E94</f>
        <v>6.8985336580283801E-2</v>
      </c>
      <c r="R24" s="11">
        <f>'Regions By Outlet Data'!F94</f>
        <v>377563586.3058635</v>
      </c>
      <c r="S24" s="3">
        <f>'Regions By Outlet Data'!G94</f>
        <v>36712189.677878678</v>
      </c>
      <c r="T24" s="13">
        <f>'Regions By Outlet Data'!H94</f>
        <v>0.10770731773749319</v>
      </c>
      <c r="U24" s="37">
        <f>'Regions By Outlet Data'!I94</f>
        <v>106.08930460532437</v>
      </c>
      <c r="V24" s="27">
        <f>'Regions By Outlet Data'!J94</f>
        <v>0.59896672417136188</v>
      </c>
    </row>
    <row r="25" spans="2:22">
      <c r="B25" s="565"/>
      <c r="C25" s="32" t="s">
        <v>351</v>
      </c>
      <c r="D25" s="9">
        <f>'Regions By Outlet Data'!C87</f>
        <v>249020758.72839925</v>
      </c>
      <c r="E25" s="2">
        <f>'Regions By Outlet Data'!D87</f>
        <v>21828656.819997191</v>
      </c>
      <c r="F25" s="4">
        <f>'Regions By Outlet Data'!E87</f>
        <v>9.6080174603947882E-2</v>
      </c>
      <c r="G25" s="11">
        <f>'Regions By Outlet Data'!F87</f>
        <v>654010748.06006539</v>
      </c>
      <c r="H25" s="3">
        <f>'Regions By Outlet Data'!G87</f>
        <v>85872495.49033165</v>
      </c>
      <c r="I25" s="13">
        <f>'Regions By Outlet Data'!H87</f>
        <v>0.15114718134525115</v>
      </c>
      <c r="J25" s="37">
        <f>'Regions By Outlet Data'!I87</f>
        <v>0</v>
      </c>
      <c r="K25" s="27">
        <f>'Regions By Outlet Data'!J87</f>
        <v>0</v>
      </c>
      <c r="M25" s="560"/>
      <c r="N25" s="32" t="s">
        <v>360</v>
      </c>
      <c r="O25" s="9">
        <f>'Regions By Outlet Data'!C95</f>
        <v>198650454.45856881</v>
      </c>
      <c r="P25" s="2">
        <f>'Regions By Outlet Data'!D95</f>
        <v>14188075.126634449</v>
      </c>
      <c r="Q25" s="4">
        <f>'Regions By Outlet Data'!E95</f>
        <v>7.6915819789483711E-2</v>
      </c>
      <c r="R25" s="11">
        <f>'Regions By Outlet Data'!F95</f>
        <v>581860377.01210833</v>
      </c>
      <c r="S25" s="3">
        <f>'Regions By Outlet Data'!G95</f>
        <v>65917047.224180758</v>
      </c>
      <c r="T25" s="13">
        <f>'Regions By Outlet Data'!H95</f>
        <v>0.12776024694664662</v>
      </c>
      <c r="U25" s="37">
        <f>'Regions By Outlet Data'!I95</f>
        <v>82.118571334675877</v>
      </c>
      <c r="V25" s="27">
        <f>'Regions By Outlet Data'!J95</f>
        <v>1.0649436878586727</v>
      </c>
    </row>
    <row r="26" spans="2:22">
      <c r="B26" s="565"/>
      <c r="C26" s="32" t="s">
        <v>352</v>
      </c>
      <c r="D26" s="9">
        <f>'Regions By Outlet Data'!C88</f>
        <v>306222735.03143668</v>
      </c>
      <c r="E26" s="2">
        <f>'Regions By Outlet Data'!D88</f>
        <v>28040557.850457847</v>
      </c>
      <c r="F26" s="4">
        <f>'Regions By Outlet Data'!E88</f>
        <v>0.10079926088225025</v>
      </c>
      <c r="G26" s="11">
        <f>'Regions By Outlet Data'!F88</f>
        <v>791963764.6244638</v>
      </c>
      <c r="H26" s="3">
        <f>'Regions By Outlet Data'!G88</f>
        <v>109783935.81013763</v>
      </c>
      <c r="I26" s="13">
        <f>'Regions By Outlet Data'!H88</f>
        <v>0.16093107883437333</v>
      </c>
      <c r="J26" s="37">
        <f>'Regions By Outlet Data'!I88</f>
        <v>0</v>
      </c>
      <c r="K26" s="27">
        <f>'Regions By Outlet Data'!J88</f>
        <v>0</v>
      </c>
      <c r="M26" s="560"/>
      <c r="N26" s="32" t="s">
        <v>361</v>
      </c>
      <c r="O26" s="9">
        <f>'Regions By Outlet Data'!C96</f>
        <v>276717811.04355174</v>
      </c>
      <c r="P26" s="2">
        <f>'Regions By Outlet Data'!D96</f>
        <v>15762673.124995738</v>
      </c>
      <c r="Q26" s="4">
        <f>'Regions By Outlet Data'!E96</f>
        <v>6.0403766144337276E-2</v>
      </c>
      <c r="R26" s="11">
        <f>'Regions By Outlet Data'!F96</f>
        <v>799170365.34488153</v>
      </c>
      <c r="S26" s="3">
        <f>'Regions By Outlet Data'!G96</f>
        <v>75717492.837673783</v>
      </c>
      <c r="T26" s="13">
        <f>'Regions By Outlet Data'!H96</f>
        <v>0.10466126504587127</v>
      </c>
      <c r="U26" s="37">
        <f>'Regions By Outlet Data'!I96</f>
        <v>102.91598541775681</v>
      </c>
      <c r="V26" s="27">
        <f>'Regions By Outlet Data'!J96</f>
        <v>-0.24711930465062437</v>
      </c>
    </row>
    <row r="27" spans="2:22">
      <c r="B27" s="565"/>
      <c r="C27" s="32" t="s">
        <v>353</v>
      </c>
      <c r="D27" s="9">
        <f>'Regions By Outlet Data'!C89</f>
        <v>276298222.11785197</v>
      </c>
      <c r="E27" s="2">
        <f>'Regions By Outlet Data'!D89</f>
        <v>26367736.716931522</v>
      </c>
      <c r="F27" s="4">
        <f>'Regions By Outlet Data'!E89</f>
        <v>0.10550028210697987</v>
      </c>
      <c r="G27" s="11">
        <f>'Regions By Outlet Data'!F89</f>
        <v>715438822.06811762</v>
      </c>
      <c r="H27" s="3">
        <f>'Regions By Outlet Data'!G89</f>
        <v>102947125.53308237</v>
      </c>
      <c r="I27" s="13">
        <f>'Regions By Outlet Data'!H89</f>
        <v>0.16807921824160382</v>
      </c>
      <c r="J27" s="37">
        <f>'Regions By Outlet Data'!I89</f>
        <v>0</v>
      </c>
      <c r="K27" s="27">
        <f>'Regions By Outlet Data'!J89</f>
        <v>0</v>
      </c>
      <c r="M27" s="560"/>
      <c r="N27" s="32" t="s">
        <v>362</v>
      </c>
      <c r="O27" s="9">
        <f>'Regions By Outlet Data'!C97</f>
        <v>235989916.38682234</v>
      </c>
      <c r="P27" s="2">
        <f>'Regions By Outlet Data'!D97</f>
        <v>17399457.22861734</v>
      </c>
      <c r="Q27" s="4">
        <f>'Regions By Outlet Data'!E97</f>
        <v>7.9598429389932668E-2</v>
      </c>
      <c r="R27" s="11">
        <f>'Regions By Outlet Data'!F97</f>
        <v>697662034.06452382</v>
      </c>
      <c r="S27" s="3">
        <f>'Regions By Outlet Data'!G97</f>
        <v>76408028.305999517</v>
      </c>
      <c r="T27" s="13">
        <f>'Regions By Outlet Data'!H97</f>
        <v>0.12298999700244768</v>
      </c>
      <c r="U27" s="37">
        <f>'Regions By Outlet Data'!I97</f>
        <v>108.0123498694504</v>
      </c>
      <c r="V27" s="27">
        <f>'Regions By Outlet Data'!J97</f>
        <v>1.6656545169354331</v>
      </c>
    </row>
    <row r="28" spans="2:22">
      <c r="B28" s="565"/>
      <c r="C28" s="32" t="s">
        <v>354</v>
      </c>
      <c r="D28" s="9">
        <f>'Regions By Outlet Data'!C90</f>
        <v>208455441.24600384</v>
      </c>
      <c r="E28" s="2">
        <f>'Regions By Outlet Data'!D90</f>
        <v>11444358.111192107</v>
      </c>
      <c r="F28" s="4">
        <f>'Regions By Outlet Data'!E90</f>
        <v>5.8089920267891247E-2</v>
      </c>
      <c r="G28" s="11">
        <f>'Regions By Outlet Data'!F90</f>
        <v>640748598.63094783</v>
      </c>
      <c r="H28" s="3">
        <f>'Regions By Outlet Data'!G90</f>
        <v>62733729.668805838</v>
      </c>
      <c r="I28" s="13">
        <f>'Regions By Outlet Data'!H90</f>
        <v>0.10853307248211064</v>
      </c>
      <c r="J28" s="37">
        <f>'Regions By Outlet Data'!I90</f>
        <v>90.50645679409854</v>
      </c>
      <c r="K28" s="27">
        <f>'Regions By Outlet Data'!J90</f>
        <v>-0.41571788461516235</v>
      </c>
      <c r="M28" s="560"/>
      <c r="N28" s="32" t="s">
        <v>363</v>
      </c>
      <c r="O28" s="9">
        <f>'Regions By Outlet Data'!C98</f>
        <v>207799036.8713465</v>
      </c>
      <c r="P28" s="2">
        <f>'Regions By Outlet Data'!D98</f>
        <v>11342240.989874214</v>
      </c>
      <c r="Q28" s="4">
        <f>'Regions By Outlet Data'!E98</f>
        <v>5.773402207331782E-2</v>
      </c>
      <c r="R28" s="11">
        <f>'Regions By Outlet Data'!F98</f>
        <v>636146848.89245594</v>
      </c>
      <c r="S28" s="3">
        <f>'Regions By Outlet Data'!G98</f>
        <v>61753098.98738265</v>
      </c>
      <c r="T28" s="13">
        <f>'Regions By Outlet Data'!H98</f>
        <v>0.10751004689307331</v>
      </c>
      <c r="U28" s="37">
        <f>'Regions By Outlet Data'!I98</f>
        <v>90.518412363320039</v>
      </c>
      <c r="V28" s="27">
        <f>'Regions By Outlet Data'!J98</f>
        <v>-0.37645543796227798</v>
      </c>
    </row>
    <row r="29" spans="2:22" ht="15" thickBot="1">
      <c r="B29" s="566"/>
      <c r="C29" s="90" t="s">
        <v>355</v>
      </c>
      <c r="D29" s="158">
        <f>'Regions By Outlet Data'!C91</f>
        <v>279309767.61790979</v>
      </c>
      <c r="E29" s="159">
        <f>'Regions By Outlet Data'!D91</f>
        <v>15874083.645958245</v>
      </c>
      <c r="F29" s="160">
        <f>'Regions By Outlet Data'!E91</f>
        <v>6.0257909659833277E-2</v>
      </c>
      <c r="G29" s="161">
        <f>'Regions By Outlet Data'!F91</f>
        <v>801263895.1115135</v>
      </c>
      <c r="H29" s="162">
        <f>'Regions By Outlet Data'!G91</f>
        <v>75054479.050403595</v>
      </c>
      <c r="I29" s="163">
        <f>'Regions By Outlet Data'!H91</f>
        <v>0.10335101334473447</v>
      </c>
      <c r="J29" s="164">
        <f>'Regions By Outlet Data'!I91</f>
        <v>100.96308002046757</v>
      </c>
      <c r="K29" s="165">
        <f>'Regions By Outlet Data'!J91</f>
        <v>-0.2563525737161001</v>
      </c>
      <c r="M29" s="561"/>
      <c r="N29" s="33" t="s">
        <v>364</v>
      </c>
      <c r="O29" s="158">
        <f>'Regions By Outlet Data'!C99</f>
        <v>278840034.95479494</v>
      </c>
      <c r="P29" s="159">
        <f>'Regions By Outlet Data'!D99</f>
        <v>15764495.262462169</v>
      </c>
      <c r="Q29" s="160">
        <f>'Regions By Outlet Data'!E99</f>
        <v>5.9923835111765876E-2</v>
      </c>
      <c r="R29" s="161">
        <f>'Regions By Outlet Data'!F99</f>
        <v>798173143.66621542</v>
      </c>
      <c r="S29" s="162">
        <f>'Regions By Outlet Data'!G99</f>
        <v>74172436.186545134</v>
      </c>
      <c r="T29" s="163">
        <f>'Regions By Outlet Data'!H99</f>
        <v>0.10244801616941496</v>
      </c>
      <c r="U29" s="164">
        <f>'Regions By Outlet Data'!I99</f>
        <v>101.12503067190414</v>
      </c>
      <c r="V29" s="165">
        <f>'Regions By Outlet Data'!J99</f>
        <v>-0.21077291593084624</v>
      </c>
    </row>
    <row r="30" spans="2:22">
      <c r="N30" s="20"/>
      <c r="Q30" s="20"/>
      <c r="T30" s="20"/>
      <c r="U30" s="20"/>
      <c r="V30" s="20"/>
    </row>
    <row r="31" spans="2:22" ht="23.4">
      <c r="B31" s="562" t="s">
        <v>125</v>
      </c>
      <c r="C31" s="562"/>
      <c r="D31" s="562"/>
      <c r="E31" s="562"/>
      <c r="F31" s="562"/>
      <c r="G31" s="562"/>
      <c r="H31" s="562"/>
      <c r="I31" s="562"/>
      <c r="J31" s="562"/>
      <c r="K31" s="562"/>
    </row>
    <row r="32" spans="2:22" ht="15" thickBot="1">
      <c r="B32" s="563" t="s">
        <v>205</v>
      </c>
      <c r="C32" s="563"/>
      <c r="D32" s="563"/>
      <c r="E32" s="563"/>
      <c r="F32" s="563"/>
      <c r="G32" s="563"/>
      <c r="H32" s="563"/>
      <c r="I32" s="563"/>
      <c r="J32" s="563"/>
      <c r="K32" s="563"/>
    </row>
    <row r="33" spans="2:11" ht="21" customHeight="1">
      <c r="B33" s="25"/>
      <c r="C33" s="553"/>
      <c r="D33" s="554" t="s">
        <v>99</v>
      </c>
      <c r="E33" s="555"/>
      <c r="F33" s="556"/>
      <c r="G33" s="557" t="s">
        <v>22</v>
      </c>
      <c r="H33" s="555"/>
      <c r="I33" s="558"/>
      <c r="J33" s="551" t="s">
        <v>27</v>
      </c>
      <c r="K33" s="552"/>
    </row>
    <row r="34" spans="2:11" ht="15" thickBot="1">
      <c r="B34" s="25"/>
      <c r="C34" s="553"/>
      <c r="D34" s="28" t="s">
        <v>19</v>
      </c>
      <c r="E34" s="29" t="s">
        <v>25</v>
      </c>
      <c r="F34" s="23" t="s">
        <v>26</v>
      </c>
      <c r="G34" s="30" t="s">
        <v>19</v>
      </c>
      <c r="H34" s="29" t="s">
        <v>25</v>
      </c>
      <c r="I34" s="35" t="s">
        <v>26</v>
      </c>
      <c r="J34" s="28" t="s">
        <v>19</v>
      </c>
      <c r="K34" s="23" t="s">
        <v>24</v>
      </c>
    </row>
    <row r="35" spans="2:11">
      <c r="B35" s="559" t="str">
        <f>'HOME PAGE'!H5</f>
        <v>4 WEEKS  ENDING 5-17-2026</v>
      </c>
      <c r="C35" s="34" t="s">
        <v>28</v>
      </c>
      <c r="D35" s="8">
        <f>'Regions By Outlet Data'!C20</f>
        <v>44831093.262028277</v>
      </c>
      <c r="E35" s="5">
        <f>'Regions By Outlet Data'!D20</f>
        <v>4127867.2623618096</v>
      </c>
      <c r="F35" s="7">
        <f>'Regions By Outlet Data'!E20</f>
        <v>0.1014137617100825</v>
      </c>
      <c r="G35" s="10">
        <f>'Regions By Outlet Data'!F20</f>
        <v>132908063.09657753</v>
      </c>
      <c r="H35" s="6">
        <f>'Regions By Outlet Data'!G20</f>
        <v>14953096.57577762</v>
      </c>
      <c r="I35" s="12">
        <f>'Regions By Outlet Data'!H20</f>
        <v>0.12676953770438165</v>
      </c>
      <c r="J35" s="36">
        <f>'Regions By Outlet Data'!I20</f>
        <v>108.22596846257488</v>
      </c>
      <c r="K35" s="26">
        <f>'Regions By Outlet Data'!J20</f>
        <v>2.2180513463693359</v>
      </c>
    </row>
    <row r="36" spans="2:11">
      <c r="B36" s="560"/>
      <c r="C36" s="32" t="s">
        <v>29</v>
      </c>
      <c r="D36" s="9">
        <f>'Regions By Outlet Data'!C21</f>
        <v>84183405.939822927</v>
      </c>
      <c r="E36" s="2">
        <f>'Regions By Outlet Data'!D21</f>
        <v>6184720.0033490211</v>
      </c>
      <c r="F36" s="4">
        <f>'Regions By Outlet Data'!E21</f>
        <v>7.9292617934437662E-2</v>
      </c>
      <c r="G36" s="11">
        <f>'Regions By Outlet Data'!F21</f>
        <v>254570994.75747013</v>
      </c>
      <c r="H36" s="3">
        <f>'Regions By Outlet Data'!G21</f>
        <v>25374887.466049969</v>
      </c>
      <c r="I36" s="13">
        <f>'Regions By Outlet Data'!H21</f>
        <v>0.11071255862904381</v>
      </c>
      <c r="J36" s="37">
        <f>'Regions By Outlet Data'!I21</f>
        <v>98.932897336482711</v>
      </c>
      <c r="K36" s="27">
        <f>'Regions By Outlet Data'!J21</f>
        <v>4.1425552670531829E-2</v>
      </c>
    </row>
    <row r="37" spans="2:11">
      <c r="B37" s="560"/>
      <c r="C37" s="32" t="s">
        <v>30</v>
      </c>
      <c r="D37" s="9">
        <f>'Regions By Outlet Data'!C22</f>
        <v>19514187.051247846</v>
      </c>
      <c r="E37" s="2">
        <f>'Regions By Outlet Data'!D22</f>
        <v>329778.91570788249</v>
      </c>
      <c r="F37" s="4">
        <f>'Regions By Outlet Data'!E22</f>
        <v>1.7189944739392428E-2</v>
      </c>
      <c r="G37" s="11">
        <f>'Regions By Outlet Data'!F22</f>
        <v>69076652.03466244</v>
      </c>
      <c r="H37" s="3">
        <f>'Regions By Outlet Data'!G22</f>
        <v>3951664.8485649824</v>
      </c>
      <c r="I37" s="13">
        <f>'Regions By Outlet Data'!H22</f>
        <v>6.0678167003287535E-2</v>
      </c>
      <c r="J37" s="37">
        <f>'Regions By Outlet Data'!I22</f>
        <v>82.901404701848904</v>
      </c>
      <c r="K37" s="27">
        <f>'Regions By Outlet Data'!J22</f>
        <v>-3.5589241509612464</v>
      </c>
    </row>
    <row r="38" spans="2:11">
      <c r="B38" s="560"/>
      <c r="C38" s="32" t="s">
        <v>31</v>
      </c>
      <c r="D38" s="9">
        <f>'Regions By Outlet Data'!C23</f>
        <v>30729905.917910658</v>
      </c>
      <c r="E38" s="2">
        <f>'Regions By Outlet Data'!D23</f>
        <v>2324399.230610393</v>
      </c>
      <c r="F38" s="4">
        <f>'Regions By Outlet Data'!E23</f>
        <v>8.1829176863428457E-2</v>
      </c>
      <c r="G38" s="11">
        <f>'Regions By Outlet Data'!F23</f>
        <v>94932813.139248848</v>
      </c>
      <c r="H38" s="3">
        <f>'Regions By Outlet Data'!G23</f>
        <v>9557336.1773641557</v>
      </c>
      <c r="I38" s="13">
        <f>'Regions By Outlet Data'!H23</f>
        <v>0.11194474710379614</v>
      </c>
      <c r="J38" s="37">
        <f>'Regions By Outlet Data'!I23</f>
        <v>108.68830013790149</v>
      </c>
      <c r="K38" s="27">
        <f>'Regions By Outlet Data'!J23</f>
        <v>2.106964490973823</v>
      </c>
    </row>
    <row r="39" spans="2:11">
      <c r="B39" s="560"/>
      <c r="C39" s="32" t="s">
        <v>32</v>
      </c>
      <c r="D39" s="9">
        <f>'Regions By Outlet Data'!C24</f>
        <v>25095276.192585509</v>
      </c>
      <c r="E39" s="2">
        <f>'Regions By Outlet Data'!D24</f>
        <v>1505253.1670841612</v>
      </c>
      <c r="F39" s="4">
        <f>'Regions By Outlet Data'!E24</f>
        <v>6.380888926886373E-2</v>
      </c>
      <c r="G39" s="11">
        <f>'Regions By Outlet Data'!F24</f>
        <v>82096480.965049967</v>
      </c>
      <c r="H39" s="3">
        <f>'Regions By Outlet Data'!G24</f>
        <v>6563163.9320403785</v>
      </c>
      <c r="I39" s="13">
        <f>'Regions By Outlet Data'!H24</f>
        <v>8.6890979899269388E-2</v>
      </c>
      <c r="J39" s="37">
        <f>'Regions By Outlet Data'!I24</f>
        <v>103.81225438479956</v>
      </c>
      <c r="K39" s="27">
        <f>'Regions By Outlet Data'!J24</f>
        <v>0.28801238589440459</v>
      </c>
    </row>
    <row r="40" spans="2:11">
      <c r="B40" s="560"/>
      <c r="C40" s="32" t="s">
        <v>33</v>
      </c>
      <c r="D40" s="9">
        <f>'Regions By Outlet Data'!C25</f>
        <v>46922464.796421684</v>
      </c>
      <c r="E40" s="2">
        <f>'Regions By Outlet Data'!D25</f>
        <v>3337192.9117537886</v>
      </c>
      <c r="F40" s="4">
        <f>'Regions By Outlet Data'!E25</f>
        <v>7.6566986219207725E-2</v>
      </c>
      <c r="G40" s="11">
        <f>'Regions By Outlet Data'!F25</f>
        <v>159339497.24252263</v>
      </c>
      <c r="H40" s="3">
        <f>'Regions By Outlet Data'!G25</f>
        <v>13853077.482335597</v>
      </c>
      <c r="I40" s="13">
        <f>'Regions By Outlet Data'!H25</f>
        <v>9.5219041785277E-2</v>
      </c>
      <c r="J40" s="37">
        <f>'Regions By Outlet Data'!I25</f>
        <v>136.62002197684791</v>
      </c>
      <c r="K40" s="27">
        <f>'Regions By Outlet Data'!J25</f>
        <v>1.9935870854108373</v>
      </c>
    </row>
    <row r="41" spans="2:11">
      <c r="B41" s="560"/>
      <c r="C41" s="32" t="s">
        <v>34</v>
      </c>
      <c r="D41" s="9">
        <f>'Regions By Outlet Data'!C26</f>
        <v>10266951.228888964</v>
      </c>
      <c r="E41" s="2">
        <f>'Regions By Outlet Data'!D26</f>
        <v>615872.18701142445</v>
      </c>
      <c r="F41" s="4">
        <f>'Regions By Outlet Data'!E26</f>
        <v>6.3813816500627424E-2</v>
      </c>
      <c r="G41" s="11">
        <f>'Regions By Outlet Data'!F26</f>
        <v>31139988.699252687</v>
      </c>
      <c r="H41" s="3">
        <f>'Regions By Outlet Data'!G26</f>
        <v>2265323.4651130512</v>
      </c>
      <c r="I41" s="13">
        <f>'Regions By Outlet Data'!H26</f>
        <v>7.845367025882162E-2</v>
      </c>
      <c r="J41" s="37">
        <f>'Regions By Outlet Data'!I26</f>
        <v>79.14541250664611</v>
      </c>
      <c r="K41" s="27">
        <f>'Regions By Outlet Data'!J26</f>
        <v>0.21994328748927217</v>
      </c>
    </row>
    <row r="42" spans="2:11" ht="15" thickBot="1">
      <c r="B42" s="561"/>
      <c r="C42" s="33" t="s">
        <v>35</v>
      </c>
      <c r="D42" s="158">
        <f>'Regions By Outlet Data'!C27</f>
        <v>17227020.804187391</v>
      </c>
      <c r="E42" s="159">
        <f>'Regions By Outlet Data'!D27</f>
        <v>1118229.165698681</v>
      </c>
      <c r="F42" s="160">
        <f>'Regions By Outlet Data'!E27</f>
        <v>6.9417321348107699E-2</v>
      </c>
      <c r="G42" s="161">
        <f>'Regions By Outlet Data'!F27</f>
        <v>56314431.962316655</v>
      </c>
      <c r="H42" s="162">
        <f>'Regions By Outlet Data'!G27</f>
        <v>5350752.8188740984</v>
      </c>
      <c r="I42" s="163">
        <f>'Regions By Outlet Data'!H27</f>
        <v>0.10499149411512952</v>
      </c>
      <c r="J42" s="164">
        <f>'Regions By Outlet Data'!I27</f>
        <v>69.679832634841105</v>
      </c>
      <c r="K42" s="165">
        <f>'Regions By Outlet Data'!J27</f>
        <v>0.5577305956991836</v>
      </c>
    </row>
    <row r="43" spans="2:11">
      <c r="B43" s="559" t="str">
        <f>'HOME PAGE'!H6</f>
        <v>LATEST 52 WEEKS ENDING 5-17-2026</v>
      </c>
      <c r="C43" s="34" t="s">
        <v>28</v>
      </c>
      <c r="D43" s="8">
        <f>'Regions By Outlet Data'!C60</f>
        <v>311484148.02459049</v>
      </c>
      <c r="E43" s="5">
        <f>'Regions By Outlet Data'!D60</f>
        <v>23566233.211646676</v>
      </c>
      <c r="F43" s="7">
        <f>'Regions By Outlet Data'!E60</f>
        <v>8.1850527526073968E-2</v>
      </c>
      <c r="G43" s="10">
        <f>'Regions By Outlet Data'!F60</f>
        <v>867805323.2750299</v>
      </c>
      <c r="H43" s="6">
        <f>'Regions By Outlet Data'!G60</f>
        <v>97355758.868154645</v>
      </c>
      <c r="I43" s="12">
        <f>'Regions By Outlet Data'!H60</f>
        <v>0.12636227387980059</v>
      </c>
      <c r="J43" s="36">
        <f>'Regions By Outlet Data'!I60</f>
        <v>105.69894436090487</v>
      </c>
      <c r="K43" s="26">
        <f>'Regions By Outlet Data'!J60</f>
        <v>0.82732677883865335</v>
      </c>
    </row>
    <row r="44" spans="2:11">
      <c r="B44" s="560"/>
      <c r="C44" s="32" t="s">
        <v>29</v>
      </c>
      <c r="D44" s="9">
        <f>'Regions By Outlet Data'!C61</f>
        <v>461439711.44459736</v>
      </c>
      <c r="E44" s="2">
        <f>'Regions By Outlet Data'!D61</f>
        <v>36554537.909431636</v>
      </c>
      <c r="F44" s="4">
        <f>'Regions By Outlet Data'!E61</f>
        <v>8.6033922071903482E-2</v>
      </c>
      <c r="G44" s="11">
        <f>'Regions By Outlet Data'!F61</f>
        <v>1335517418.6440578</v>
      </c>
      <c r="H44" s="3">
        <f>'Regions By Outlet Data'!G61</f>
        <v>164867833.82949114</v>
      </c>
      <c r="I44" s="13">
        <f>'Regions By Outlet Data'!H61</f>
        <v>0.14083448708146645</v>
      </c>
      <c r="J44" s="37">
        <f>'Regions By Outlet Data'!I61</f>
        <v>82.16036125976197</v>
      </c>
      <c r="K44" s="27">
        <f>'Regions By Outlet Data'!J61</f>
        <v>0.95708951712883561</v>
      </c>
    </row>
    <row r="45" spans="2:11">
      <c r="B45" s="560"/>
      <c r="C45" s="32" t="s">
        <v>30</v>
      </c>
      <c r="D45" s="9">
        <f>'Regions By Outlet Data'!C62</f>
        <v>636041466.12549961</v>
      </c>
      <c r="E45" s="2">
        <f>'Regions By Outlet Data'!D62</f>
        <v>42689389.915785909</v>
      </c>
      <c r="F45" s="4">
        <f>'Regions By Outlet Data'!E62</f>
        <v>7.1946137255442619E-2</v>
      </c>
      <c r="G45" s="11">
        <f>'Regions By Outlet Data'!F62</f>
        <v>1822541557.6231766</v>
      </c>
      <c r="H45" s="3">
        <f>'Regions By Outlet Data'!G62</f>
        <v>197339178.47702169</v>
      </c>
      <c r="I45" s="13">
        <f>'Regions By Outlet Data'!H62</f>
        <v>0.12142437213308739</v>
      </c>
      <c r="J45" s="37">
        <f>'Regions By Outlet Data'!I62</f>
        <v>101.88886023807784</v>
      </c>
      <c r="K45" s="27">
        <f>'Regions By Outlet Data'!J62</f>
        <v>-0.1365426671442691</v>
      </c>
    </row>
    <row r="46" spans="2:11">
      <c r="B46" s="560"/>
      <c r="C46" s="32" t="s">
        <v>31</v>
      </c>
      <c r="D46" s="9">
        <f>'Regions By Outlet Data'!C63</f>
        <v>1647495205.8851879</v>
      </c>
      <c r="E46" s="2">
        <f>'Regions By Outlet Data'!D63</f>
        <v>119032936.30041599</v>
      </c>
      <c r="F46" s="4">
        <f>'Regions By Outlet Data'!E63</f>
        <v>7.7877575828386628E-2</v>
      </c>
      <c r="G46" s="11">
        <f>'Regions By Outlet Data'!F63</f>
        <v>4791042918.2226095</v>
      </c>
      <c r="H46" s="3">
        <f>'Regions By Outlet Data'!G63</f>
        <v>550011303.58924913</v>
      </c>
      <c r="I46" s="13">
        <f>'Regions By Outlet Data'!H63</f>
        <v>0.12968809326756173</v>
      </c>
      <c r="J46" s="37">
        <f>'Regions By Outlet Data'!I63</f>
        <v>94.954542889493382</v>
      </c>
      <c r="K46" s="27">
        <f>'Regions By Outlet Data'!J63</f>
        <v>0.3959744750989671</v>
      </c>
    </row>
    <row r="47" spans="2:11">
      <c r="B47" s="560"/>
      <c r="C47" s="32" t="s">
        <v>32</v>
      </c>
      <c r="D47" s="9">
        <f>'Regions By Outlet Data'!C64</f>
        <v>546700245.081833</v>
      </c>
      <c r="E47" s="2">
        <f>'Regions By Outlet Data'!D64</f>
        <v>40293898.02114296</v>
      </c>
      <c r="F47" s="4">
        <f>'Regions By Outlet Data'!E64</f>
        <v>7.9568311603949851E-2</v>
      </c>
      <c r="G47" s="11">
        <f>'Regions By Outlet Data'!F64</f>
        <v>1602117054.6944013</v>
      </c>
      <c r="H47" s="3">
        <f>'Regions By Outlet Data'!G64</f>
        <v>179661571.68758392</v>
      </c>
      <c r="I47" s="13">
        <f>'Regions By Outlet Data'!H64</f>
        <v>0.12630382731402701</v>
      </c>
      <c r="J47" s="37">
        <f>'Regions By Outlet Data'!I64</f>
        <v>107.77667660972175</v>
      </c>
      <c r="K47" s="27">
        <f>'Regions By Outlet Data'!J64</f>
        <v>0.61753221573017925</v>
      </c>
    </row>
    <row r="48" spans="2:11">
      <c r="B48" s="560"/>
      <c r="C48" s="32" t="s">
        <v>33</v>
      </c>
      <c r="D48" s="9">
        <f>'Regions By Outlet Data'!C65</f>
        <v>1033333894.8012413</v>
      </c>
      <c r="E48" s="2">
        <f>'Regions By Outlet Data'!D65</f>
        <v>67939999.236599445</v>
      </c>
      <c r="F48" s="4">
        <f>'Regions By Outlet Data'!E65</f>
        <v>7.0375418312400392E-2</v>
      </c>
      <c r="G48" s="11">
        <f>'Regions By Outlet Data'!F65</f>
        <v>3086103962.9673061</v>
      </c>
      <c r="H48" s="3">
        <f>'Regions By Outlet Data'!G65</f>
        <v>337912971.74245644</v>
      </c>
      <c r="I48" s="13">
        <f>'Regions By Outlet Data'!H65</f>
        <v>0.12295832888668737</v>
      </c>
      <c r="J48" s="37">
        <f>'Regions By Outlet Data'!I65</f>
        <v>99.169535348632166</v>
      </c>
      <c r="K48" s="27">
        <f>'Regions By Outlet Data'!J65</f>
        <v>-0.27861949742397485</v>
      </c>
    </row>
    <row r="49" spans="2:11">
      <c r="B49" s="560"/>
      <c r="C49" s="32" t="s">
        <v>34</v>
      </c>
      <c r="D49" s="9">
        <f>'Regions By Outlet Data'!C66</f>
        <v>243817134.64397743</v>
      </c>
      <c r="E49" s="2">
        <f>'Regions By Outlet Data'!D66</f>
        <v>6661854.3426398337</v>
      </c>
      <c r="F49" s="4">
        <f>'Regions By Outlet Data'!E66</f>
        <v>2.8090685285080113E-2</v>
      </c>
      <c r="G49" s="11">
        <f>'Regions By Outlet Data'!F66</f>
        <v>851576524.76949584</v>
      </c>
      <c r="H49" s="3">
        <f>'Regions By Outlet Data'!G66</f>
        <v>64638005.19407177</v>
      </c>
      <c r="I49" s="13">
        <f>'Regions By Outlet Data'!H66</f>
        <v>8.2138570658538648E-2</v>
      </c>
      <c r="J49" s="37">
        <f>'Regions By Outlet Data'!I66</f>
        <v>84.469318129758292</v>
      </c>
      <c r="K49" s="27">
        <f>'Regions By Outlet Data'!J66</f>
        <v>-2.0548692678446372</v>
      </c>
    </row>
    <row r="50" spans="2:11" ht="15" thickBot="1">
      <c r="B50" s="561"/>
      <c r="C50" s="33" t="s">
        <v>35</v>
      </c>
      <c r="D50" s="158">
        <f>'Regions By Outlet Data'!C67</f>
        <v>371081363.89274538</v>
      </c>
      <c r="E50" s="159">
        <f>'Regions By Outlet Data'!D67</f>
        <v>21995088.349513769</v>
      </c>
      <c r="F50" s="160">
        <f>'Regions By Outlet Data'!E67</f>
        <v>6.3007599812642451E-2</v>
      </c>
      <c r="G50" s="161">
        <f>'Regions By Outlet Data'!F67</f>
        <v>1134283358.9570656</v>
      </c>
      <c r="H50" s="162">
        <f>'Regions By Outlet Data'!G67</f>
        <v>111421797.09475648</v>
      </c>
      <c r="I50" s="163">
        <f>'Regions By Outlet Data'!H67</f>
        <v>0.10893145392216366</v>
      </c>
      <c r="J50" s="164">
        <f>'Regions By Outlet Data'!I67</f>
        <v>107.03210074389544</v>
      </c>
      <c r="K50" s="165">
        <f>'Regions By Outlet Data'!J67</f>
        <v>0.99749027662387846</v>
      </c>
    </row>
    <row r="51" spans="2:11">
      <c r="B51" s="559" t="str">
        <f>'HOME PAGE'!H7</f>
        <v>YTD Ending 5-17-2026</v>
      </c>
      <c r="C51" s="31" t="s">
        <v>28</v>
      </c>
      <c r="D51" s="8">
        <f>'Regions By Outlet Data'!C100</f>
        <v>236326745.28489348</v>
      </c>
      <c r="E51" s="5">
        <f>'Regions By Outlet Data'!D100</f>
        <v>13946841.727745503</v>
      </c>
      <c r="F51" s="7">
        <f>'Regions By Outlet Data'!E100</f>
        <v>6.2716286429908424E-2</v>
      </c>
      <c r="G51" s="10">
        <f>'Regions By Outlet Data'!F100</f>
        <v>703671606.79078603</v>
      </c>
      <c r="H51" s="6">
        <f>'Regions By Outlet Data'!G100</f>
        <v>68197336.075139761</v>
      </c>
      <c r="I51" s="12">
        <f>'Regions By Outlet Data'!H100</f>
        <v>0.10731722623221014</v>
      </c>
      <c r="J51" s="36">
        <f>'Regions By Outlet Data'!I100</f>
        <v>100.24240745908412</v>
      </c>
      <c r="K51" s="26">
        <f>'Regions By Outlet Data'!J100</f>
        <v>5.5018143948501574E-2</v>
      </c>
    </row>
    <row r="52" spans="2:11">
      <c r="B52" s="560"/>
      <c r="C52" s="32" t="s">
        <v>29</v>
      </c>
      <c r="D52" s="9">
        <f>'Regions By Outlet Data'!C101</f>
        <v>413112056.14399004</v>
      </c>
      <c r="E52" s="2">
        <f>'Regions By Outlet Data'!D101</f>
        <v>24304852.461999834</v>
      </c>
      <c r="F52" s="4">
        <f>'Regions By Outlet Data'!E101</f>
        <v>6.2511322403067018E-2</v>
      </c>
      <c r="G52" s="11">
        <f>'Regions By Outlet Data'!F101</f>
        <v>1173277203.0871067</v>
      </c>
      <c r="H52" s="3">
        <f>'Regions By Outlet Data'!G101</f>
        <v>109846624.44137144</v>
      </c>
      <c r="I52" s="13">
        <f>'Regions By Outlet Data'!H101</f>
        <v>0.10329458889668158</v>
      </c>
      <c r="J52" s="37">
        <f>'Regions By Outlet Data'!I101</f>
        <v>102.70019738293826</v>
      </c>
      <c r="K52" s="27">
        <f>'Regions By Outlet Data'!J101</f>
        <v>3.6566569218166478E-2</v>
      </c>
    </row>
    <row r="53" spans="2:11">
      <c r="B53" s="560"/>
      <c r="C53" s="32" t="s">
        <v>30</v>
      </c>
      <c r="D53" s="9">
        <f>'Regions By Outlet Data'!C102</f>
        <v>362901837.60006404</v>
      </c>
      <c r="E53" s="2">
        <f>'Regions By Outlet Data'!D102</f>
        <v>16647817.765648484</v>
      </c>
      <c r="F53" s="4">
        <f>'Regions By Outlet Data'!E102</f>
        <v>4.8079781928913774E-2</v>
      </c>
      <c r="G53" s="11">
        <f>'Regions By Outlet Data'!F102</f>
        <v>1148678342.5375447</v>
      </c>
      <c r="H53" s="3">
        <f>'Regions By Outlet Data'!G102</f>
        <v>92101776.771169662</v>
      </c>
      <c r="I53" s="13">
        <f>'Regions By Outlet Data'!H102</f>
        <v>8.7169997665398485E-2</v>
      </c>
      <c r="J53" s="37">
        <f>'Regions By Outlet Data'!I102</f>
        <v>108.34395197554623</v>
      </c>
      <c r="K53" s="27">
        <f>'Regions By Outlet Data'!J102</f>
        <v>-1.4527354483678749</v>
      </c>
    </row>
    <row r="54" spans="2:11">
      <c r="B54" s="560"/>
      <c r="C54" s="32" t="s">
        <v>31</v>
      </c>
      <c r="D54" s="9">
        <f>'Regions By Outlet Data'!C103</f>
        <v>362901837.60006404</v>
      </c>
      <c r="E54" s="2">
        <f>'Regions By Outlet Data'!D103</f>
        <v>16647817.765648484</v>
      </c>
      <c r="F54" s="4">
        <f>'Regions By Outlet Data'!E103</f>
        <v>4.8079781928913774E-2</v>
      </c>
      <c r="G54" s="11">
        <f>'Regions By Outlet Data'!F103</f>
        <v>1148678342.5375447</v>
      </c>
      <c r="H54" s="3">
        <f>'Regions By Outlet Data'!G103</f>
        <v>92101776.771169662</v>
      </c>
      <c r="I54" s="13">
        <f>'Regions By Outlet Data'!H103</f>
        <v>8.7169997665398485E-2</v>
      </c>
      <c r="J54" s="37">
        <f>'Regions By Outlet Data'!I103</f>
        <v>108.34395197554623</v>
      </c>
      <c r="K54" s="27">
        <f>'Regions By Outlet Data'!J103</f>
        <v>-1.4527354483678749</v>
      </c>
    </row>
    <row r="55" spans="2:11">
      <c r="B55" s="560"/>
      <c r="C55" s="32" t="s">
        <v>32</v>
      </c>
      <c r="D55" s="9">
        <f>'Regions By Outlet Data'!C104</f>
        <v>134272021.18985137</v>
      </c>
      <c r="E55" s="2">
        <f>'Regions By Outlet Data'!D104</f>
        <v>8540357.2001022995</v>
      </c>
      <c r="F55" s="4">
        <f>'Regions By Outlet Data'!E104</f>
        <v>6.7925269809509525E-2</v>
      </c>
      <c r="G55" s="11">
        <f>'Regions By Outlet Data'!F104</f>
        <v>375104059.42333579</v>
      </c>
      <c r="H55" s="3">
        <f>'Regions By Outlet Data'!G104</f>
        <v>35674188.256887674</v>
      </c>
      <c r="I55" s="13">
        <f>'Regions By Outlet Data'!H104</f>
        <v>0.10510032052952088</v>
      </c>
      <c r="J55" s="37">
        <f>'Regions By Outlet Data'!I104</f>
        <v>106.13331914818089</v>
      </c>
      <c r="K55" s="27">
        <f>'Regions By Outlet Data'!J104</f>
        <v>0.57565018778890931</v>
      </c>
    </row>
    <row r="56" spans="2:11">
      <c r="B56" s="560"/>
      <c r="C56" s="32" t="s">
        <v>33</v>
      </c>
      <c r="D56" s="9">
        <f>'Regions By Outlet Data'!C105</f>
        <v>198260711.11408663</v>
      </c>
      <c r="E56" s="2">
        <f>'Regions By Outlet Data'!D105</f>
        <v>14077484.785115778</v>
      </c>
      <c r="F56" s="4">
        <f>'Regions By Outlet Data'!E105</f>
        <v>7.6431958901468547E-2</v>
      </c>
      <c r="G56" s="11">
        <f>'Regions By Outlet Data'!F105</f>
        <v>579214475.64369702</v>
      </c>
      <c r="H56" s="3">
        <f>'Regions By Outlet Data'!G105</f>
        <v>65015325.636567056</v>
      </c>
      <c r="I56" s="13">
        <f>'Regions By Outlet Data'!H105</f>
        <v>0.12643997104169766</v>
      </c>
      <c r="J56" s="37">
        <f>'Regions By Outlet Data'!I105</f>
        <v>82.227209512692824</v>
      </c>
      <c r="K56" s="27">
        <f>'Regions By Outlet Data'!J105</f>
        <v>1.0922774685849959</v>
      </c>
    </row>
    <row r="57" spans="2:11">
      <c r="B57" s="560"/>
      <c r="C57" s="32" t="s">
        <v>34</v>
      </c>
      <c r="D57" s="9">
        <f>'Regions By Outlet Data'!C106</f>
        <v>275695957.48786837</v>
      </c>
      <c r="E57" s="2">
        <f>'Regions By Outlet Data'!D106</f>
        <v>15378509.652258664</v>
      </c>
      <c r="F57" s="4">
        <f>'Regions By Outlet Data'!E106</f>
        <v>5.9075985033358897E-2</v>
      </c>
      <c r="G57" s="11">
        <f>'Regions By Outlet Data'!F106</f>
        <v>792869449.48735988</v>
      </c>
      <c r="H57" s="3">
        <f>'Regions By Outlet Data'!G106</f>
        <v>73379157.000443697</v>
      </c>
      <c r="I57" s="13">
        <f>'Regions By Outlet Data'!H106</f>
        <v>0.10198769568774702</v>
      </c>
      <c r="J57" s="37">
        <f>'Regions By Outlet Data'!I106</f>
        <v>102.87342324369845</v>
      </c>
      <c r="K57" s="27">
        <f>'Regions By Outlet Data'!J106</f>
        <v>-0.29694468855007017</v>
      </c>
    </row>
    <row r="58" spans="2:11" ht="15" thickBot="1">
      <c r="B58" s="561"/>
      <c r="C58" s="33" t="s">
        <v>35</v>
      </c>
      <c r="D58" s="158">
        <f>'Regions By Outlet Data'!C107</f>
        <v>710283413.88685918</v>
      </c>
      <c r="E58" s="159">
        <f>'Regions By Outlet Data'!D107</f>
        <v>43402836.165242314</v>
      </c>
      <c r="F58" s="160">
        <f>'Regions By Outlet Data'!E107</f>
        <v>6.5083371168983759E-2</v>
      </c>
      <c r="G58" s="161">
        <f>'Regions By Outlet Data'!F107</f>
        <v>2075755531.9218829</v>
      </c>
      <c r="H58" s="162">
        <f>'Regions By Outlet Data'!G107</f>
        <v>206591818.71263981</v>
      </c>
      <c r="I58" s="163">
        <f>'Regions By Outlet Data'!H107</f>
        <v>0.11052633712749213</v>
      </c>
      <c r="J58" s="164">
        <f>'Regions By Outlet Data'!I107</f>
        <v>95.357483374980106</v>
      </c>
      <c r="K58" s="165">
        <f>'Regions By Outlet Data'!J107</f>
        <v>0.26414709416826554</v>
      </c>
    </row>
    <row r="62" spans="2:11" ht="23.4">
      <c r="B62" s="562" t="s">
        <v>125</v>
      </c>
      <c r="C62" s="562"/>
      <c r="D62" s="562"/>
      <c r="E62" s="562"/>
      <c r="F62" s="562"/>
      <c r="G62" s="562"/>
      <c r="H62" s="562"/>
      <c r="I62" s="562"/>
      <c r="J62" s="562"/>
      <c r="K62" s="562"/>
    </row>
    <row r="63" spans="2:11" ht="15" thickBot="1">
      <c r="B63" s="563" t="s">
        <v>206</v>
      </c>
      <c r="C63" s="563"/>
      <c r="D63" s="563"/>
      <c r="E63" s="563"/>
      <c r="F63" s="563"/>
      <c r="G63" s="563"/>
      <c r="H63" s="563"/>
      <c r="I63" s="563"/>
      <c r="J63" s="563"/>
      <c r="K63" s="563"/>
    </row>
    <row r="64" spans="2:11">
      <c r="B64" s="25"/>
      <c r="C64" s="553"/>
      <c r="D64" s="554" t="s">
        <v>99</v>
      </c>
      <c r="E64" s="555"/>
      <c r="F64" s="556"/>
      <c r="G64" s="557" t="s">
        <v>22</v>
      </c>
      <c r="H64" s="555"/>
      <c r="I64" s="558"/>
      <c r="J64" s="554" t="s">
        <v>27</v>
      </c>
      <c r="K64" s="556"/>
    </row>
    <row r="65" spans="2:11" ht="33" customHeight="1" thickBot="1">
      <c r="B65" s="25"/>
      <c r="C65" s="553"/>
      <c r="D65" s="28" t="s">
        <v>19</v>
      </c>
      <c r="E65" s="29" t="s">
        <v>25</v>
      </c>
      <c r="F65" s="23" t="s">
        <v>26</v>
      </c>
      <c r="G65" s="30" t="s">
        <v>19</v>
      </c>
      <c r="H65" s="29" t="s">
        <v>25</v>
      </c>
      <c r="I65" s="35" t="s">
        <v>26</v>
      </c>
      <c r="J65" s="28" t="s">
        <v>19</v>
      </c>
      <c r="K65" s="23" t="s">
        <v>24</v>
      </c>
    </row>
    <row r="66" spans="2:11">
      <c r="B66" s="564" t="str">
        <f>'HOME PAGE'!H5</f>
        <v>4 WEEKS  ENDING 5-17-2026</v>
      </c>
      <c r="C66" s="34" t="s">
        <v>42</v>
      </c>
      <c r="D66" s="8">
        <f>'Regions By Outlet Data'!C28</f>
        <v>26107927.542878561</v>
      </c>
      <c r="E66" s="5">
        <f>'Regions By Outlet Data'!D28</f>
        <v>917886.86822724715</v>
      </c>
      <c r="F66" s="7">
        <f>'Regions By Outlet Data'!E28</f>
        <v>3.6438482973587052E-2</v>
      </c>
      <c r="G66" s="10">
        <f>'Regions By Outlet Data'!F28</f>
        <v>82516408.829810202</v>
      </c>
      <c r="H66" s="6">
        <f>'Regions By Outlet Data'!G28</f>
        <v>4318003.7028774619</v>
      </c>
      <c r="I66" s="12">
        <f>'Regions By Outlet Data'!H28</f>
        <v>5.5218564827101246E-2</v>
      </c>
      <c r="J66" s="36">
        <f>'Regions By Outlet Data'!I28</f>
        <v>95.008666036935736</v>
      </c>
      <c r="K66" s="26">
        <f>'Regions By Outlet Data'!J28</f>
        <v>-2.2384526325886895</v>
      </c>
    </row>
    <row r="67" spans="2:11">
      <c r="B67" s="565"/>
      <c r="C67" s="32" t="s">
        <v>43</v>
      </c>
      <c r="D67" s="9">
        <f>'Regions By Outlet Data'!C29</f>
        <v>21971853.865958955</v>
      </c>
      <c r="E67" s="2">
        <f>'Regions By Outlet Data'!D29</f>
        <v>1200489.2818613239</v>
      </c>
      <c r="F67" s="4">
        <f>'Regions By Outlet Data'!E29</f>
        <v>5.7795397938390988E-2</v>
      </c>
      <c r="G67" s="11">
        <f>'Regions By Outlet Data'!F29</f>
        <v>72775435.460421339</v>
      </c>
      <c r="H67" s="3">
        <f>'Regions By Outlet Data'!G29</f>
        <v>5588017.5736541152</v>
      </c>
      <c r="I67" s="13">
        <f>'Regions By Outlet Data'!H29</f>
        <v>8.3170595766483432E-2</v>
      </c>
      <c r="J67" s="37">
        <f>'Regions By Outlet Data'!I29</f>
        <v>98.399245527695513</v>
      </c>
      <c r="K67" s="27">
        <f>'Regions By Outlet Data'!J29</f>
        <v>-0.28484597119853561</v>
      </c>
    </row>
    <row r="68" spans="2:11">
      <c r="B68" s="565"/>
      <c r="C68" s="32" t="s">
        <v>44</v>
      </c>
      <c r="D68" s="9">
        <f>'Regions By Outlet Data'!C30</f>
        <v>137522.38691047949</v>
      </c>
      <c r="E68" s="2">
        <f>'Regions By Outlet Data'!D30</f>
        <v>19607.422677870476</v>
      </c>
      <c r="F68" s="4">
        <f>'Regions By Outlet Data'!E30</f>
        <v>0.16628443052563896</v>
      </c>
      <c r="G68" s="11">
        <f>'Regions By Outlet Data'!F30</f>
        <v>953761.04855118634</v>
      </c>
      <c r="H68" s="3">
        <f>'Regions By Outlet Data'!G30</f>
        <v>169818.62128250441</v>
      </c>
      <c r="I68" s="13">
        <f>'Regions By Outlet Data'!H30</f>
        <v>0.21662129178818151</v>
      </c>
      <c r="J68" s="37">
        <f>'Regions By Outlet Data'!I30</f>
        <v>84.306194720079759</v>
      </c>
      <c r="K68" s="27">
        <f>'Regions By Outlet Data'!J30</f>
        <v>-19.854148483870503</v>
      </c>
    </row>
    <row r="69" spans="2:11">
      <c r="B69" s="565"/>
      <c r="C69" s="32" t="s">
        <v>45</v>
      </c>
      <c r="D69" s="9">
        <f>'Regions By Outlet Data'!C31</f>
        <v>105756.82700896657</v>
      </c>
      <c r="E69" s="2">
        <f>'Regions By Outlet Data'!D31</f>
        <v>26524.550406848604</v>
      </c>
      <c r="F69" s="4">
        <f>'Regions By Outlet Data'!E31</f>
        <v>0.33476950990626431</v>
      </c>
      <c r="G69" s="11">
        <f>'Regions By Outlet Data'!F31</f>
        <v>703972.09092318895</v>
      </c>
      <c r="H69" s="3">
        <f>'Regions By Outlet Data'!G31</f>
        <v>206221.25208425091</v>
      </c>
      <c r="I69" s="13">
        <f>'Regions By Outlet Data'!H31</f>
        <v>0.41430618693739635</v>
      </c>
      <c r="J69" s="37">
        <f>'Regions By Outlet Data'!I31</f>
        <v>53.976489793705227</v>
      </c>
      <c r="K69" s="27">
        <f>'Regions By Outlet Data'!J31</f>
        <v>-4.2936088740012863</v>
      </c>
    </row>
    <row r="70" spans="2:11">
      <c r="B70" s="565"/>
      <c r="C70" s="32" t="s">
        <v>46</v>
      </c>
      <c r="D70" s="9">
        <f>'Regions By Outlet Data'!C32</f>
        <v>150359.47275603001</v>
      </c>
      <c r="E70" s="2">
        <f>'Regions By Outlet Data'!D32</f>
        <v>47059.972462513615</v>
      </c>
      <c r="F70" s="4">
        <f>'Regions By Outlet Data'!E32</f>
        <v>0.45556824891501763</v>
      </c>
      <c r="G70" s="11">
        <f>'Regions By Outlet Data'!F32</f>
        <v>969369.83332948689</v>
      </c>
      <c r="H70" s="3">
        <f>'Regions By Outlet Data'!G32</f>
        <v>295598.09065980674</v>
      </c>
      <c r="I70" s="13">
        <f>'Regions By Outlet Data'!H32</f>
        <v>0.43872141251955876</v>
      </c>
      <c r="J70" s="37">
        <f>'Regions By Outlet Data'!I32</f>
        <v>89.755712020054645</v>
      </c>
      <c r="K70" s="27">
        <f>'Regions By Outlet Data'!J32</f>
        <v>0.90172585160401297</v>
      </c>
    </row>
    <row r="71" spans="2:11">
      <c r="B71" s="565"/>
      <c r="C71" s="32" t="s">
        <v>47</v>
      </c>
      <c r="D71" s="9">
        <f>'Regions By Outlet Data'!C33</f>
        <v>457861.81084400672</v>
      </c>
      <c r="E71" s="2">
        <f>'Regions By Outlet Data'!D33</f>
        <v>157630.99894518877</v>
      </c>
      <c r="F71" s="4">
        <f>'Regions By Outlet Data'!E33</f>
        <v>0.52503271715600153</v>
      </c>
      <c r="G71" s="11">
        <f>'Regions By Outlet Data'!F33</f>
        <v>2935457.8606053567</v>
      </c>
      <c r="H71" s="3">
        <f>'Regions By Outlet Data'!G33</f>
        <v>1107871.5676148252</v>
      </c>
      <c r="I71" s="13">
        <f>'Regions By Outlet Data'!H33</f>
        <v>0.60619384806283672</v>
      </c>
      <c r="J71" s="37">
        <f>'Regions By Outlet Data'!I33</f>
        <v>192.37233439883374</v>
      </c>
      <c r="K71" s="27">
        <f>'Regions By Outlet Data'!J33</f>
        <v>10.607088982186667</v>
      </c>
    </row>
    <row r="72" spans="2:11">
      <c r="B72" s="565"/>
      <c r="C72" s="32" t="s">
        <v>48</v>
      </c>
      <c r="D72" s="9">
        <f>'Regions By Outlet Data'!C34</f>
        <v>83889.569343258976</v>
      </c>
      <c r="E72" s="2">
        <f>'Regions By Outlet Data'!D34</f>
        <v>27607.277358004503</v>
      </c>
      <c r="F72" s="4">
        <f>'Regions By Outlet Data'!E34</f>
        <v>0.49051444751463563</v>
      </c>
      <c r="G72" s="11">
        <f>'Regions By Outlet Data'!F34</f>
        <v>541592.10741448996</v>
      </c>
      <c r="H72" s="3">
        <f>'Regions By Outlet Data'!G34</f>
        <v>197705.41850983514</v>
      </c>
      <c r="I72" s="13">
        <f>'Regions By Outlet Data'!H34</f>
        <v>0.57491442643379098</v>
      </c>
      <c r="J72" s="37">
        <f>'Regions By Outlet Data'!I34</f>
        <v>93.318311634282736</v>
      </c>
      <c r="K72" s="27">
        <f>'Regions By Outlet Data'!J34</f>
        <v>3.1034524313397185</v>
      </c>
    </row>
    <row r="73" spans="2:11" ht="15" thickBot="1">
      <c r="B73" s="566"/>
      <c r="C73" s="33" t="s">
        <v>49</v>
      </c>
      <c r="D73" s="158">
        <f>'Regions By Outlet Data'!C35</f>
        <v>78266.384487764401</v>
      </c>
      <c r="E73" s="159">
        <f>'Regions By Outlet Data'!D35</f>
        <v>21479.373403817743</v>
      </c>
      <c r="F73" s="160">
        <f>'Regions By Outlet Data'!E35</f>
        <v>0.37824447869012479</v>
      </c>
      <c r="G73" s="161">
        <f>'Regions By Outlet Data'!F35</f>
        <v>551494.44133338216</v>
      </c>
      <c r="H73" s="162">
        <f>'Regions By Outlet Data'!G35</f>
        <v>194954.86559789145</v>
      </c>
      <c r="I73" s="163">
        <f>'Regions By Outlet Data'!H35</f>
        <v>0.54679726702351938</v>
      </c>
      <c r="J73" s="164">
        <f>'Regions By Outlet Data'!I35</f>
        <v>45.682183349609609</v>
      </c>
      <c r="K73" s="165">
        <f>'Regions By Outlet Data'!J35</f>
        <v>-2.078219810929788</v>
      </c>
    </row>
    <row r="74" spans="2:11">
      <c r="B74" s="564" t="str">
        <f>'HOME PAGE'!H6</f>
        <v>LATEST 52 WEEKS ENDING 5-17-2026</v>
      </c>
      <c r="C74" s="34" t="s">
        <v>42</v>
      </c>
      <c r="D74" s="8">
        <f>'Regions By Outlet Data'!C68</f>
        <v>305710545.51564378</v>
      </c>
      <c r="E74" s="5">
        <f>'Regions By Outlet Data'!D68</f>
        <v>18013174.146191776</v>
      </c>
      <c r="F74" s="7">
        <f>'Regions By Outlet Data'!E68</f>
        <v>6.2611535379862124E-2</v>
      </c>
      <c r="G74" s="10">
        <f>'Regions By Outlet Data'!F68</f>
        <v>993904279.20790112</v>
      </c>
      <c r="H74" s="6">
        <f>'Regions By Outlet Data'!G68</f>
        <v>99448277.03679657</v>
      </c>
      <c r="I74" s="12">
        <f>'Regions By Outlet Data'!H68</f>
        <v>0.11118297243845053</v>
      </c>
      <c r="J74" s="36">
        <f>'Regions By Outlet Data'!I68</f>
        <v>103.13127857127348</v>
      </c>
      <c r="K74" s="26">
        <f>'Regions By Outlet Data'!J68</f>
        <v>0.92305478497964089</v>
      </c>
    </row>
    <row r="75" spans="2:11">
      <c r="B75" s="565"/>
      <c r="C75" s="32" t="s">
        <v>43</v>
      </c>
      <c r="D75" s="9">
        <f>'Regions By Outlet Data'!C69</f>
        <v>567238266.00843847</v>
      </c>
      <c r="E75" s="2">
        <f>'Regions By Outlet Data'!D69</f>
        <v>25728038.375504851</v>
      </c>
      <c r="F75" s="4">
        <f>'Regions By Outlet Data'!E69</f>
        <v>4.7511638862239136E-2</v>
      </c>
      <c r="G75" s="11">
        <f>'Regions By Outlet Data'!F69</f>
        <v>1921414912.1880829</v>
      </c>
      <c r="H75" s="3">
        <f>'Regions By Outlet Data'!G69</f>
        <v>160917248.97741771</v>
      </c>
      <c r="I75" s="13">
        <f>'Regions By Outlet Data'!H69</f>
        <v>9.1404409298646128E-2</v>
      </c>
      <c r="J75" s="37">
        <f>'Regions By Outlet Data'!I69</f>
        <v>134.68598101601248</v>
      </c>
      <c r="K75" s="27">
        <f>'Regions By Outlet Data'!J69</f>
        <v>-0.71864501113518031</v>
      </c>
    </row>
    <row r="76" spans="2:11">
      <c r="B76" s="565"/>
      <c r="C76" s="32" t="s">
        <v>44</v>
      </c>
      <c r="D76" s="9">
        <f>'Regions By Outlet Data'!C70</f>
        <v>125458691.70285593</v>
      </c>
      <c r="E76" s="2">
        <f>'Regions By Outlet Data'!D70</f>
        <v>6625237.676680401</v>
      </c>
      <c r="F76" s="4">
        <f>'Regions By Outlet Data'!E70</f>
        <v>5.5752294090694821E-2</v>
      </c>
      <c r="G76" s="11">
        <f>'Regions By Outlet Data'!F70</f>
        <v>377877067.00533098</v>
      </c>
      <c r="H76" s="3">
        <f>'Regions By Outlet Data'!G70</f>
        <v>28689277.110222101</v>
      </c>
      <c r="I76" s="13">
        <f>'Regions By Outlet Data'!H70</f>
        <v>8.2160023747794728E-2</v>
      </c>
      <c r="J76" s="37">
        <f>'Regions By Outlet Data'!I70</f>
        <v>78.869364560284922</v>
      </c>
      <c r="K76" s="27">
        <f>'Regions By Outlet Data'!J70</f>
        <v>0.19807424897072679</v>
      </c>
    </row>
    <row r="77" spans="2:11">
      <c r="B77" s="565"/>
      <c r="C77" s="32" t="s">
        <v>45</v>
      </c>
      <c r="D77" s="9">
        <f>'Regions By Outlet Data'!C71</f>
        <v>212418952.71619785</v>
      </c>
      <c r="E77" s="2">
        <f>'Regions By Outlet Data'!D71</f>
        <v>14725881.089434147</v>
      </c>
      <c r="F77" s="4">
        <f>'Regions By Outlet Data'!E71</f>
        <v>7.4488604826961249E-2</v>
      </c>
      <c r="G77" s="11">
        <f>'Regions By Outlet Data'!F71</f>
        <v>681506670.58399236</v>
      </c>
      <c r="H77" s="3">
        <f>'Regions By Outlet Data'!G71</f>
        <v>78995338.339159131</v>
      </c>
      <c r="I77" s="13">
        <f>'Regions By Outlet Data'!H71</f>
        <v>0.13111012874204167</v>
      </c>
      <c r="J77" s="37">
        <f>'Regions By Outlet Data'!I71</f>
        <v>70.067000059058074</v>
      </c>
      <c r="K77" s="27">
        <f>'Regions By Outlet Data'!J71</f>
        <v>1.3946871890470902</v>
      </c>
    </row>
    <row r="78" spans="2:11">
      <c r="B78" s="565"/>
      <c r="C78" s="32" t="s">
        <v>46</v>
      </c>
      <c r="D78" s="9">
        <f>'Regions By Outlet Data'!C72</f>
        <v>329818731.09406245</v>
      </c>
      <c r="E78" s="2">
        <f>'Regions By Outlet Data'!D72</f>
        <v>14648832.065327346</v>
      </c>
      <c r="F78" s="4">
        <f>'Regions By Outlet Data'!E72</f>
        <v>4.6479159686476791E-2</v>
      </c>
      <c r="G78" s="11">
        <f>'Regions By Outlet Data'!F72</f>
        <v>1030577792.9987134</v>
      </c>
      <c r="H78" s="3">
        <f>'Regions By Outlet Data'!G72</f>
        <v>87555242.666883349</v>
      </c>
      <c r="I78" s="13">
        <f>'Regions By Outlet Data'!H72</f>
        <v>9.2845332952085274E-2</v>
      </c>
      <c r="J78" s="37">
        <f>'Regions By Outlet Data'!I72</f>
        <v>97.87898963696378</v>
      </c>
      <c r="K78" s="27">
        <f>'Regions By Outlet Data'!J72</f>
        <v>-0.61933848188742502</v>
      </c>
    </row>
    <row r="79" spans="2:11">
      <c r="B79" s="565"/>
      <c r="C79" s="32" t="s">
        <v>47</v>
      </c>
      <c r="D79" s="9">
        <f>'Regions By Outlet Data'!C73</f>
        <v>270402022.96398145</v>
      </c>
      <c r="E79" s="2">
        <f>'Regions By Outlet Data'!D73</f>
        <v>13926161.304211706</v>
      </c>
      <c r="F79" s="4">
        <f>'Regions By Outlet Data'!E73</f>
        <v>5.4298136339573255E-2</v>
      </c>
      <c r="G79" s="11">
        <f>'Regions By Outlet Data'!F73</f>
        <v>886678232.62628233</v>
      </c>
      <c r="H79" s="3">
        <f>'Regions By Outlet Data'!G73</f>
        <v>76714446.154500008</v>
      </c>
      <c r="I79" s="13">
        <f>'Regions By Outlet Data'!H73</f>
        <v>9.4713427236876355E-2</v>
      </c>
      <c r="J79" s="37">
        <f>'Regions By Outlet Data'!I73</f>
        <v>98.754829255579807</v>
      </c>
      <c r="K79" s="27">
        <f>'Regions By Outlet Data'!J73</f>
        <v>0.11214792416272701</v>
      </c>
    </row>
    <row r="80" spans="2:11">
      <c r="B80" s="565"/>
      <c r="C80" s="32" t="s">
        <v>48</v>
      </c>
      <c r="D80" s="9">
        <f>'Regions By Outlet Data'!C74</f>
        <v>1588468.4722592714</v>
      </c>
      <c r="E80" s="2">
        <f>'Regions By Outlet Data'!D74</f>
        <v>259283.74332383508</v>
      </c>
      <c r="F80" s="4">
        <f>'Regions By Outlet Data'!E74</f>
        <v>0.19506975793462453</v>
      </c>
      <c r="G80" s="11">
        <f>'Regions By Outlet Data'!F74</f>
        <v>10976142.784489922</v>
      </c>
      <c r="H80" s="3">
        <f>'Regions By Outlet Data'!G74</f>
        <v>2482873.6909697</v>
      </c>
      <c r="I80" s="13">
        <f>'Regions By Outlet Data'!H74</f>
        <v>0.29233427831268893</v>
      </c>
      <c r="J80" s="37">
        <f>'Regions By Outlet Data'!I74</f>
        <v>90.938556195894563</v>
      </c>
      <c r="K80" s="27">
        <f>'Regions By Outlet Data'!J74</f>
        <v>-10.203222359750242</v>
      </c>
    </row>
    <row r="81" spans="2:11" ht="15" thickBot="1">
      <c r="B81" s="566"/>
      <c r="C81" s="33" t="s">
        <v>49</v>
      </c>
      <c r="D81" s="158">
        <f>'Regions By Outlet Data'!C75</f>
        <v>1069027.0168380605</v>
      </c>
      <c r="E81" s="159">
        <f>'Regions By Outlet Data'!D75</f>
        <v>231153.7754337053</v>
      </c>
      <c r="F81" s="160">
        <f>'Regions By Outlet Data'!E75</f>
        <v>0.27588155822504801</v>
      </c>
      <c r="G81" s="161">
        <f>'Regions By Outlet Data'!F75</f>
        <v>7044471.6396011086</v>
      </c>
      <c r="H81" s="162">
        <f>'Regions By Outlet Data'!G75</f>
        <v>2031722.9482488958</v>
      </c>
      <c r="I81" s="163">
        <f>'Regions By Outlet Data'!H75</f>
        <v>0.40531115229333964</v>
      </c>
      <c r="J81" s="164">
        <f>'Regions By Outlet Data'!I75</f>
        <v>50.952826008958056</v>
      </c>
      <c r="K81" s="165">
        <f>'Regions By Outlet Data'!J75</f>
        <v>-2.1275149971344121</v>
      </c>
    </row>
    <row r="82" spans="2:11">
      <c r="B82" s="564" t="str">
        <f>'HOME PAGE'!H7</f>
        <v>YTD Ending 5-17-2026</v>
      </c>
      <c r="C82" s="31" t="s">
        <v>42</v>
      </c>
      <c r="D82" s="8">
        <f>'Regions By Outlet Data'!C108</f>
        <v>235304413.69825658</v>
      </c>
      <c r="E82" s="5">
        <f>'Regions By Outlet Data'!D108</f>
        <v>17168985.795608878</v>
      </c>
      <c r="F82" s="7">
        <f>'Regions By Outlet Data'!E108</f>
        <v>7.8707919940777679E-2</v>
      </c>
      <c r="G82" s="10">
        <f>'Regions By Outlet Data'!F108</f>
        <v>692910971.82414401</v>
      </c>
      <c r="H82" s="6">
        <f>'Regions By Outlet Data'!G108</f>
        <v>74599864.765669942</v>
      </c>
      <c r="I82" s="12">
        <f>'Regions By Outlet Data'!H108</f>
        <v>0.12065101841784477</v>
      </c>
      <c r="J82" s="36">
        <f>'Regions By Outlet Data'!I108</f>
        <v>108.05307037198935</v>
      </c>
      <c r="K82" s="26">
        <f>'Regions By Outlet Data'!J108</f>
        <v>1.660291440782899</v>
      </c>
    </row>
    <row r="83" spans="2:11">
      <c r="B83" s="565"/>
      <c r="C83" s="32" t="s">
        <v>43</v>
      </c>
      <c r="D83" s="9">
        <f>'Regions By Outlet Data'!C109</f>
        <v>443103450.57333225</v>
      </c>
      <c r="E83" s="2">
        <f>'Regions By Outlet Data'!D109</f>
        <v>28511226.789199531</v>
      </c>
      <c r="F83" s="4">
        <f>'Regions By Outlet Data'!E109</f>
        <v>6.8769323575264593E-2</v>
      </c>
      <c r="G83" s="11">
        <f>'Regions By Outlet Data'!F109</f>
        <v>1329057820.730288</v>
      </c>
      <c r="H83" s="3">
        <f>'Regions By Outlet Data'!G109</f>
        <v>136352963.76667571</v>
      </c>
      <c r="I83" s="13">
        <f>'Regions By Outlet Data'!H109</f>
        <v>0.11432246877387843</v>
      </c>
      <c r="J83" s="37">
        <f>'Regions By Outlet Data'!I109</f>
        <v>99.054510202460776</v>
      </c>
      <c r="K83" s="27">
        <f>'Regions By Outlet Data'!J109</f>
        <v>0.61505923171672805</v>
      </c>
    </row>
    <row r="84" spans="2:11">
      <c r="B84" s="565"/>
      <c r="C84" s="32" t="s">
        <v>44</v>
      </c>
      <c r="D84" s="9">
        <f>'Regions By Outlet Data'!C110</f>
        <v>102251713.1106368</v>
      </c>
      <c r="E84" s="2">
        <f>'Regions By Outlet Data'!D110</f>
        <v>2674160.5029424578</v>
      </c>
      <c r="F84" s="4">
        <f>'Regions By Outlet Data'!E110</f>
        <v>2.6855053502648808E-2</v>
      </c>
      <c r="G84" s="11">
        <f>'Regions By Outlet Data'!F110</f>
        <v>359500740.42548674</v>
      </c>
      <c r="H84" s="3">
        <f>'Regions By Outlet Data'!G110</f>
        <v>24017361.445474029</v>
      </c>
      <c r="I84" s="13">
        <f>'Regions By Outlet Data'!H110</f>
        <v>7.1590316988267025E-2</v>
      </c>
      <c r="J84" s="37">
        <f>'Regions By Outlet Data'!I110</f>
        <v>83.212780054312631</v>
      </c>
      <c r="K84" s="27">
        <f>'Regions By Outlet Data'!J110</f>
        <v>-1.0760159137954446</v>
      </c>
    </row>
    <row r="85" spans="2:11">
      <c r="B85" s="565"/>
      <c r="C85" s="32" t="s">
        <v>45</v>
      </c>
      <c r="D85" s="9">
        <f>'Regions By Outlet Data'!C111</f>
        <v>158744931.82540885</v>
      </c>
      <c r="E85" s="2">
        <f>'Regions By Outlet Data'!D111</f>
        <v>6977282.7960028648</v>
      </c>
      <c r="F85" s="4">
        <f>'Regions By Outlet Data'!E111</f>
        <v>4.5973452449348876E-2</v>
      </c>
      <c r="G85" s="11">
        <f>'Regions By Outlet Data'!F111</f>
        <v>488565597.22410256</v>
      </c>
      <c r="H85" s="3">
        <f>'Regions By Outlet Data'!G111</f>
        <v>40000004.230868101</v>
      </c>
      <c r="I85" s="13">
        <f>'Regions By Outlet Data'!H111</f>
        <v>8.917314402995552E-2</v>
      </c>
      <c r="J85" s="37">
        <f>'Regions By Outlet Data'!I111</f>
        <v>107.55471342958975</v>
      </c>
      <c r="K85" s="27">
        <f>'Regions By Outlet Data'!J111</f>
        <v>0.6005367733089173</v>
      </c>
    </row>
    <row r="86" spans="2:11">
      <c r="B86" s="565"/>
      <c r="C86" s="32" t="s">
        <v>46</v>
      </c>
      <c r="D86" s="9">
        <f>'Regions By Outlet Data'!C112</f>
        <v>131147653.6031539</v>
      </c>
      <c r="E86" s="2">
        <f>'Regions By Outlet Data'!D112</f>
        <v>6016138.8135292679</v>
      </c>
      <c r="F86" s="4">
        <f>'Regions By Outlet Data'!E112</f>
        <v>4.8078526210154217E-2</v>
      </c>
      <c r="G86" s="11">
        <f>'Regions By Outlet Data'!F112</f>
        <v>426638313.05546141</v>
      </c>
      <c r="H86" s="3">
        <f>'Regions By Outlet Data'!G112</f>
        <v>34813799.37012893</v>
      </c>
      <c r="I86" s="13">
        <f>'Regions By Outlet Data'!H112</f>
        <v>8.8850488303259381E-2</v>
      </c>
      <c r="J86" s="37">
        <f>'Regions By Outlet Data'!I112</f>
        <v>103.92623169491625</v>
      </c>
      <c r="K86" s="27">
        <f>'Regions By Outlet Data'!J112</f>
        <v>0.78784811874980676</v>
      </c>
    </row>
    <row r="87" spans="2:11">
      <c r="B87" s="565"/>
      <c r="C87" s="32" t="s">
        <v>47</v>
      </c>
      <c r="D87" s="9">
        <f>'Regions By Outlet Data'!C113</f>
        <v>240227952.80728862</v>
      </c>
      <c r="E87" s="2">
        <f>'Regions By Outlet Data'!D113</f>
        <v>10033921.626382977</v>
      </c>
      <c r="F87" s="4">
        <f>'Regions By Outlet Data'!E113</f>
        <v>4.3588973940412404E-2</v>
      </c>
      <c r="G87" s="11">
        <f>'Regions By Outlet Data'!F113</f>
        <v>814078634.03860807</v>
      </c>
      <c r="H87" s="3">
        <f>'Regions By Outlet Data'!G113</f>
        <v>58792647.686172962</v>
      </c>
      <c r="I87" s="13">
        <f>'Regions By Outlet Data'!H113</f>
        <v>7.7841570939380378E-2</v>
      </c>
      <c r="J87" s="37">
        <f>'Regions By Outlet Data'!I113</f>
        <v>133.98774773062564</v>
      </c>
      <c r="K87" s="27">
        <f>'Regions By Outlet Data'!J113</f>
        <v>0.4436899371752645</v>
      </c>
    </row>
    <row r="88" spans="2:11">
      <c r="B88" s="565"/>
      <c r="C88" s="32" t="s">
        <v>48</v>
      </c>
      <c r="D88" s="9">
        <f>'Regions By Outlet Data'!C114</f>
        <v>53894636.978302956</v>
      </c>
      <c r="E88" s="2">
        <f>'Regions By Outlet Data'!D114</f>
        <v>2644922.4695683494</v>
      </c>
      <c r="F88" s="4">
        <f>'Regions By Outlet Data'!E114</f>
        <v>5.1608530797133886E-2</v>
      </c>
      <c r="G88" s="11">
        <f>'Regions By Outlet Data'!F114</f>
        <v>162193382.92982274</v>
      </c>
      <c r="H88" s="3">
        <f>'Regions By Outlet Data'!G114</f>
        <v>10886003.884463072</v>
      </c>
      <c r="I88" s="13">
        <f>'Regions By Outlet Data'!H114</f>
        <v>7.1946285456439052E-2</v>
      </c>
      <c r="J88" s="37">
        <f>'Regions By Outlet Data'!I114</f>
        <v>79.586207860528575</v>
      </c>
      <c r="K88" s="27">
        <f>'Regions By Outlet Data'!J114</f>
        <v>0.86845739609314876</v>
      </c>
    </row>
    <row r="89" spans="2:11" ht="15" thickBot="1">
      <c r="B89" s="566"/>
      <c r="C89" s="33" t="s">
        <v>49</v>
      </c>
      <c r="D89" s="158">
        <f>'Regions By Outlet Data'!C115</f>
        <v>90325008.354908824</v>
      </c>
      <c r="E89" s="159">
        <f>'Regions By Outlet Data'!D115</f>
        <v>4925139.0117366165</v>
      </c>
      <c r="F89" s="160">
        <f>'Regions By Outlet Data'!E115</f>
        <v>5.7671505233167969E-2</v>
      </c>
      <c r="G89" s="161">
        <f>'Regions By Outlet Data'!F115</f>
        <v>293587398.55170584</v>
      </c>
      <c r="H89" s="162">
        <f>'Regions By Outlet Data'!G115</f>
        <v>29066566.929570109</v>
      </c>
      <c r="I89" s="163">
        <f>'Regions By Outlet Data'!H115</f>
        <v>0.10988384828266111</v>
      </c>
      <c r="J89" s="164">
        <f>'Regions By Outlet Data'!I115</f>
        <v>69.986285482741067</v>
      </c>
      <c r="K89" s="165">
        <f>'Regions By Outlet Data'!J115</f>
        <v>1.1605116317827253</v>
      </c>
    </row>
  </sheetData>
  <mergeCells count="36">
    <mergeCell ref="C33:C34"/>
    <mergeCell ref="D33:F33"/>
    <mergeCell ref="G33:I33"/>
    <mergeCell ref="B82:B89"/>
    <mergeCell ref="C64:C65"/>
    <mergeCell ref="D64:F64"/>
    <mergeCell ref="B35:B42"/>
    <mergeCell ref="J64:K64"/>
    <mergeCell ref="B62:K62"/>
    <mergeCell ref="B63:K63"/>
    <mergeCell ref="B43:B50"/>
    <mergeCell ref="B74:B81"/>
    <mergeCell ref="G64:I64"/>
    <mergeCell ref="B51:B58"/>
    <mergeCell ref="B66:B73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33:K33"/>
    <mergeCell ref="N4:N5"/>
    <mergeCell ref="O4:Q4"/>
    <mergeCell ref="R4:T4"/>
    <mergeCell ref="U4:V4"/>
    <mergeCell ref="M14:M21"/>
    <mergeCell ref="J4:K4"/>
  </mergeCells>
  <conditionalFormatting sqref="A31:B32">
    <cfRule type="cellIs" dxfId="78" priority="20" operator="lessThan">
      <formula>0</formula>
    </cfRule>
  </conditionalFormatting>
  <conditionalFormatting sqref="A33:L59">
    <cfRule type="cellIs" dxfId="77" priority="4" operator="lessThan">
      <formula>0</formula>
    </cfRule>
  </conditionalFormatting>
  <conditionalFormatting sqref="A1:XFD1 L2:M3 A2:A29 W2:XFD29 A30:XFD30 W31:XFD1048576 M59:V61 A60:A100 L60:L100 M90:V1048576 A101:L1048576">
    <cfRule type="cellIs" dxfId="76" priority="24" operator="lessThan">
      <formula>0</formula>
    </cfRule>
  </conditionalFormatting>
  <conditionalFormatting sqref="B2:B3">
    <cfRule type="cellIs" dxfId="75" priority="17" operator="lessThan">
      <formula>0</formula>
    </cfRule>
  </conditionalFormatting>
  <conditionalFormatting sqref="B62:B63">
    <cfRule type="cellIs" dxfId="74" priority="18" operator="lessThan">
      <formula>0</formula>
    </cfRule>
  </conditionalFormatting>
  <conditionalFormatting sqref="B64:K89">
    <cfRule type="cellIs" dxfId="73" priority="5" operator="lessThan">
      <formula>0</formula>
    </cfRule>
  </conditionalFormatting>
  <conditionalFormatting sqref="B4:V29">
    <cfRule type="cellIs" dxfId="72" priority="1" operator="lessThan">
      <formula>0</formula>
    </cfRule>
  </conditionalFormatting>
  <conditionalFormatting sqref="L31:L32">
    <cfRule type="cellIs" dxfId="71" priority="15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>
    <tabColor rgb="FF616365"/>
  </sheetPr>
  <dimension ref="B2:P55"/>
  <sheetViews>
    <sheetView showGridLines="0" zoomScale="80" zoomScaleNormal="80" workbookViewId="0">
      <selection activeCell="S20" sqref="S20"/>
    </sheetView>
  </sheetViews>
  <sheetFormatPr defaultColWidth="9.21875" defaultRowHeight="14.4"/>
  <cols>
    <col min="1" max="1" width="3.77734375" style="22" customWidth="1"/>
    <col min="2" max="2" width="50.21875" style="53" bestFit="1" customWidth="1"/>
    <col min="3" max="4" width="10.5546875" style="22" bestFit="1" customWidth="1"/>
    <col min="5" max="5" width="12.6640625" style="24" bestFit="1" customWidth="1"/>
    <col min="6" max="6" width="12.6640625" style="22" bestFit="1" customWidth="1"/>
    <col min="7" max="7" width="11.6640625" style="22" bestFit="1" customWidth="1"/>
    <col min="8" max="8" width="12.6640625" style="24" bestFit="1" customWidth="1"/>
    <col min="9" max="9" width="3.77734375" style="22" customWidth="1"/>
    <col min="10" max="10" width="47.33203125" style="22" bestFit="1" customWidth="1"/>
    <col min="11" max="12" width="10.5546875" style="22" bestFit="1" customWidth="1"/>
    <col min="13" max="14" width="12.6640625" style="22" bestFit="1" customWidth="1"/>
    <col min="15" max="15" width="11.6640625" style="22" bestFit="1" customWidth="1"/>
    <col min="16" max="16" width="12.6640625" style="22" bestFit="1" customWidth="1"/>
    <col min="17" max="16384" width="9.21875" style="22"/>
  </cols>
  <sheetData>
    <row r="2" spans="2:16" ht="23.4">
      <c r="B2" s="567" t="s">
        <v>125</v>
      </c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</row>
    <row r="3" spans="2:16" ht="15" thickBot="1">
      <c r="B3" s="568" t="str">
        <f>'HOME PAGE'!H5</f>
        <v>4 WEEKS  ENDING 5-17-2026</v>
      </c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</row>
    <row r="4" spans="2:16" ht="15" thickBot="1">
      <c r="B4" s="574" t="s">
        <v>365</v>
      </c>
      <c r="C4" s="554" t="s">
        <v>99</v>
      </c>
      <c r="D4" s="555"/>
      <c r="E4" s="556"/>
      <c r="F4" s="571" t="s">
        <v>22</v>
      </c>
      <c r="G4" s="572"/>
      <c r="H4" s="573"/>
      <c r="I4" s="38"/>
      <c r="J4" s="569" t="s">
        <v>366</v>
      </c>
      <c r="K4" s="554" t="s">
        <v>99</v>
      </c>
      <c r="L4" s="555"/>
      <c r="M4" s="556"/>
      <c r="N4" s="571" t="s">
        <v>22</v>
      </c>
      <c r="O4" s="572"/>
      <c r="P4" s="573"/>
    </row>
    <row r="5" spans="2:16" ht="15" thickBot="1">
      <c r="B5" s="575"/>
      <c r="C5" s="39" t="s">
        <v>19</v>
      </c>
      <c r="D5" s="39" t="s">
        <v>25</v>
      </c>
      <c r="E5" s="39" t="s">
        <v>26</v>
      </c>
      <c r="F5" s="39" t="s">
        <v>19</v>
      </c>
      <c r="G5" s="39" t="s">
        <v>25</v>
      </c>
      <c r="H5" s="39" t="s">
        <v>26</v>
      </c>
      <c r="I5" s="40"/>
      <c r="J5" s="570"/>
      <c r="K5" s="41" t="s">
        <v>19</v>
      </c>
      <c r="L5" s="41" t="s">
        <v>25</v>
      </c>
      <c r="M5" s="41" t="s">
        <v>26</v>
      </c>
      <c r="N5" s="41" t="s">
        <v>19</v>
      </c>
      <c r="O5" s="41" t="s">
        <v>25</v>
      </c>
      <c r="P5" s="41" t="s">
        <v>26</v>
      </c>
    </row>
    <row r="6" spans="2:16" ht="15" thickBot="1">
      <c r="B6" s="209" t="s">
        <v>367</v>
      </c>
      <c r="C6" s="210">
        <f>'Region and Market Data'!C4</f>
        <v>53383198.531598337</v>
      </c>
      <c r="D6" s="219">
        <f>'Region and Market Data'!D4</f>
        <v>4334570.4980871677</v>
      </c>
      <c r="E6" s="220">
        <f>'Region and Market Data'!E4</f>
        <v>8.8372920341944897E-2</v>
      </c>
      <c r="F6" s="221">
        <f>'Region and Market Data'!F4</f>
        <v>153965468.14751965</v>
      </c>
      <c r="G6" s="221">
        <f>'Region and Market Data'!G4</f>
        <v>16335962.861987501</v>
      </c>
      <c r="H6" s="222">
        <f>'Region and Market Data'!H4</f>
        <v>0.11869520876425592</v>
      </c>
      <c r="I6" s="40"/>
      <c r="J6" s="209" t="s">
        <v>368</v>
      </c>
      <c r="K6" s="210">
        <f>'Region and Market Data'!C40</f>
        <v>70199976.173023462</v>
      </c>
      <c r="L6" s="219">
        <f>'Region and Market Data'!D40</f>
        <v>4710196.3950781226</v>
      </c>
      <c r="M6" s="220">
        <f>'Region and Market Data'!E40</f>
        <v>7.1922617713006134E-2</v>
      </c>
      <c r="N6" s="221">
        <f>'Region and Market Data'!F40</f>
        <v>223472085.55606937</v>
      </c>
      <c r="O6" s="221">
        <f>'Region and Market Data'!G40</f>
        <v>19917762.058414757</v>
      </c>
      <c r="P6" s="222">
        <f>'Region and Market Data'!H40</f>
        <v>9.7849860008717787E-2</v>
      </c>
    </row>
    <row r="7" spans="2:16">
      <c r="B7" s="94" t="s">
        <v>209</v>
      </c>
      <c r="C7" s="89">
        <f>'Region and Market Data'!C5</f>
        <v>10002535.716298101</v>
      </c>
      <c r="D7" s="79">
        <f>'Region and Market Data'!D5</f>
        <v>683344.71497098543</v>
      </c>
      <c r="E7" s="91">
        <f>'Region and Market Data'!E5</f>
        <v>7.3326613315863196E-2</v>
      </c>
      <c r="F7" s="92">
        <f>'Region and Market Data'!F5</f>
        <v>29692526.206164468</v>
      </c>
      <c r="G7" s="92">
        <f>'Region and Market Data'!G5</f>
        <v>2561695.865601562</v>
      </c>
      <c r="H7" s="93">
        <f>'Region and Market Data'!H5</f>
        <v>9.4420105593731429E-2</v>
      </c>
      <c r="I7" s="38"/>
      <c r="J7" s="94" t="s">
        <v>245</v>
      </c>
      <c r="K7" s="89">
        <f>'Region and Market Data'!C41</f>
        <v>1576797.2311529829</v>
      </c>
      <c r="L7" s="79">
        <f>'Region and Market Data'!D41</f>
        <v>132365.9755610961</v>
      </c>
      <c r="M7" s="91">
        <f>'Region and Market Data'!E41</f>
        <v>9.1638819811370176E-2</v>
      </c>
      <c r="N7" s="92">
        <f>'Region and Market Data'!F41</f>
        <v>4952572.5144867152</v>
      </c>
      <c r="O7" s="92">
        <f>'Region and Market Data'!G41</f>
        <v>511390.2123600468</v>
      </c>
      <c r="P7" s="93">
        <f>'Region and Market Data'!H41</f>
        <v>0.11514731383919247</v>
      </c>
    </row>
    <row r="8" spans="2:16">
      <c r="B8" s="94" t="s">
        <v>210</v>
      </c>
      <c r="C8" s="89">
        <f>'Region and Market Data'!C6</f>
        <v>3723701.4415473859</v>
      </c>
      <c r="D8" s="79">
        <f>'Region and Market Data'!D6</f>
        <v>289900.99567940831</v>
      </c>
      <c r="E8" s="91">
        <f>'Region and Market Data'!E6</f>
        <v>8.4425696906253594E-2</v>
      </c>
      <c r="F8" s="92">
        <f>'Region and Market Data'!F6</f>
        <v>10872315.36827312</v>
      </c>
      <c r="G8" s="92">
        <f>'Region and Market Data'!G6</f>
        <v>1141374.4142229538</v>
      </c>
      <c r="H8" s="93">
        <f>'Region and Market Data'!H6</f>
        <v>0.11729332441873427</v>
      </c>
      <c r="I8" s="38"/>
      <c r="J8" s="94" t="s">
        <v>246</v>
      </c>
      <c r="K8" s="89">
        <f>'Region and Market Data'!C42</f>
        <v>8800690.975361662</v>
      </c>
      <c r="L8" s="79">
        <f>'Region and Market Data'!D42</f>
        <v>535778.19573225547</v>
      </c>
      <c r="M8" s="91">
        <f>'Region and Market Data'!E42</f>
        <v>6.4825632165507185E-2</v>
      </c>
      <c r="N8" s="92">
        <f>'Region and Market Data'!F42</f>
        <v>28667006.928491574</v>
      </c>
      <c r="O8" s="92">
        <f>'Region and Market Data'!G42</f>
        <v>2471369.3079684824</v>
      </c>
      <c r="P8" s="93">
        <f>'Region and Market Data'!H42</f>
        <v>9.4342781182477381E-2</v>
      </c>
    </row>
    <row r="9" spans="2:16">
      <c r="B9" s="94" t="s">
        <v>211</v>
      </c>
      <c r="C9" s="89">
        <f>'Region and Market Data'!C7</f>
        <v>2380706.7460631141</v>
      </c>
      <c r="D9" s="79">
        <f>'Region and Market Data'!D7</f>
        <v>201160.15966767538</v>
      </c>
      <c r="E9" s="91">
        <f>'Region and Market Data'!E7</f>
        <v>9.2294498738086872E-2</v>
      </c>
      <c r="F9" s="92">
        <f>'Region and Market Data'!F7</f>
        <v>6999094.0954346312</v>
      </c>
      <c r="G9" s="92">
        <f>'Region and Market Data'!G7</f>
        <v>723911.60913892742</v>
      </c>
      <c r="H9" s="93">
        <f>'Region and Market Data'!H7</f>
        <v>0.11536104499269453</v>
      </c>
      <c r="I9" s="38"/>
      <c r="J9" s="94" t="s">
        <v>247</v>
      </c>
      <c r="K9" s="89">
        <f>'Region and Market Data'!C43</f>
        <v>3433112.1737697897</v>
      </c>
      <c r="L9" s="79">
        <f>'Region and Market Data'!D43</f>
        <v>272409.05374311423</v>
      </c>
      <c r="M9" s="91">
        <f>'Region and Market Data'!E43</f>
        <v>8.6186219774040396E-2</v>
      </c>
      <c r="N9" s="92">
        <f>'Region and Market Data'!F43</f>
        <v>10179929.525021041</v>
      </c>
      <c r="O9" s="92">
        <f>'Region and Market Data'!G43</f>
        <v>1194053.4854477607</v>
      </c>
      <c r="P9" s="93">
        <f>'Region and Market Data'!H43</f>
        <v>0.1328811437181214</v>
      </c>
    </row>
    <row r="10" spans="2:16">
      <c r="B10" s="94" t="s">
        <v>212</v>
      </c>
      <c r="C10" s="89">
        <f>'Region and Market Data'!C8</f>
        <v>2798920.5987701947</v>
      </c>
      <c r="D10" s="79">
        <f>'Region and Market Data'!D8</f>
        <v>253898.95764056873</v>
      </c>
      <c r="E10" s="91">
        <f>'Region and Market Data'!E8</f>
        <v>9.9762985719788949E-2</v>
      </c>
      <c r="F10" s="92">
        <f>'Region and Market Data'!F8</f>
        <v>8102759.0290638348</v>
      </c>
      <c r="G10" s="92">
        <f>'Region and Market Data'!G8</f>
        <v>923060.92805091012</v>
      </c>
      <c r="H10" s="93">
        <f>'Region and Market Data'!H8</f>
        <v>0.12856542365210077</v>
      </c>
      <c r="I10" s="38"/>
      <c r="J10" s="94" t="s">
        <v>248</v>
      </c>
      <c r="K10" s="89">
        <f>'Region and Market Data'!C44</f>
        <v>5538888.5366945602</v>
      </c>
      <c r="L10" s="79">
        <f>'Region and Market Data'!D44</f>
        <v>434145.16528482269</v>
      </c>
      <c r="M10" s="91">
        <f>'Region and Market Data'!E44</f>
        <v>8.5047402718881088E-2</v>
      </c>
      <c r="N10" s="92">
        <f>'Region and Market Data'!F44</f>
        <v>16592907.984875083</v>
      </c>
      <c r="O10" s="92">
        <f>'Region and Market Data'!G44</f>
        <v>1703121.7276646756</v>
      </c>
      <c r="P10" s="93">
        <f>'Region and Market Data'!H44</f>
        <v>0.11438187884261505</v>
      </c>
    </row>
    <row r="11" spans="2:16">
      <c r="B11" s="94" t="s">
        <v>213</v>
      </c>
      <c r="C11" s="89">
        <f>'Region and Market Data'!C9</f>
        <v>5472596.5442407727</v>
      </c>
      <c r="D11" s="79">
        <f>'Region and Market Data'!D9</f>
        <v>404428.97535966709</v>
      </c>
      <c r="E11" s="91">
        <f>'Region and Market Data'!E9</f>
        <v>7.979786971584929E-2</v>
      </c>
      <c r="F11" s="92">
        <f>'Region and Market Data'!F9</f>
        <v>16371817.559245363</v>
      </c>
      <c r="G11" s="92">
        <f>'Region and Market Data'!G9</f>
        <v>1686558.5204425491</v>
      </c>
      <c r="H11" s="93">
        <f>'Region and Market Data'!H9</f>
        <v>0.11484703919666386</v>
      </c>
      <c r="I11" s="38"/>
      <c r="J11" s="94" t="s">
        <v>249</v>
      </c>
      <c r="K11" s="89">
        <f>'Region and Market Data'!C45</f>
        <v>4539657.1033943761</v>
      </c>
      <c r="L11" s="79">
        <f>'Region and Market Data'!D45</f>
        <v>284975.4131763326</v>
      </c>
      <c r="M11" s="91">
        <f>'Region and Market Data'!E45</f>
        <v>6.6979255776412311E-2</v>
      </c>
      <c r="N11" s="92">
        <f>'Region and Market Data'!F45</f>
        <v>14584877.854599902</v>
      </c>
      <c r="O11" s="92">
        <f>'Region and Market Data'!G45</f>
        <v>1203139.2087815646</v>
      </c>
      <c r="P11" s="93">
        <f>'Region and Market Data'!H45</f>
        <v>8.9909035038397936E-2</v>
      </c>
    </row>
    <row r="12" spans="2:16">
      <c r="B12" s="94" t="s">
        <v>214</v>
      </c>
      <c r="C12" s="89">
        <f>'Region and Market Data'!C10</f>
        <v>2434280.747651251</v>
      </c>
      <c r="D12" s="79">
        <f>'Region and Market Data'!D10</f>
        <v>180226.15245375782</v>
      </c>
      <c r="E12" s="91">
        <f>'Region and Market Data'!E10</f>
        <v>7.9956427336653299E-2</v>
      </c>
      <c r="F12" s="92">
        <f>'Region and Market Data'!F10</f>
        <v>7073434.1778226011</v>
      </c>
      <c r="G12" s="92">
        <f>'Region and Market Data'!G10</f>
        <v>802345.54582432751</v>
      </c>
      <c r="H12" s="93">
        <f>'Region and Market Data'!H10</f>
        <v>0.12794358251139265</v>
      </c>
      <c r="I12" s="38"/>
      <c r="J12" s="94" t="s">
        <v>250</v>
      </c>
      <c r="K12" s="89">
        <f>'Region and Market Data'!C46</f>
        <v>5720278.4842825923</v>
      </c>
      <c r="L12" s="79">
        <f>'Region and Market Data'!D46</f>
        <v>479318.53929569758</v>
      </c>
      <c r="M12" s="91">
        <f>'Region and Market Data'!E46</f>
        <v>9.145624929917226E-2</v>
      </c>
      <c r="N12" s="92">
        <f>'Region and Market Data'!F46</f>
        <v>17952124.803498615</v>
      </c>
      <c r="O12" s="92">
        <f>'Region and Market Data'!G46</f>
        <v>1907646.004344672</v>
      </c>
      <c r="P12" s="93">
        <f>'Region and Market Data'!H46</f>
        <v>0.11889734956334425</v>
      </c>
    </row>
    <row r="13" spans="2:16">
      <c r="B13" s="94" t="s">
        <v>215</v>
      </c>
      <c r="C13" s="89">
        <f>'Region and Market Data'!C11</f>
        <v>1119988.3450779465</v>
      </c>
      <c r="D13" s="79">
        <f>'Region and Market Data'!D11</f>
        <v>109465.32354300248</v>
      </c>
      <c r="E13" s="91">
        <f>'Region and Market Data'!E11</f>
        <v>0.10832541289037535</v>
      </c>
      <c r="F13" s="92">
        <f>'Region and Market Data'!F11</f>
        <v>3066735.1888593244</v>
      </c>
      <c r="G13" s="92">
        <f>'Region and Market Data'!G11</f>
        <v>379669.78409449197</v>
      </c>
      <c r="H13" s="93">
        <f>'Region and Market Data'!H11</f>
        <v>0.14129532664937869</v>
      </c>
      <c r="I13" s="38"/>
      <c r="J13" s="94" t="s">
        <v>251</v>
      </c>
      <c r="K13" s="89">
        <f>'Region and Market Data'!C47</f>
        <v>20604932.868718065</v>
      </c>
      <c r="L13" s="79">
        <f>'Region and Market Data'!D47</f>
        <v>1063538.7885846943</v>
      </c>
      <c r="M13" s="91">
        <f>'Region and Market Data'!E47</f>
        <v>5.442491892970594E-2</v>
      </c>
      <c r="N13" s="92">
        <f>'Region and Market Data'!F47</f>
        <v>68873554.364776418</v>
      </c>
      <c r="O13" s="92">
        <f>'Region and Market Data'!G47</f>
        <v>4875203.9024663195</v>
      </c>
      <c r="P13" s="93">
        <f>'Region and Market Data'!H47</f>
        <v>7.6177024364673648E-2</v>
      </c>
    </row>
    <row r="14" spans="2:16">
      <c r="B14" s="94" t="s">
        <v>216</v>
      </c>
      <c r="C14" s="89">
        <f>'Region and Market Data'!C12</f>
        <v>2928047.4151144102</v>
      </c>
      <c r="D14" s="79">
        <f>'Region and Market Data'!D12</f>
        <v>275438.23964270204</v>
      </c>
      <c r="E14" s="91">
        <f>'Region and Market Data'!E12</f>
        <v>0.10383672128922701</v>
      </c>
      <c r="F14" s="92">
        <f>'Region and Market Data'!F12</f>
        <v>8393517.6066231169</v>
      </c>
      <c r="G14" s="92">
        <f>'Region and Market Data'!G12</f>
        <v>962939.3826097101</v>
      </c>
      <c r="H14" s="93">
        <f>'Region and Market Data'!H12</f>
        <v>0.12959144679989748</v>
      </c>
      <c r="I14" s="38"/>
      <c r="J14" s="94" t="s">
        <v>252</v>
      </c>
      <c r="K14" s="89">
        <f>'Region and Market Data'!C48</f>
        <v>8553676.2483727559</v>
      </c>
      <c r="L14" s="79">
        <f>'Region and Market Data'!D48</f>
        <v>607819.2720816778</v>
      </c>
      <c r="M14" s="91">
        <f>'Region and Market Data'!E48</f>
        <v>7.6495118637963738E-2</v>
      </c>
      <c r="N14" s="92">
        <f>'Region and Market Data'!F48</f>
        <v>26922670.829401046</v>
      </c>
      <c r="O14" s="92">
        <f>'Region and Market Data'!G48</f>
        <v>2422788.7523262836</v>
      </c>
      <c r="P14" s="93">
        <f>'Region and Market Data'!H48</f>
        <v>9.8889812804174929E-2</v>
      </c>
    </row>
    <row r="15" spans="2:16">
      <c r="B15" s="94" t="s">
        <v>217</v>
      </c>
      <c r="C15" s="89">
        <f>'Region and Market Data'!C13</f>
        <v>3606250.568801106</v>
      </c>
      <c r="D15" s="79">
        <f>'Region and Market Data'!D13</f>
        <v>326942.76390388375</v>
      </c>
      <c r="E15" s="91">
        <f>'Region and Market Data'!E13</f>
        <v>9.9698711848774005E-2</v>
      </c>
      <c r="F15" s="92">
        <f>'Region and Market Data'!F13</f>
        <v>10412267.747411784</v>
      </c>
      <c r="G15" s="92">
        <f>'Region and Market Data'!G13</f>
        <v>1190589.3834381253</v>
      </c>
      <c r="H15" s="93">
        <f>'Region and Market Data'!H13</f>
        <v>0.12910766743821842</v>
      </c>
      <c r="I15" s="38"/>
      <c r="J15" s="94" t="s">
        <v>253</v>
      </c>
      <c r="K15" s="89">
        <f>'Region and Market Data'!C49</f>
        <v>3012743.3184176139</v>
      </c>
      <c r="L15" s="79">
        <f>'Region and Market Data'!D49</f>
        <v>186170.78456168016</v>
      </c>
      <c r="M15" s="91">
        <f>'Region and Market Data'!E49</f>
        <v>6.5864499259005754E-2</v>
      </c>
      <c r="N15" s="92">
        <f>'Region and Market Data'!F49</f>
        <v>8792430.0937668793</v>
      </c>
      <c r="O15" s="92">
        <f>'Region and Market Data'!G49</f>
        <v>733266.71137386933</v>
      </c>
      <c r="P15" s="93">
        <f>'Region and Market Data'!H49</f>
        <v>9.0985462954610088E-2</v>
      </c>
    </row>
    <row r="16" spans="2:16">
      <c r="B16" s="94" t="s">
        <v>218</v>
      </c>
      <c r="C16" s="89">
        <f>'Region and Market Data'!C14</f>
        <v>1910016.1671939725</v>
      </c>
      <c r="D16" s="79">
        <f>'Region and Market Data'!D14</f>
        <v>150903.10574484314</v>
      </c>
      <c r="E16" s="91">
        <f>'Region and Market Data'!E14</f>
        <v>8.5783630996708965E-2</v>
      </c>
      <c r="F16" s="92">
        <f>'Region and Market Data'!F14</f>
        <v>5374489.317930907</v>
      </c>
      <c r="G16" s="92">
        <f>'Region and Market Data'!G14</f>
        <v>575709.95639739837</v>
      </c>
      <c r="H16" s="93">
        <f>'Region and Market Data'!H14</f>
        <v>0.11997008260313581</v>
      </c>
      <c r="I16" s="38"/>
      <c r="J16" s="94" t="s">
        <v>254</v>
      </c>
      <c r="K16" s="89">
        <f>'Region and Market Data'!C50</f>
        <v>1186901.3438133553</v>
      </c>
      <c r="L16" s="79">
        <f>'Region and Market Data'!D50</f>
        <v>75252.345489254687</v>
      </c>
      <c r="M16" s="91">
        <f>'Region and Market Data'!E50</f>
        <v>6.7694340212336432E-2</v>
      </c>
      <c r="N16" s="92">
        <f>'Region and Market Data'!F50</f>
        <v>3850709.4535393231</v>
      </c>
      <c r="O16" s="92">
        <f>'Region and Market Data'!G50</f>
        <v>307396.45327203069</v>
      </c>
      <c r="P16" s="93">
        <f>'Region and Market Data'!H50</f>
        <v>8.6753965356388782E-2</v>
      </c>
    </row>
    <row r="17" spans="2:16" ht="15" thickBot="1">
      <c r="B17" s="95" t="s">
        <v>219</v>
      </c>
      <c r="C17" s="96">
        <f>'Region and Market Data'!C15</f>
        <v>2172299.5571241397</v>
      </c>
      <c r="D17" s="97">
        <f>'Region and Market Data'!D15</f>
        <v>189414.1103682199</v>
      </c>
      <c r="E17" s="98">
        <f>'Region and Market Data'!E15</f>
        <v>9.5524484623208561E-2</v>
      </c>
      <c r="F17" s="99">
        <f>'Region and Market Data'!F15</f>
        <v>6005356.6858329475</v>
      </c>
      <c r="G17" s="99">
        <f>'Region and Market Data'!G15</f>
        <v>670436.54850708786</v>
      </c>
      <c r="H17" s="100">
        <f>'Region and Market Data'!H15</f>
        <v>0.12566946294404055</v>
      </c>
      <c r="I17" s="38"/>
      <c r="J17" s="95" t="s">
        <v>255</v>
      </c>
      <c r="K17" s="96">
        <f>'Region and Market Data'!C51</f>
        <v>1544009.3557526849</v>
      </c>
      <c r="L17" s="97">
        <f>'Region and Market Data'!D51</f>
        <v>134821.83232769044</v>
      </c>
      <c r="M17" s="98">
        <f>'Region and Market Data'!E51</f>
        <v>9.5673450187814188E-2</v>
      </c>
      <c r="N17" s="99">
        <f>'Region and Market Data'!F51</f>
        <v>4607535.7413449427</v>
      </c>
      <c r="O17" s="99">
        <f>'Region and Market Data'!G51</f>
        <v>545569.50646911608</v>
      </c>
      <c r="P17" s="100">
        <f>'Region and Market Data'!H51</f>
        <v>0.13431167934998703</v>
      </c>
    </row>
    <row r="18" spans="2:16">
      <c r="B18" s="42"/>
      <c r="C18" s="43"/>
      <c r="D18" s="44"/>
      <c r="E18" s="44"/>
      <c r="F18" s="43"/>
      <c r="G18" s="44"/>
      <c r="H18" s="44"/>
      <c r="I18" s="38"/>
      <c r="J18" s="38"/>
      <c r="K18" s="38"/>
      <c r="L18" s="45"/>
      <c r="M18" s="38"/>
      <c r="N18" s="38"/>
      <c r="O18" s="45"/>
      <c r="P18" s="38"/>
    </row>
    <row r="19" spans="2:16" ht="15" thickBot="1">
      <c r="B19" s="46"/>
      <c r="C19" s="47"/>
      <c r="D19" s="48"/>
      <c r="E19" s="48"/>
      <c r="F19" s="49"/>
      <c r="G19" s="50"/>
      <c r="H19" s="50"/>
      <c r="I19" s="38"/>
      <c r="J19" s="38"/>
      <c r="K19" s="38"/>
      <c r="L19" s="45"/>
      <c r="M19" s="38"/>
      <c r="N19" s="38"/>
      <c r="O19" s="45"/>
      <c r="P19" s="38"/>
    </row>
    <row r="20" spans="2:16" ht="15" thickBot="1">
      <c r="B20" s="569" t="s">
        <v>369</v>
      </c>
      <c r="C20" s="554" t="s">
        <v>99</v>
      </c>
      <c r="D20" s="555"/>
      <c r="E20" s="556"/>
      <c r="F20" s="571" t="s">
        <v>22</v>
      </c>
      <c r="G20" s="572"/>
      <c r="H20" s="573"/>
      <c r="I20" s="38"/>
      <c r="J20" s="574" t="s">
        <v>370</v>
      </c>
      <c r="K20" s="554" t="s">
        <v>99</v>
      </c>
      <c r="L20" s="555"/>
      <c r="M20" s="556"/>
      <c r="N20" s="571" t="s">
        <v>22</v>
      </c>
      <c r="O20" s="572"/>
      <c r="P20" s="573"/>
    </row>
    <row r="21" spans="2:16" ht="15" thickBot="1">
      <c r="B21" s="570"/>
      <c r="C21" s="51" t="s">
        <v>19</v>
      </c>
      <c r="D21" s="41" t="s">
        <v>25</v>
      </c>
      <c r="E21" s="41" t="s">
        <v>26</v>
      </c>
      <c r="F21" s="41" t="s">
        <v>19</v>
      </c>
      <c r="G21" s="41" t="s">
        <v>25</v>
      </c>
      <c r="H21" s="41" t="s">
        <v>26</v>
      </c>
      <c r="I21" s="40"/>
      <c r="J21" s="577"/>
      <c r="K21" s="41" t="s">
        <v>19</v>
      </c>
      <c r="L21" s="41" t="s">
        <v>25</v>
      </c>
      <c r="M21" s="41" t="s">
        <v>26</v>
      </c>
      <c r="N21" s="41" t="s">
        <v>19</v>
      </c>
      <c r="O21" s="41" t="s">
        <v>25</v>
      </c>
      <c r="P21" s="41" t="s">
        <v>26</v>
      </c>
    </row>
    <row r="22" spans="2:16" ht="15" thickBot="1">
      <c r="B22" s="209" t="s">
        <v>371</v>
      </c>
      <c r="C22" s="210">
        <f>'Region and Market Data'!C16</f>
        <v>37481341.616953313</v>
      </c>
      <c r="D22" s="219">
        <f>'Region and Market Data'!D16</f>
        <v>2882780.428999722</v>
      </c>
      <c r="E22" s="220">
        <f>'Region and Market Data'!E16</f>
        <v>8.3320818265802302E-2</v>
      </c>
      <c r="F22" s="221">
        <f>'Region and Market Data'!F16</f>
        <v>110644446.07747459</v>
      </c>
      <c r="G22" s="221">
        <f>'Region and Market Data'!G16</f>
        <v>11990942.514229164</v>
      </c>
      <c r="H22" s="222">
        <f>'Region and Market Data'!H16</f>
        <v>0.12154603821588487</v>
      </c>
      <c r="I22" s="40"/>
      <c r="J22" s="209" t="s">
        <v>372</v>
      </c>
      <c r="K22" s="210">
        <f>'Region and Market Data'!C52</f>
        <v>51372015.238743238</v>
      </c>
      <c r="L22" s="219">
        <f>'Region and Market Data'!D52</f>
        <v>3674752.9072318375</v>
      </c>
      <c r="M22" s="220">
        <f>'Region and Market Data'!E52</f>
        <v>7.7043266795714951E-2</v>
      </c>
      <c r="N22" s="221">
        <f>'Region and Market Data'!F52</f>
        <v>148746477.34989148</v>
      </c>
      <c r="O22" s="221">
        <f>'Region and Market Data'!G52</f>
        <v>13293978.243020117</v>
      </c>
      <c r="P22" s="222">
        <f>'Region and Market Data'!H52</f>
        <v>9.81449462407573E-2</v>
      </c>
    </row>
    <row r="23" spans="2:16">
      <c r="B23" s="94" t="s">
        <v>221</v>
      </c>
      <c r="C23" s="89">
        <f>'Region and Market Data'!C17</f>
        <v>8416178.42284666</v>
      </c>
      <c r="D23" s="79">
        <f>'Region and Market Data'!D17</f>
        <v>629965.46545397211</v>
      </c>
      <c r="E23" s="91">
        <f>'Region and Market Data'!E17</f>
        <v>8.090781345196138E-2</v>
      </c>
      <c r="F23" s="92">
        <f>'Region and Market Data'!F17</f>
        <v>25133690.415743366</v>
      </c>
      <c r="G23" s="92">
        <f>'Region and Market Data'!G17</f>
        <v>2618953.588001743</v>
      </c>
      <c r="H23" s="93">
        <f>'Region and Market Data'!H17</f>
        <v>0.11632174997376779</v>
      </c>
      <c r="I23" s="38"/>
      <c r="J23" s="94" t="s">
        <v>257</v>
      </c>
      <c r="K23" s="89">
        <f>'Region and Market Data'!C53</f>
        <v>6141961.7980496641</v>
      </c>
      <c r="L23" s="79">
        <f>'Region and Market Data'!D53</f>
        <v>441755.48588645365</v>
      </c>
      <c r="M23" s="91">
        <f>'Region and Market Data'!E53</f>
        <v>7.7498157381396399E-2</v>
      </c>
      <c r="N23" s="92">
        <f>'Region and Market Data'!F53</f>
        <v>18343504.222708873</v>
      </c>
      <c r="O23" s="92">
        <f>'Region and Market Data'!G53</f>
        <v>1653390.1840748116</v>
      </c>
      <c r="P23" s="93">
        <f>'Region and Market Data'!H53</f>
        <v>9.9064043555817854E-2</v>
      </c>
    </row>
    <row r="24" spans="2:16">
      <c r="B24" s="94" t="s">
        <v>222</v>
      </c>
      <c r="C24" s="89">
        <f>'Region and Market Data'!C18</f>
        <v>7161600.3542143945</v>
      </c>
      <c r="D24" s="79">
        <f>'Region and Market Data'!D18</f>
        <v>574978.46476289723</v>
      </c>
      <c r="E24" s="91">
        <f>'Region and Market Data'!E18</f>
        <v>8.7294894775078513E-2</v>
      </c>
      <c r="F24" s="92">
        <f>'Region and Market Data'!F18</f>
        <v>21648788.335996289</v>
      </c>
      <c r="G24" s="92">
        <f>'Region and Market Data'!G18</f>
        <v>2346552.1494190544</v>
      </c>
      <c r="H24" s="93">
        <f>'Region and Market Data'!H18</f>
        <v>0.12156892738939987</v>
      </c>
      <c r="I24" s="38"/>
      <c r="J24" s="94" t="s">
        <v>258</v>
      </c>
      <c r="K24" s="89">
        <f>'Region and Market Data'!C54</f>
        <v>3804420.3513182406</v>
      </c>
      <c r="L24" s="79">
        <f>'Region and Market Data'!D54</f>
        <v>304697.16094113281</v>
      </c>
      <c r="M24" s="91">
        <f>'Region and Market Data'!E54</f>
        <v>8.7063217393573519E-2</v>
      </c>
      <c r="N24" s="92">
        <f>'Region and Market Data'!F54</f>
        <v>11036469.13553597</v>
      </c>
      <c r="O24" s="92">
        <f>'Region and Market Data'!G54</f>
        <v>1130987.1460700464</v>
      </c>
      <c r="P24" s="93">
        <f>'Region and Market Data'!H54</f>
        <v>0.11417790141588315</v>
      </c>
    </row>
    <row r="25" spans="2:16">
      <c r="B25" s="94" t="s">
        <v>223</v>
      </c>
      <c r="C25" s="89">
        <f>'Region and Market Data'!C19</f>
        <v>669220.75577220228</v>
      </c>
      <c r="D25" s="79">
        <f>'Region and Market Data'!D19</f>
        <v>53357.655449130456</v>
      </c>
      <c r="E25" s="91">
        <f>'Region and Market Data'!E19</f>
        <v>8.6638825123862576E-2</v>
      </c>
      <c r="F25" s="92">
        <f>'Region and Market Data'!F19</f>
        <v>1902005.6041759262</v>
      </c>
      <c r="G25" s="92">
        <f>'Region and Market Data'!G19</f>
        <v>206660.09591160156</v>
      </c>
      <c r="H25" s="93">
        <f>'Region and Market Data'!H19</f>
        <v>0.12189851266552609</v>
      </c>
      <c r="I25" s="38"/>
      <c r="J25" s="94" t="s">
        <v>259</v>
      </c>
      <c r="K25" s="89">
        <f>'Region and Market Data'!C55</f>
        <v>2382341.2588369199</v>
      </c>
      <c r="L25" s="79">
        <f>'Region and Market Data'!D55</f>
        <v>189227.86572299572</v>
      </c>
      <c r="M25" s="91">
        <f>'Region and Market Data'!E55</f>
        <v>8.6282755062800365E-2</v>
      </c>
      <c r="N25" s="92">
        <f>'Region and Market Data'!F55</f>
        <v>6964646.926599659</v>
      </c>
      <c r="O25" s="92">
        <f>'Region and Market Data'!G55</f>
        <v>634151.874219344</v>
      </c>
      <c r="P25" s="93">
        <f>'Region and Market Data'!H55</f>
        <v>0.10017413629932433</v>
      </c>
    </row>
    <row r="26" spans="2:16">
      <c r="B26" s="94" t="s">
        <v>224</v>
      </c>
      <c r="C26" s="89">
        <f>'Region and Market Data'!C20</f>
        <v>2552270.1950989114</v>
      </c>
      <c r="D26" s="79">
        <f>'Region and Market Data'!D20</f>
        <v>198244.91081906809</v>
      </c>
      <c r="E26" s="91">
        <f>'Region and Market Data'!E20</f>
        <v>8.4215285257531247E-2</v>
      </c>
      <c r="F26" s="92">
        <f>'Region and Market Data'!F20</f>
        <v>7424505.2580697825</v>
      </c>
      <c r="G26" s="92">
        <f>'Region and Market Data'!G20</f>
        <v>759467.21629555523</v>
      </c>
      <c r="H26" s="93">
        <f>'Region and Market Data'!H20</f>
        <v>0.11394791920698261</v>
      </c>
      <c r="I26" s="38"/>
      <c r="J26" s="94" t="s">
        <v>260</v>
      </c>
      <c r="K26" s="89">
        <f>'Region and Market Data'!C56</f>
        <v>8695062.2911042795</v>
      </c>
      <c r="L26" s="79">
        <f>'Region and Market Data'!D56</f>
        <v>356635.95364784356</v>
      </c>
      <c r="M26" s="91">
        <f>'Region and Market Data'!E56</f>
        <v>4.2770174996428913E-2</v>
      </c>
      <c r="N26" s="92">
        <f>'Region and Market Data'!F56</f>
        <v>24808444.811988819</v>
      </c>
      <c r="O26" s="92">
        <f>'Region and Market Data'!G56</f>
        <v>1543745.0696066208</v>
      </c>
      <c r="P26" s="93">
        <f>'Region and Market Data'!H56</f>
        <v>6.6355684221203207E-2</v>
      </c>
    </row>
    <row r="27" spans="2:16">
      <c r="B27" s="94" t="s">
        <v>225</v>
      </c>
      <c r="C27" s="89">
        <f>'Region and Market Data'!C21</f>
        <v>1261330.8302733363</v>
      </c>
      <c r="D27" s="79">
        <f>'Region and Market Data'!D21</f>
        <v>105500.73590808874</v>
      </c>
      <c r="E27" s="91">
        <f>'Region and Market Data'!E21</f>
        <v>9.1277028018574874E-2</v>
      </c>
      <c r="F27" s="92">
        <f>'Region and Market Data'!F21</f>
        <v>3502482.292319058</v>
      </c>
      <c r="G27" s="92">
        <f>'Region and Market Data'!G21</f>
        <v>419565.05635997932</v>
      </c>
      <c r="H27" s="93">
        <f>'Region and Market Data'!H21</f>
        <v>0.13609351930249108</v>
      </c>
      <c r="I27" s="38"/>
      <c r="J27" s="94" t="s">
        <v>261</v>
      </c>
      <c r="K27" s="89">
        <f>'Region and Market Data'!C57</f>
        <v>1410276.5538866837</v>
      </c>
      <c r="L27" s="79">
        <f>'Region and Market Data'!D57</f>
        <v>135855.54175171442</v>
      </c>
      <c r="M27" s="91">
        <f>'Region and Market Data'!E57</f>
        <v>0.10660177481233059</v>
      </c>
      <c r="N27" s="92">
        <f>'Region and Market Data'!F57</f>
        <v>3917839.1583834039</v>
      </c>
      <c r="O27" s="92">
        <f>'Region and Market Data'!G57</f>
        <v>502770.43676337134</v>
      </c>
      <c r="P27" s="93">
        <f>'Region and Market Data'!H57</f>
        <v>0.14722117700895584</v>
      </c>
    </row>
    <row r="28" spans="2:16" ht="15" thickBot="1">
      <c r="B28" s="95" t="s">
        <v>226</v>
      </c>
      <c r="C28" s="96">
        <f>'Region and Market Data'!C22</f>
        <v>994111.96500192594</v>
      </c>
      <c r="D28" s="97">
        <f>'Region and Market Data'!D22</f>
        <v>91496.363846401102</v>
      </c>
      <c r="E28" s="98">
        <f>'Region and Market Data'!E22</f>
        <v>0.10136802834924172</v>
      </c>
      <c r="F28" s="99">
        <f>'Region and Market Data'!F22</f>
        <v>2726848.0120519726</v>
      </c>
      <c r="G28" s="99">
        <f>'Region and Market Data'!G22</f>
        <v>297824.28919627424</v>
      </c>
      <c r="H28" s="100">
        <f>'Region and Market Data'!H22</f>
        <v>0.12261069597382733</v>
      </c>
      <c r="I28" s="38"/>
      <c r="J28" s="94" t="s">
        <v>262</v>
      </c>
      <c r="K28" s="89">
        <f>'Region and Market Data'!C58</f>
        <v>5156028.8621200006</v>
      </c>
      <c r="L28" s="79">
        <f>'Region and Market Data'!D58</f>
        <v>313418.91870906856</v>
      </c>
      <c r="M28" s="91">
        <f>'Region and Market Data'!E58</f>
        <v>6.4721074456042055E-2</v>
      </c>
      <c r="N28" s="92">
        <f>'Region and Market Data'!F58</f>
        <v>14848272.034789229</v>
      </c>
      <c r="O28" s="92">
        <f>'Region and Market Data'!G58</f>
        <v>1060536.5908294078</v>
      </c>
      <c r="P28" s="93">
        <f>'Region and Market Data'!H58</f>
        <v>7.6918838132625428E-2</v>
      </c>
    </row>
    <row r="29" spans="2:16">
      <c r="B29" s="52"/>
      <c r="C29" s="38"/>
      <c r="D29" s="45"/>
      <c r="E29" s="45"/>
      <c r="F29" s="38"/>
      <c r="G29" s="45"/>
      <c r="H29" s="45"/>
      <c r="I29" s="38"/>
      <c r="J29" s="94" t="s">
        <v>263</v>
      </c>
      <c r="K29" s="89">
        <f>'Region and Market Data'!C59</f>
        <v>6163930.2380398028</v>
      </c>
      <c r="L29" s="79">
        <f>'Region and Market Data'!D59</f>
        <v>529480.74065466505</v>
      </c>
      <c r="M29" s="91">
        <f>'Region and Market Data'!E59</f>
        <v>9.3972044811190342E-2</v>
      </c>
      <c r="N29" s="92">
        <f>'Region and Market Data'!F59</f>
        <v>18259229.094657887</v>
      </c>
      <c r="O29" s="92">
        <f>'Region and Market Data'!G59</f>
        <v>1938024.6524736322</v>
      </c>
      <c r="P29" s="93">
        <f>'Region and Market Data'!H59</f>
        <v>0.11874274716298253</v>
      </c>
    </row>
    <row r="30" spans="2:16" ht="15" thickBot="1">
      <c r="B30" s="52"/>
      <c r="C30" s="38"/>
      <c r="D30" s="45"/>
      <c r="E30" s="45"/>
      <c r="F30" s="38"/>
      <c r="G30" s="45"/>
      <c r="H30" s="45"/>
      <c r="I30" s="38"/>
      <c r="J30" s="95" t="s">
        <v>264</v>
      </c>
      <c r="K30" s="96">
        <f>'Region and Market Data'!C60</f>
        <v>5610172.1900268663</v>
      </c>
      <c r="L30" s="97">
        <f>'Region and Market Data'!D60</f>
        <v>359592.59146972653</v>
      </c>
      <c r="M30" s="98">
        <f>'Region and Market Data'!E60</f>
        <v>6.8486266081661279E-2</v>
      </c>
      <c r="N30" s="99">
        <f>'Region and Market Data'!F60</f>
        <v>16100878.04406414</v>
      </c>
      <c r="O30" s="99">
        <f>'Region and Market Data'!G60</f>
        <v>1224505.5094907954</v>
      </c>
      <c r="P30" s="100">
        <f>'Region and Market Data'!H60</f>
        <v>8.2312103077883447E-2</v>
      </c>
    </row>
    <row r="31" spans="2:16">
      <c r="D31" s="24"/>
      <c r="G31" s="24"/>
      <c r="L31" s="24"/>
      <c r="O31" s="24"/>
    </row>
    <row r="32" spans="2:16" ht="15" thickBot="1">
      <c r="B32" s="52"/>
      <c r="C32" s="38"/>
      <c r="D32" s="45"/>
      <c r="E32" s="45"/>
      <c r="F32" s="38"/>
      <c r="G32" s="45"/>
      <c r="H32" s="45"/>
      <c r="I32" s="38"/>
      <c r="J32" s="38"/>
      <c r="K32" s="38"/>
      <c r="L32" s="45"/>
      <c r="M32" s="38"/>
      <c r="N32" s="38"/>
      <c r="O32" s="45"/>
      <c r="P32" s="38"/>
    </row>
    <row r="33" spans="2:16" ht="15" thickBot="1">
      <c r="B33" s="574" t="s">
        <v>373</v>
      </c>
      <c r="C33" s="554" t="s">
        <v>99</v>
      </c>
      <c r="D33" s="555"/>
      <c r="E33" s="556"/>
      <c r="F33" s="571" t="s">
        <v>22</v>
      </c>
      <c r="G33" s="572"/>
      <c r="H33" s="573"/>
      <c r="I33" s="38"/>
      <c r="J33" s="574" t="s">
        <v>374</v>
      </c>
      <c r="K33" s="554" t="s">
        <v>99</v>
      </c>
      <c r="L33" s="555"/>
      <c r="M33" s="556"/>
      <c r="N33" s="571" t="s">
        <v>22</v>
      </c>
      <c r="O33" s="572"/>
      <c r="P33" s="573"/>
    </row>
    <row r="34" spans="2:16" ht="15" thickBot="1">
      <c r="B34" s="575"/>
      <c r="C34" s="41" t="s">
        <v>19</v>
      </c>
      <c r="D34" s="41" t="s">
        <v>25</v>
      </c>
      <c r="E34" s="41" t="s">
        <v>26</v>
      </c>
      <c r="F34" s="41" t="s">
        <v>19</v>
      </c>
      <c r="G34" s="41" t="s">
        <v>25</v>
      </c>
      <c r="H34" s="41" t="s">
        <v>26</v>
      </c>
      <c r="I34" s="40"/>
      <c r="J34" s="576"/>
      <c r="K34" s="41" t="s">
        <v>19</v>
      </c>
      <c r="L34" s="41" t="s">
        <v>25</v>
      </c>
      <c r="M34" s="41" t="s">
        <v>26</v>
      </c>
      <c r="N34" s="41" t="s">
        <v>19</v>
      </c>
      <c r="O34" s="41" t="s">
        <v>25</v>
      </c>
      <c r="P34" s="41" t="s">
        <v>26</v>
      </c>
    </row>
    <row r="35" spans="2:16" ht="15" thickBot="1">
      <c r="B35" s="209" t="s">
        <v>375</v>
      </c>
      <c r="C35" s="210">
        <f>'Region and Market Data'!C23</f>
        <v>25493702.100437269</v>
      </c>
      <c r="D35" s="219">
        <f>'Region and Market Data'!D23</f>
        <v>2008792.1256360672</v>
      </c>
      <c r="E35" s="220">
        <f>'Region and Market Data'!E23</f>
        <v>8.5535440748610816E-2</v>
      </c>
      <c r="F35" s="221">
        <f>'Region and Market Data'!F23</f>
        <v>71816044.985337004</v>
      </c>
      <c r="G35" s="221">
        <f>'Region and Market Data'!G23</f>
        <v>7210045.8162868097</v>
      </c>
      <c r="H35" s="222">
        <f>'Region and Market Data'!H23</f>
        <v>0.11160025243817939</v>
      </c>
      <c r="I35" s="40"/>
      <c r="J35" s="209" t="s">
        <v>376</v>
      </c>
      <c r="K35" s="210">
        <f>'Region and Market Data'!C61</f>
        <v>39352312.676910691</v>
      </c>
      <c r="L35" s="219">
        <f>'Region and Market Data'!D61</f>
        <v>2056852.7401071489</v>
      </c>
      <c r="M35" s="220">
        <f>'Region and Market Data'!E61</f>
        <v>5.5150217844006949E-2</v>
      </c>
      <c r="N35" s="221">
        <f>'Region and Market Data'!F61</f>
        <v>121662931.65763035</v>
      </c>
      <c r="O35" s="221">
        <f>'Region and Market Data'!G61</f>
        <v>10421790.887031063</v>
      </c>
      <c r="P35" s="222">
        <f>'Region and Market Data'!H61</f>
        <v>9.3686479793683594E-2</v>
      </c>
    </row>
    <row r="36" spans="2:16">
      <c r="B36" s="94" t="s">
        <v>228</v>
      </c>
      <c r="C36" s="89">
        <f>'Region and Market Data'!C24</f>
        <v>1220395.1193040439</v>
      </c>
      <c r="D36" s="79">
        <f>'Region and Market Data'!D24</f>
        <v>112563.67069139448</v>
      </c>
      <c r="E36" s="91">
        <f>'Region and Market Data'!E24</f>
        <v>0.10160721726428629</v>
      </c>
      <c r="F36" s="92">
        <f>'Region and Market Data'!F24</f>
        <v>3464049.8713854346</v>
      </c>
      <c r="G36" s="92">
        <f>'Region and Market Data'!G24</f>
        <v>374492.3537142165</v>
      </c>
      <c r="H36" s="93">
        <f>'Region and Market Data'!H24</f>
        <v>0.1212122938551063</v>
      </c>
      <c r="I36" s="38"/>
      <c r="J36" s="94" t="s">
        <v>266</v>
      </c>
      <c r="K36" s="89">
        <f>'Region and Market Data'!C62</f>
        <v>16812908.013870798</v>
      </c>
      <c r="L36" s="79">
        <f>'Region and Market Data'!D62</f>
        <v>911854.29259721562</v>
      </c>
      <c r="M36" s="91">
        <f>'Region and Market Data'!E62</f>
        <v>5.7345526188448182E-2</v>
      </c>
      <c r="N36" s="92">
        <f>'Region and Market Data'!F62</f>
        <v>52155183.725198038</v>
      </c>
      <c r="O36" s="92">
        <f>'Region and Market Data'!G62</f>
        <v>4508002.2650932595</v>
      </c>
      <c r="P36" s="93">
        <f>'Region and Market Data'!H62</f>
        <v>9.4612149700141909E-2</v>
      </c>
    </row>
    <row r="37" spans="2:16">
      <c r="B37" s="94" t="s">
        <v>229</v>
      </c>
      <c r="C37" s="89">
        <f>'Region and Market Data'!C25</f>
        <v>2489062.6117560379</v>
      </c>
      <c r="D37" s="79">
        <f>'Region and Market Data'!D25</f>
        <v>158323.20340129221</v>
      </c>
      <c r="E37" s="91">
        <f>'Region and Market Data'!E25</f>
        <v>6.792831615313509E-2</v>
      </c>
      <c r="F37" s="92">
        <f>'Region and Market Data'!F25</f>
        <v>6899983.2621022901</v>
      </c>
      <c r="G37" s="92">
        <f>'Region and Market Data'!G25</f>
        <v>599730.07316762861</v>
      </c>
      <c r="H37" s="93">
        <f>'Region and Market Data'!H25</f>
        <v>9.5191424087678556E-2</v>
      </c>
      <c r="I37" s="38"/>
      <c r="J37" s="94" t="s">
        <v>267</v>
      </c>
      <c r="K37" s="89">
        <f>'Region and Market Data'!C63</f>
        <v>3269648.1904226136</v>
      </c>
      <c r="L37" s="79">
        <f>'Region and Market Data'!D63</f>
        <v>150431.77961203875</v>
      </c>
      <c r="M37" s="91">
        <f>'Region and Market Data'!E63</f>
        <v>4.8227426314722037E-2</v>
      </c>
      <c r="N37" s="92">
        <f>'Region and Market Data'!F63</f>
        <v>9732227.7280772552</v>
      </c>
      <c r="O37" s="92">
        <f>'Region and Market Data'!G63</f>
        <v>690158.83040765114</v>
      </c>
      <c r="P37" s="93">
        <f>'Region and Market Data'!H63</f>
        <v>7.6327535016408085E-2</v>
      </c>
    </row>
    <row r="38" spans="2:16">
      <c r="B38" s="94" t="s">
        <v>230</v>
      </c>
      <c r="C38" s="89">
        <f>'Region and Market Data'!C26</f>
        <v>4829771.4398078946</v>
      </c>
      <c r="D38" s="79">
        <f>'Region and Market Data'!D26</f>
        <v>319256.65101674944</v>
      </c>
      <c r="E38" s="91">
        <f>'Region and Market Data'!E26</f>
        <v>7.0780535252898E-2</v>
      </c>
      <c r="F38" s="92">
        <f>'Region and Market Data'!F26</f>
        <v>14287526.292860022</v>
      </c>
      <c r="G38" s="92">
        <f>'Region and Market Data'!G26</f>
        <v>1321101.9683522321</v>
      </c>
      <c r="H38" s="93">
        <f>'Region and Market Data'!H26</f>
        <v>0.10188637478531551</v>
      </c>
      <c r="I38" s="38"/>
      <c r="J38" s="94" t="s">
        <v>268</v>
      </c>
      <c r="K38" s="89">
        <f>'Region and Market Data'!C64</f>
        <v>3803137.6947778752</v>
      </c>
      <c r="L38" s="79">
        <f>'Region and Market Data'!D64</f>
        <v>215424.4698758116</v>
      </c>
      <c r="M38" s="91">
        <f>'Region and Market Data'!E64</f>
        <v>6.0045063908833518E-2</v>
      </c>
      <c r="N38" s="92">
        <f>'Region and Market Data'!F64</f>
        <v>11894440.208173998</v>
      </c>
      <c r="O38" s="92">
        <f>'Region and Market Data'!G64</f>
        <v>1074182.7991511356</v>
      </c>
      <c r="P38" s="93">
        <f>'Region and Market Data'!H64</f>
        <v>9.9275161259600855E-2</v>
      </c>
    </row>
    <row r="39" spans="2:16" ht="15" thickBot="1">
      <c r="B39" s="94" t="s">
        <v>231</v>
      </c>
      <c r="C39" s="89">
        <f>'Region and Market Data'!C27</f>
        <v>1654741.7945063477</v>
      </c>
      <c r="D39" s="79">
        <f>'Region and Market Data'!D27</f>
        <v>139394.26082573761</v>
      </c>
      <c r="E39" s="91">
        <f>'Region and Market Data'!E27</f>
        <v>9.1988311412078846E-2</v>
      </c>
      <c r="F39" s="92">
        <f>'Region and Market Data'!F27</f>
        <v>4701893.932871758</v>
      </c>
      <c r="G39" s="92">
        <f>'Region and Market Data'!G27</f>
        <v>466630.30312270485</v>
      </c>
      <c r="H39" s="93">
        <f>'Region and Market Data'!H27</f>
        <v>0.11017739246384375</v>
      </c>
      <c r="I39" s="38"/>
      <c r="J39" s="95" t="s">
        <v>269</v>
      </c>
      <c r="K39" s="96">
        <f>'Region and Market Data'!C65</f>
        <v>6886383.0349470377</v>
      </c>
      <c r="L39" s="97">
        <f>'Region and Market Data'!D65</f>
        <v>329983.14726007544</v>
      </c>
      <c r="M39" s="98">
        <f>'Region and Market Data'!E65</f>
        <v>5.0329929978766209E-2</v>
      </c>
      <c r="N39" s="99">
        <f>'Region and Market Data'!F65</f>
        <v>21454773.251194138</v>
      </c>
      <c r="O39" s="99">
        <f>'Region and Market Data'!G65</f>
        <v>1737348.907370843</v>
      </c>
      <c r="P39" s="100">
        <f>'Region and Market Data'!H65</f>
        <v>8.8112365848386637E-2</v>
      </c>
    </row>
    <row r="40" spans="2:16">
      <c r="B40" s="94" t="s">
        <v>232</v>
      </c>
      <c r="C40" s="89">
        <f>'Region and Market Data'!C28</f>
        <v>3005514.8377740732</v>
      </c>
      <c r="D40" s="79">
        <f>'Region and Market Data'!D28</f>
        <v>192383.3679486569</v>
      </c>
      <c r="E40" s="91">
        <f>'Region and Market Data'!E28</f>
        <v>6.8387620703911245E-2</v>
      </c>
      <c r="F40" s="92">
        <f>'Region and Market Data'!F28</f>
        <v>8559416.3220345303</v>
      </c>
      <c r="G40" s="92">
        <f>'Region and Market Data'!G28</f>
        <v>733985.95614377316</v>
      </c>
      <c r="H40" s="93">
        <f>'Region and Market Data'!H28</f>
        <v>9.3794963577089427E-2</v>
      </c>
      <c r="I40" s="38"/>
      <c r="J40" s="38"/>
      <c r="K40" s="38"/>
      <c r="L40" s="45"/>
      <c r="M40" s="38"/>
      <c r="N40" s="38"/>
      <c r="O40" s="45"/>
      <c r="P40" s="38"/>
    </row>
    <row r="41" spans="2:16" ht="15" thickBot="1">
      <c r="B41" s="95" t="s">
        <v>233</v>
      </c>
      <c r="C41" s="96">
        <f>'Region and Market Data'!C29</f>
        <v>892982.96231493854</v>
      </c>
      <c r="D41" s="97">
        <f>'Region and Market Data'!D29</f>
        <v>88508.715838165954</v>
      </c>
      <c r="E41" s="98">
        <f>'Region and Market Data'!E29</f>
        <v>0.11002057085828844</v>
      </c>
      <c r="F41" s="99">
        <f>'Region and Market Data'!F29</f>
        <v>2418973.3883231403</v>
      </c>
      <c r="G41" s="99">
        <f>'Region and Market Data'!G29</f>
        <v>300183.88750635693</v>
      </c>
      <c r="H41" s="100">
        <f>'Region and Market Data'!H29</f>
        <v>0.14167706956761747</v>
      </c>
      <c r="I41" s="38"/>
      <c r="J41" s="38"/>
      <c r="K41" s="38"/>
      <c r="L41" s="45"/>
      <c r="M41" s="38"/>
      <c r="N41" s="38"/>
      <c r="O41" s="45"/>
      <c r="P41" s="38"/>
    </row>
    <row r="42" spans="2:16">
      <c r="B42" s="52"/>
      <c r="C42" s="38"/>
      <c r="D42" s="45"/>
      <c r="E42" s="54"/>
      <c r="F42" s="38"/>
      <c r="G42" s="45"/>
      <c r="H42" s="45"/>
      <c r="I42" s="38"/>
      <c r="J42" s="38"/>
      <c r="K42" s="38"/>
      <c r="L42" s="45"/>
      <c r="M42" s="38"/>
      <c r="N42" s="38"/>
      <c r="O42" s="45"/>
      <c r="P42" s="38"/>
    </row>
    <row r="43" spans="2:16" ht="15" thickBot="1">
      <c r="B43" s="52"/>
      <c r="C43" s="38"/>
      <c r="D43" s="45"/>
      <c r="E43" s="45"/>
      <c r="F43" s="38"/>
      <c r="G43" s="45"/>
      <c r="H43" s="45"/>
      <c r="I43" s="38"/>
      <c r="J43" s="38"/>
      <c r="K43" s="38"/>
      <c r="L43" s="45"/>
      <c r="M43" s="38"/>
      <c r="N43" s="38"/>
      <c r="O43" s="45"/>
      <c r="P43" s="38"/>
    </row>
    <row r="44" spans="2:16" ht="15" thickBot="1">
      <c r="B44" s="569" t="s">
        <v>377</v>
      </c>
      <c r="C44" s="554" t="s">
        <v>99</v>
      </c>
      <c r="D44" s="555"/>
      <c r="E44" s="556"/>
      <c r="F44" s="571" t="s">
        <v>22</v>
      </c>
      <c r="G44" s="572"/>
      <c r="H44" s="573"/>
      <c r="I44" s="38"/>
      <c r="J44" s="569" t="s">
        <v>378</v>
      </c>
      <c r="K44" s="554" t="s">
        <v>99</v>
      </c>
      <c r="L44" s="555"/>
      <c r="M44" s="556"/>
      <c r="N44" s="571" t="s">
        <v>22</v>
      </c>
      <c r="O44" s="572"/>
      <c r="P44" s="573"/>
    </row>
    <row r="45" spans="2:16" ht="15" thickBot="1">
      <c r="B45" s="570"/>
      <c r="C45" s="41" t="s">
        <v>19</v>
      </c>
      <c r="D45" s="41" t="s">
        <v>25</v>
      </c>
      <c r="E45" s="41" t="s">
        <v>26</v>
      </c>
      <c r="F45" s="41" t="s">
        <v>19</v>
      </c>
      <c r="G45" s="41" t="s">
        <v>25</v>
      </c>
      <c r="H45" s="41" t="s">
        <v>26</v>
      </c>
      <c r="I45" s="40"/>
      <c r="J45" s="570"/>
      <c r="K45" s="41" t="s">
        <v>19</v>
      </c>
      <c r="L45" s="41" t="s">
        <v>25</v>
      </c>
      <c r="M45" s="41" t="s">
        <v>26</v>
      </c>
      <c r="N45" s="41" t="s">
        <v>19</v>
      </c>
      <c r="O45" s="41" t="s">
        <v>25</v>
      </c>
      <c r="P45" s="41" t="s">
        <v>26</v>
      </c>
    </row>
    <row r="46" spans="2:16" ht="15" thickBot="1">
      <c r="B46" s="209" t="s">
        <v>379</v>
      </c>
      <c r="C46" s="210">
        <f>'Region and Market Data'!C30</f>
        <v>44895882.682354867</v>
      </c>
      <c r="D46" s="219">
        <f>'Region and Market Data'!D30</f>
        <v>3024908.3378229067</v>
      </c>
      <c r="E46" s="220">
        <f>'Region and Market Data'!E30</f>
        <v>7.2243562161527233E-2</v>
      </c>
      <c r="F46" s="221">
        <f>'Region and Market Data'!F30</f>
        <v>134668756.80208051</v>
      </c>
      <c r="G46" s="221">
        <f>'Region and Market Data'!G30</f>
        <v>12399942.525696889</v>
      </c>
      <c r="H46" s="222">
        <f>'Region and Market Data'!H30</f>
        <v>0.10141541487159046</v>
      </c>
      <c r="I46" s="38"/>
      <c r="J46" s="209" t="s">
        <v>380</v>
      </c>
      <c r="K46" s="210">
        <f>'Region and Market Data'!C66</f>
        <v>44831093.262028299</v>
      </c>
      <c r="L46" s="219">
        <f>'Region and Market Data'!D66</f>
        <v>4127867.2623618394</v>
      </c>
      <c r="M46" s="220">
        <f>'Region and Market Data'!E66</f>
        <v>0.10141376171008325</v>
      </c>
      <c r="N46" s="221">
        <f>'Region and Market Data'!F66</f>
        <v>132908063.09657751</v>
      </c>
      <c r="O46" s="221">
        <f>'Region and Market Data'!G66</f>
        <v>14953096.57577762</v>
      </c>
      <c r="P46" s="222">
        <f>'Region and Market Data'!H66</f>
        <v>0.12676953770438168</v>
      </c>
    </row>
    <row r="47" spans="2:16">
      <c r="B47" s="94" t="s">
        <v>235</v>
      </c>
      <c r="C47" s="89">
        <f>'Region and Market Data'!C31</f>
        <v>10884014.260766739</v>
      </c>
      <c r="D47" s="79">
        <f>'Region and Market Data'!D31</f>
        <v>442617.03411065787</v>
      </c>
      <c r="E47" s="91">
        <f>'Region and Market Data'!E31</f>
        <v>4.2390594333552481E-2</v>
      </c>
      <c r="F47" s="92">
        <f>'Region and Market Data'!F31</f>
        <v>34013060.730160326</v>
      </c>
      <c r="G47" s="92">
        <f>'Region and Market Data'!G31</f>
        <v>2276329.3870247677</v>
      </c>
      <c r="H47" s="93">
        <f>'Region and Market Data'!H31</f>
        <v>7.1725388554140512E-2</v>
      </c>
      <c r="I47" s="38"/>
      <c r="J47" s="94" t="s">
        <v>271</v>
      </c>
      <c r="K47" s="89">
        <f>'Region and Market Data'!C67</f>
        <v>973820.44704927178</v>
      </c>
      <c r="L47" s="79">
        <f>'Region and Market Data'!D67</f>
        <v>139204.19522105041</v>
      </c>
      <c r="M47" s="91">
        <f>'Region and Market Data'!E67</f>
        <v>0.16678826336789457</v>
      </c>
      <c r="N47" s="92">
        <f>'Region and Market Data'!F67</f>
        <v>2942538.0846933364</v>
      </c>
      <c r="O47" s="92">
        <f>'Region and Market Data'!G67</f>
        <v>515097.71187960496</v>
      </c>
      <c r="P47" s="93">
        <f>'Region and Market Data'!H67</f>
        <v>0.21219788450767879</v>
      </c>
    </row>
    <row r="48" spans="2:16">
      <c r="B48" s="94" t="s">
        <v>236</v>
      </c>
      <c r="C48" s="89">
        <f>'Region and Market Data'!C32</f>
        <v>3652226.7807656284</v>
      </c>
      <c r="D48" s="79">
        <f>'Region and Market Data'!D32</f>
        <v>206242.29652838735</v>
      </c>
      <c r="E48" s="91">
        <f>'Region and Market Data'!E32</f>
        <v>5.9850036316701091E-2</v>
      </c>
      <c r="F48" s="92">
        <f>'Region and Market Data'!F32</f>
        <v>11134875.738834376</v>
      </c>
      <c r="G48" s="92">
        <f>'Region and Market Data'!G32</f>
        <v>894387.25738515146</v>
      </c>
      <c r="H48" s="93">
        <f>'Region and Market Data'!H32</f>
        <v>8.7338339279942112E-2</v>
      </c>
      <c r="I48" s="38"/>
      <c r="J48" s="94" t="s">
        <v>272</v>
      </c>
      <c r="K48" s="89">
        <f>'Region and Market Data'!C68</f>
        <v>6052136.6481458656</v>
      </c>
      <c r="L48" s="79">
        <f>'Region and Market Data'!D68</f>
        <v>454558.61363487784</v>
      </c>
      <c r="M48" s="91">
        <f>'Region and Market Data'!E68</f>
        <v>8.120630223149515E-2</v>
      </c>
      <c r="N48" s="92">
        <f>'Region and Market Data'!F68</f>
        <v>18626749.441724543</v>
      </c>
      <c r="O48" s="92">
        <f>'Region and Market Data'!G68</f>
        <v>1926923.4643090293</v>
      </c>
      <c r="P48" s="93">
        <f>'Region and Market Data'!H68</f>
        <v>0.11538584096115488</v>
      </c>
    </row>
    <row r="49" spans="2:16">
      <c r="B49" s="94" t="s">
        <v>237</v>
      </c>
      <c r="C49" s="89">
        <f>'Region and Market Data'!C33</f>
        <v>1339409.6767556812</v>
      </c>
      <c r="D49" s="79">
        <f>'Region and Market Data'!D33</f>
        <v>116070.54307522392</v>
      </c>
      <c r="E49" s="91">
        <f>'Region and Market Data'!E33</f>
        <v>9.4880103055333273E-2</v>
      </c>
      <c r="F49" s="92">
        <f>'Region and Market Data'!F33</f>
        <v>3939875.0188311865</v>
      </c>
      <c r="G49" s="92">
        <f>'Region and Market Data'!G33</f>
        <v>443937.78955882927</v>
      </c>
      <c r="H49" s="93">
        <f>'Region and Market Data'!H33</f>
        <v>0.1269867736301519</v>
      </c>
      <c r="I49" s="38"/>
      <c r="J49" s="94" t="s">
        <v>273</v>
      </c>
      <c r="K49" s="89">
        <f>'Region and Market Data'!C69</f>
        <v>2328102.4048025277</v>
      </c>
      <c r="L49" s="79">
        <f>'Region and Market Data'!D69</f>
        <v>181920.39016046422</v>
      </c>
      <c r="M49" s="91">
        <f>'Region and Market Data'!E69</f>
        <v>8.4764660648227727E-2</v>
      </c>
      <c r="N49" s="92">
        <f>'Region and Market Data'!F69</f>
        <v>6662649.8876661146</v>
      </c>
      <c r="O49" s="92">
        <f>'Region and Market Data'!G69</f>
        <v>567642.10249706358</v>
      </c>
      <c r="P49" s="93">
        <f>'Region and Market Data'!H69</f>
        <v>9.3132301467818299E-2</v>
      </c>
    </row>
    <row r="50" spans="2:16">
      <c r="B50" s="94" t="s">
        <v>238</v>
      </c>
      <c r="C50" s="89">
        <f>'Region and Market Data'!C34</f>
        <v>1544296.4358039503</v>
      </c>
      <c r="D50" s="79">
        <f>'Region and Market Data'!D34</f>
        <v>149673.7214265517</v>
      </c>
      <c r="E50" s="91">
        <f>'Region and Market Data'!E34</f>
        <v>0.10732201611485336</v>
      </c>
      <c r="F50" s="92">
        <f>'Region and Market Data'!F34</f>
        <v>4372917.0373963686</v>
      </c>
      <c r="G50" s="92">
        <f>'Region and Market Data'!G34</f>
        <v>495183.28233714914</v>
      </c>
      <c r="H50" s="93">
        <f>'Region and Market Data'!H34</f>
        <v>0.12769914429815898</v>
      </c>
      <c r="I50" s="38"/>
      <c r="J50" s="94" t="s">
        <v>274</v>
      </c>
      <c r="K50" s="89">
        <f>'Region and Market Data'!C70</f>
        <v>6592160.7730502645</v>
      </c>
      <c r="L50" s="79">
        <f>'Region and Market Data'!D70</f>
        <v>551655.03975932114</v>
      </c>
      <c r="M50" s="91">
        <f>'Region and Market Data'!E70</f>
        <v>9.1325969068946244E-2</v>
      </c>
      <c r="N50" s="92">
        <f>'Region and Market Data'!F70</f>
        <v>18869607.169583127</v>
      </c>
      <c r="O50" s="92">
        <f>'Region and Market Data'!G70</f>
        <v>1739740.9455884248</v>
      </c>
      <c r="P50" s="93">
        <f>'Region and Market Data'!H70</f>
        <v>0.10156185243008369</v>
      </c>
    </row>
    <row r="51" spans="2:16">
      <c r="B51" s="94" t="s">
        <v>239</v>
      </c>
      <c r="C51" s="89">
        <f>'Region and Market Data'!C35</f>
        <v>947819.13933362509</v>
      </c>
      <c r="D51" s="79">
        <f>'Region and Market Data'!D35</f>
        <v>70286.997625970747</v>
      </c>
      <c r="E51" s="91">
        <f>'Region and Market Data'!E35</f>
        <v>8.0096208771560332E-2</v>
      </c>
      <c r="F51" s="92">
        <f>'Region and Market Data'!F35</f>
        <v>2648240.1330074109</v>
      </c>
      <c r="G51" s="92">
        <f>'Region and Market Data'!G35</f>
        <v>280712.6960936659</v>
      </c>
      <c r="H51" s="93">
        <f>'Region and Market Data'!H35</f>
        <v>0.11856787453310218</v>
      </c>
      <c r="I51" s="38"/>
      <c r="J51" s="94" t="s">
        <v>275</v>
      </c>
      <c r="K51" s="89">
        <f>'Region and Market Data'!C71</f>
        <v>4335888.8522790372</v>
      </c>
      <c r="L51" s="79">
        <f>'Region and Market Data'!D71</f>
        <v>450910.5403848798</v>
      </c>
      <c r="M51" s="91">
        <f>'Region and Market Data'!E71</f>
        <v>0.11606513709597369</v>
      </c>
      <c r="N51" s="92">
        <f>'Region and Market Data'!F71</f>
        <v>13026746.205006633</v>
      </c>
      <c r="O51" s="92">
        <f>'Region and Market Data'!G71</f>
        <v>1496324.4073396139</v>
      </c>
      <c r="P51" s="93">
        <f>'Region and Market Data'!H71</f>
        <v>0.12977187076038876</v>
      </c>
    </row>
    <row r="52" spans="2:16">
      <c r="B52" s="94" t="s">
        <v>240</v>
      </c>
      <c r="C52" s="89">
        <f>'Region and Market Data'!C36</f>
        <v>2653691.088979057</v>
      </c>
      <c r="D52" s="79">
        <f>'Region and Market Data'!D36</f>
        <v>217392.30751151731</v>
      </c>
      <c r="E52" s="91">
        <f>'Region and Market Data'!E36</f>
        <v>8.9230561196015509E-2</v>
      </c>
      <c r="F52" s="92">
        <f>'Region and Market Data'!F36</f>
        <v>7912765.3310903059</v>
      </c>
      <c r="G52" s="92">
        <f>'Region and Market Data'!G36</f>
        <v>852081.44513921719</v>
      </c>
      <c r="H52" s="93">
        <f>'Region and Market Data'!H36</f>
        <v>0.12067973285627984</v>
      </c>
      <c r="I52" s="38"/>
      <c r="J52" s="94" t="s">
        <v>276</v>
      </c>
      <c r="K52" s="89">
        <f>'Region and Market Data'!C72</f>
        <v>3385611.2990706</v>
      </c>
      <c r="L52" s="79">
        <f>'Region and Market Data'!D72</f>
        <v>410934.6116500916</v>
      </c>
      <c r="M52" s="91">
        <f>'Region and Market Data'!E72</f>
        <v>0.13814429426494537</v>
      </c>
      <c r="N52" s="92">
        <f>'Region and Market Data'!F72</f>
        <v>9634639.8706772048</v>
      </c>
      <c r="O52" s="92">
        <f>'Region and Market Data'!G72</f>
        <v>1383158.5876783906</v>
      </c>
      <c r="P52" s="93">
        <f>'Region and Market Data'!H72</f>
        <v>0.16762548932010821</v>
      </c>
    </row>
    <row r="53" spans="2:16">
      <c r="B53" s="94" t="s">
        <v>241</v>
      </c>
      <c r="C53" s="89">
        <f>'Region and Market Data'!C37</f>
        <v>4743223.4580590101</v>
      </c>
      <c r="D53" s="79">
        <f>'Region and Market Data'!D37</f>
        <v>331629.04651251342</v>
      </c>
      <c r="E53" s="91">
        <f>'Region and Market Data'!E37</f>
        <v>7.5172152191629038E-2</v>
      </c>
      <c r="F53" s="92">
        <f>'Region and Market Data'!F37</f>
        <v>14282482.228184618</v>
      </c>
      <c r="G53" s="92">
        <f>'Region and Market Data'!G37</f>
        <v>1297893.3795623276</v>
      </c>
      <c r="H53" s="93">
        <f>'Region and Market Data'!H37</f>
        <v>9.9956447962542813E-2</v>
      </c>
      <c r="I53" s="38"/>
      <c r="J53" s="94" t="s">
        <v>277</v>
      </c>
      <c r="K53" s="89">
        <f>'Region and Market Data'!C73</f>
        <v>5024324.8622240527</v>
      </c>
      <c r="L53" s="79">
        <f>'Region and Market Data'!D73</f>
        <v>496542.46226795577</v>
      </c>
      <c r="M53" s="91">
        <f>'Region and Market Data'!E73</f>
        <v>0.10966570793525114</v>
      </c>
      <c r="N53" s="92">
        <f>'Region and Market Data'!F73</f>
        <v>15688263.682489052</v>
      </c>
      <c r="O53" s="92">
        <f>'Region and Market Data'!G73</f>
        <v>1790884.5876530986</v>
      </c>
      <c r="P53" s="93">
        <f>'Region and Market Data'!H73</f>
        <v>0.12886491585442633</v>
      </c>
    </row>
    <row r="54" spans="2:16">
      <c r="B54" s="94" t="s">
        <v>242</v>
      </c>
      <c r="C54" s="89">
        <f>'Region and Market Data'!C38</f>
        <v>3490474.9526786855</v>
      </c>
      <c r="D54" s="79">
        <f>'Region and Market Data'!D38</f>
        <v>193033.36989437416</v>
      </c>
      <c r="E54" s="91">
        <f>'Region and Market Data'!E38</f>
        <v>5.8540345612849223E-2</v>
      </c>
      <c r="F54" s="92">
        <f>'Region and Market Data'!F38</f>
        <v>10592834.599255107</v>
      </c>
      <c r="G54" s="92">
        <f>'Region and Market Data'!G38</f>
        <v>883926.04273177683</v>
      </c>
      <c r="H54" s="93">
        <f>'Region and Market Data'!H38</f>
        <v>9.1042781748920137E-2</v>
      </c>
      <c r="I54" s="38"/>
      <c r="J54" s="94" t="s">
        <v>278</v>
      </c>
      <c r="K54" s="89">
        <f>'Region and Market Data'!C74</f>
        <v>979444.60685448104</v>
      </c>
      <c r="L54" s="79">
        <f>'Region and Market Data'!D74</f>
        <v>125007.70808453532</v>
      </c>
      <c r="M54" s="91">
        <f>'Region and Market Data'!E74</f>
        <v>0.14630420135705449</v>
      </c>
      <c r="N54" s="92">
        <f>'Region and Market Data'!F74</f>
        <v>2812553.4060036959</v>
      </c>
      <c r="O54" s="92">
        <f>'Region and Market Data'!G74</f>
        <v>409620.97527611628</v>
      </c>
      <c r="P54" s="93">
        <f>'Region and Market Data'!H74</f>
        <v>0.17046712177091383</v>
      </c>
    </row>
    <row r="55" spans="2:16" ht="15" thickBot="1">
      <c r="B55" s="95" t="s">
        <v>243</v>
      </c>
      <c r="C55" s="96">
        <f>'Region and Market Data'!C39</f>
        <v>2492849.2444427321</v>
      </c>
      <c r="D55" s="97">
        <f>'Region and Market Data'!D39</f>
        <v>186002.97016057884</v>
      </c>
      <c r="E55" s="98">
        <f>'Region and Market Data'!E39</f>
        <v>8.0630847505631667E-2</v>
      </c>
      <c r="F55" s="99">
        <f>'Region and Market Data'!F39</f>
        <v>7151126.0174248973</v>
      </c>
      <c r="G55" s="99">
        <f>'Region and Market Data'!G39</f>
        <v>750092.42883231305</v>
      </c>
      <c r="H55" s="100">
        <f>'Region and Market Data'!H39</f>
        <v>0.11718301715664614</v>
      </c>
      <c r="I55" s="38"/>
      <c r="J55" s="95" t="s">
        <v>279</v>
      </c>
      <c r="K55" s="96">
        <f>'Region and Market Data'!C75</f>
        <v>3905359.2732360549</v>
      </c>
      <c r="L55" s="97">
        <f>'Region and Market Data'!D75</f>
        <v>333284.99330286495</v>
      </c>
      <c r="M55" s="98">
        <f>'Region and Market Data'!E75</f>
        <v>9.3302929106249863E-2</v>
      </c>
      <c r="N55" s="99">
        <f>'Region and Market Data'!F75</f>
        <v>11084954.521844404</v>
      </c>
      <c r="O55" s="99">
        <f>'Region and Market Data'!G75</f>
        <v>1288135.8786371537</v>
      </c>
      <c r="P55" s="100">
        <f>'Region and Market Data'!H75</f>
        <v>0.13148512037938961</v>
      </c>
    </row>
  </sheetData>
  <mergeCells count="26"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  <mergeCell ref="B2:P2"/>
    <mergeCell ref="B3:P3"/>
    <mergeCell ref="B44:B45"/>
    <mergeCell ref="C44:E44"/>
    <mergeCell ref="F44:H44"/>
    <mergeCell ref="J44:J45"/>
    <mergeCell ref="K44:M44"/>
    <mergeCell ref="N44:P44"/>
    <mergeCell ref="B33:B34"/>
    <mergeCell ref="C33:E33"/>
    <mergeCell ref="F33:H33"/>
    <mergeCell ref="J33:J34"/>
    <mergeCell ref="K33:M33"/>
    <mergeCell ref="N33:P33"/>
    <mergeCell ref="B20:B21"/>
    <mergeCell ref="C20:E20"/>
  </mergeCells>
  <conditionalFormatting sqref="B6:P55">
    <cfRule type="cellIs" dxfId="70" priority="1" operator="lessThan">
      <formula>0</formula>
    </cfRule>
  </conditionalFormatting>
  <conditionalFormatting sqref="C4:E4">
    <cfRule type="cellIs" dxfId="69" priority="8" operator="lessThan">
      <formula>0</formula>
    </cfRule>
  </conditionalFormatting>
  <conditionalFormatting sqref="K4:M4">
    <cfRule type="cellIs" dxfId="68" priority="7" operator="lessThan">
      <formula>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66"/>
  </sheetPr>
  <dimension ref="A1:Z702"/>
  <sheetViews>
    <sheetView zoomScale="55" zoomScaleNormal="55" workbookViewId="0">
      <selection activeCell="J10" sqref="J10"/>
    </sheetView>
  </sheetViews>
  <sheetFormatPr defaultColWidth="14.44140625" defaultRowHeight="14.4"/>
  <cols>
    <col min="1" max="1" width="12.109375" style="206" customWidth="1"/>
    <col min="2" max="2" width="48.44140625" bestFit="1" customWidth="1"/>
    <col min="3" max="3" width="13.77734375" style="168" bestFit="1" customWidth="1"/>
    <col min="4" max="4" width="15" style="168" bestFit="1" customWidth="1"/>
    <col min="5" max="5" width="16.77734375" style="168" bestFit="1" customWidth="1"/>
    <col min="6" max="6" width="14.6640625" style="168" bestFit="1" customWidth="1"/>
    <col min="7" max="7" width="15" style="168" bestFit="1" customWidth="1"/>
    <col min="8" max="8" width="16.77734375" style="168" bestFit="1" customWidth="1"/>
    <col min="9" max="9" width="6.44140625" style="168" bestFit="1" customWidth="1"/>
    <col min="10" max="11" width="13.33203125" style="168" customWidth="1"/>
    <col min="12" max="12" width="48.44140625" bestFit="1" customWidth="1"/>
    <col min="13" max="13" width="48.21875" style="226" customWidth="1"/>
    <col min="14" max="14" width="13.77734375" bestFit="1" customWidth="1"/>
    <col min="15" max="15" width="11.33203125" bestFit="1" customWidth="1"/>
    <col min="16" max="16" width="6.44140625" bestFit="1" customWidth="1"/>
    <col min="17" max="17" width="14.6640625" bestFit="1" customWidth="1"/>
    <col min="18" max="18" width="13.21875" bestFit="1" customWidth="1"/>
    <col min="19" max="19" width="6.21875" bestFit="1" customWidth="1"/>
    <col min="20" max="20" width="9.5546875" bestFit="1" customWidth="1"/>
    <col min="21" max="21" width="22.109375" bestFit="1" customWidth="1"/>
    <col min="22" max="22" width="14.6640625" bestFit="1" customWidth="1"/>
    <col min="23" max="23" width="16.109375" bestFit="1" customWidth="1"/>
    <col min="24" max="24" width="23.21875" bestFit="1" customWidth="1"/>
    <col min="25" max="25" width="13.33203125" bestFit="1" customWidth="1"/>
    <col min="26" max="26" width="15.77734375" bestFit="1" customWidth="1"/>
  </cols>
  <sheetData>
    <row r="1" spans="1:19" ht="15" customHeight="1">
      <c r="I1" s="197"/>
      <c r="J1" s="227"/>
      <c r="K1" s="227"/>
    </row>
    <row r="2" spans="1:19" ht="15" customHeight="1">
      <c r="I2" s="197"/>
      <c r="J2" s="227"/>
      <c r="K2" s="227"/>
    </row>
    <row r="3" spans="1:19">
      <c r="I3" s="197"/>
      <c r="J3" s="227"/>
      <c r="K3" s="227"/>
      <c r="L3" s="181"/>
      <c r="N3" s="181"/>
      <c r="O3" s="181"/>
      <c r="P3" s="181"/>
      <c r="Q3" s="181"/>
      <c r="R3" s="181"/>
      <c r="S3" s="181"/>
    </row>
    <row r="4" spans="1:19">
      <c r="I4" s="305"/>
      <c r="J4" s="228"/>
      <c r="K4" s="228"/>
      <c r="L4" s="205" t="s">
        <v>138</v>
      </c>
      <c r="M4" s="237" t="s">
        <v>282</v>
      </c>
      <c r="N4" s="238">
        <v>51994773.915536359</v>
      </c>
      <c r="O4" s="238">
        <v>5128667.2967043668</v>
      </c>
      <c r="P4" s="239">
        <v>0.10943233109625407</v>
      </c>
      <c r="Q4" s="240">
        <v>145462384.54231679</v>
      </c>
      <c r="R4" s="240">
        <v>19628144.547024235</v>
      </c>
      <c r="S4" s="239">
        <v>0.15598413077202614</v>
      </c>
    </row>
    <row r="5" spans="1:19">
      <c r="I5" s="306"/>
      <c r="J5" s="229"/>
      <c r="K5" s="229"/>
      <c r="L5" s="205" t="s">
        <v>157</v>
      </c>
      <c r="M5" s="241" t="s">
        <v>283</v>
      </c>
      <c r="N5" s="242">
        <v>3893740.5178009658</v>
      </c>
      <c r="O5" s="242">
        <v>354251.78957775747</v>
      </c>
      <c r="P5" s="243">
        <v>0.10008558206529131</v>
      </c>
      <c r="Q5" s="244">
        <v>10550242.505346846</v>
      </c>
      <c r="R5" s="244">
        <v>1375046.653342301</v>
      </c>
      <c r="S5" s="243">
        <v>0.14986564597876006</v>
      </c>
    </row>
    <row r="6" spans="1:19">
      <c r="A6" s="228"/>
      <c r="B6" s="228"/>
      <c r="C6" s="228"/>
      <c r="D6" s="228"/>
      <c r="E6" s="228"/>
      <c r="F6" s="228"/>
      <c r="G6" s="228"/>
      <c r="H6" s="228"/>
      <c r="I6" s="305"/>
      <c r="J6" s="228"/>
      <c r="K6" s="228"/>
      <c r="L6" s="205" t="s">
        <v>158</v>
      </c>
      <c r="M6" s="237" t="s">
        <v>284</v>
      </c>
      <c r="N6" s="238">
        <v>9782412.1843142603</v>
      </c>
      <c r="O6" s="238">
        <v>908663.41183372401</v>
      </c>
      <c r="P6" s="239">
        <v>0.10239904634799792</v>
      </c>
      <c r="Q6" s="240">
        <v>27317178.362512399</v>
      </c>
      <c r="R6" s="240">
        <v>3484769.2589527406</v>
      </c>
      <c r="S6" s="239">
        <v>0.14621976501873024</v>
      </c>
    </row>
    <row r="7" spans="1:19">
      <c r="A7" s="228"/>
      <c r="B7" s="228"/>
      <c r="C7" s="228"/>
      <c r="D7" s="228"/>
      <c r="E7" s="228"/>
      <c r="F7" s="228"/>
      <c r="G7" s="228"/>
      <c r="H7" s="228"/>
      <c r="I7" s="306"/>
      <c r="J7" s="229"/>
      <c r="K7" s="229"/>
      <c r="L7" s="205" t="s">
        <v>159</v>
      </c>
      <c r="M7" s="241" t="s">
        <v>285</v>
      </c>
      <c r="N7" s="242">
        <v>4001157.3561979602</v>
      </c>
      <c r="O7" s="242">
        <v>454771.24947176315</v>
      </c>
      <c r="P7" s="243">
        <v>0.12823512042561538</v>
      </c>
      <c r="Q7" s="244">
        <v>10800424.334618008</v>
      </c>
      <c r="R7" s="244">
        <v>1561839.4843290597</v>
      </c>
      <c r="S7" s="243">
        <v>0.16905613896918545</v>
      </c>
    </row>
    <row r="8" spans="1:19" ht="26.4">
      <c r="A8" s="309" t="s">
        <v>1</v>
      </c>
      <c r="B8" s="309" t="s">
        <v>0</v>
      </c>
      <c r="C8" s="309" t="s">
        <v>3</v>
      </c>
      <c r="D8" s="309" t="s">
        <v>466</v>
      </c>
      <c r="E8" s="309" t="s">
        <v>467</v>
      </c>
      <c r="F8" s="309" t="s">
        <v>6</v>
      </c>
      <c r="G8" s="309" t="s">
        <v>468</v>
      </c>
      <c r="H8" s="309" t="s">
        <v>469</v>
      </c>
      <c r="I8" s="305"/>
      <c r="J8" s="228"/>
      <c r="K8" s="228"/>
      <c r="L8" s="205" t="s">
        <v>160</v>
      </c>
      <c r="M8" s="237" t="s">
        <v>290</v>
      </c>
      <c r="N8" s="238">
        <v>1716752.2772732016</v>
      </c>
      <c r="O8" s="238">
        <v>197268.77059865813</v>
      </c>
      <c r="P8" s="239">
        <v>0.12982620063470746</v>
      </c>
      <c r="Q8" s="240">
        <v>4516484.3319596443</v>
      </c>
      <c r="R8" s="240">
        <v>650372.31106123049</v>
      </c>
      <c r="S8" s="239">
        <v>0.16822386613362947</v>
      </c>
    </row>
    <row r="9" spans="1:19">
      <c r="A9" s="578" t="s">
        <v>482</v>
      </c>
      <c r="B9" s="310" t="s">
        <v>282</v>
      </c>
      <c r="C9" s="585">
        <v>56621671.684393838</v>
      </c>
      <c r="D9" s="585">
        <v>4164443.6310323179</v>
      </c>
      <c r="E9" s="586">
        <v>7.9387413051945577E-2</v>
      </c>
      <c r="F9" s="587">
        <v>167675107.55207905</v>
      </c>
      <c r="G9" s="587">
        <v>16272886.993873626</v>
      </c>
      <c r="H9" s="586">
        <v>0.10748116463468671</v>
      </c>
      <c r="I9" s="306"/>
      <c r="J9" s="229"/>
      <c r="K9" s="229"/>
      <c r="L9" s="205" t="s">
        <v>161</v>
      </c>
      <c r="M9" s="241" t="s">
        <v>286</v>
      </c>
      <c r="N9" s="242">
        <v>11005286.959757388</v>
      </c>
      <c r="O9" s="242">
        <v>1109929.5686161108</v>
      </c>
      <c r="P9" s="243">
        <v>0.1121666984569718</v>
      </c>
      <c r="Q9" s="244">
        <v>31260238.95689271</v>
      </c>
      <c r="R9" s="244">
        <v>4382983.7466855086</v>
      </c>
      <c r="S9" s="243">
        <v>0.16307408298973097</v>
      </c>
    </row>
    <row r="10" spans="1:19">
      <c r="A10" s="578"/>
      <c r="B10" s="311" t="s">
        <v>283</v>
      </c>
      <c r="C10" s="589">
        <v>4219373.803919347</v>
      </c>
      <c r="D10" s="589">
        <v>345844.73740495788</v>
      </c>
      <c r="E10" s="590">
        <v>8.9284146695759195E-2</v>
      </c>
      <c r="F10" s="591">
        <v>12141462.750175871</v>
      </c>
      <c r="G10" s="591">
        <v>1280440.544725623</v>
      </c>
      <c r="H10" s="590">
        <v>0.1178931891036072</v>
      </c>
      <c r="I10" s="305"/>
      <c r="J10" s="228"/>
      <c r="K10" s="228"/>
      <c r="L10" s="205" t="s">
        <v>162</v>
      </c>
      <c r="M10" s="237" t="s">
        <v>287</v>
      </c>
      <c r="N10" s="238">
        <v>5126034.0868982831</v>
      </c>
      <c r="O10" s="238">
        <v>511402.68231664877</v>
      </c>
      <c r="P10" s="239">
        <v>0.11082200017295052</v>
      </c>
      <c r="Q10" s="240">
        <v>14416669.687492186</v>
      </c>
      <c r="R10" s="240">
        <v>2071457.0075402092</v>
      </c>
      <c r="S10" s="239">
        <v>0.16779435569418374</v>
      </c>
    </row>
    <row r="11" spans="1:19">
      <c r="A11" s="578"/>
      <c r="B11" s="310" t="s">
        <v>284</v>
      </c>
      <c r="C11" s="585">
        <v>10570892.608083135</v>
      </c>
      <c r="D11" s="585">
        <v>801351.69572023489</v>
      </c>
      <c r="E11" s="586">
        <v>8.2025522274660992E-2</v>
      </c>
      <c r="F11" s="587">
        <v>31204535.001866829</v>
      </c>
      <c r="G11" s="587">
        <v>3002817.3418431096</v>
      </c>
      <c r="H11" s="586">
        <v>0.10647639899252094</v>
      </c>
      <c r="I11" s="306"/>
      <c r="J11" s="229"/>
      <c r="K11" s="229"/>
      <c r="L11" s="205" t="s">
        <v>163</v>
      </c>
      <c r="M11" s="241" t="s">
        <v>288</v>
      </c>
      <c r="N11" s="242">
        <v>6518638.8466020813</v>
      </c>
      <c r="O11" s="242">
        <v>766774.49461479113</v>
      </c>
      <c r="P11" s="243">
        <v>0.1333088626038039</v>
      </c>
      <c r="Q11" s="244">
        <v>17924957.791040063</v>
      </c>
      <c r="R11" s="244">
        <v>2588933.8710440546</v>
      </c>
      <c r="S11" s="243">
        <v>0.16881389104176153</v>
      </c>
    </row>
    <row r="12" spans="1:19">
      <c r="A12" s="578"/>
      <c r="B12" s="311" t="s">
        <v>285</v>
      </c>
      <c r="C12" s="589">
        <v>4369925.3842776604</v>
      </c>
      <c r="D12" s="589">
        <v>402634.81371633988</v>
      </c>
      <c r="E12" s="590">
        <v>0.10148861207798354</v>
      </c>
      <c r="F12" s="591">
        <v>12492774.977354541</v>
      </c>
      <c r="G12" s="591">
        <v>1472054.4344200622</v>
      </c>
      <c r="H12" s="590">
        <v>0.13357152362998756</v>
      </c>
      <c r="I12" s="305"/>
      <c r="J12" s="228"/>
      <c r="K12" s="228"/>
      <c r="L12" s="205" t="s">
        <v>164</v>
      </c>
      <c r="M12" s="237" t="s">
        <v>289</v>
      </c>
      <c r="N12" s="238">
        <v>9950751.6866918057</v>
      </c>
      <c r="O12" s="238">
        <v>825605.32967507467</v>
      </c>
      <c r="P12" s="239">
        <v>9.0475845249345502E-2</v>
      </c>
      <c r="Q12" s="240">
        <v>28676188.572454914</v>
      </c>
      <c r="R12" s="240">
        <v>3512742.214069128</v>
      </c>
      <c r="S12" s="239">
        <v>0.13959702355708908</v>
      </c>
    </row>
    <row r="13" spans="1:19">
      <c r="A13" s="578"/>
      <c r="B13" s="310" t="s">
        <v>290</v>
      </c>
      <c r="C13" s="585">
        <v>1917867.6990744704</v>
      </c>
      <c r="D13" s="585">
        <v>187899.99333881401</v>
      </c>
      <c r="E13" s="586">
        <v>0.10861474044621594</v>
      </c>
      <c r="F13" s="587">
        <v>5321675.7941393014</v>
      </c>
      <c r="G13" s="587">
        <v>691110.47123815864</v>
      </c>
      <c r="H13" s="586">
        <v>0.14924969696900076</v>
      </c>
      <c r="I13" s="306"/>
      <c r="J13" s="229"/>
      <c r="K13" s="229"/>
      <c r="L13" s="205" t="s">
        <v>165</v>
      </c>
      <c r="M13" s="241" t="s">
        <v>291</v>
      </c>
      <c r="N13" s="242">
        <v>42635971.107865058</v>
      </c>
      <c r="O13" s="242">
        <v>4323801.0063483492</v>
      </c>
      <c r="P13" s="243">
        <v>0.11285711550380639</v>
      </c>
      <c r="Q13" s="244">
        <v>119360620.38159341</v>
      </c>
      <c r="R13" s="244">
        <v>15525174.986340702</v>
      </c>
      <c r="S13" s="243">
        <v>0.14951710302049231</v>
      </c>
    </row>
    <row r="14" spans="1:19">
      <c r="A14" s="578"/>
      <c r="B14" s="311" t="s">
        <v>286</v>
      </c>
      <c r="C14" s="589">
        <v>11977993.72931139</v>
      </c>
      <c r="D14" s="589">
        <v>834895.52035923116</v>
      </c>
      <c r="E14" s="590">
        <v>7.4924900122345831E-2</v>
      </c>
      <c r="F14" s="591">
        <v>36140025.307411149</v>
      </c>
      <c r="G14" s="591">
        <v>3330792.6149229705</v>
      </c>
      <c r="H14" s="590">
        <v>0.10151997902973119</v>
      </c>
      <c r="I14" s="305"/>
      <c r="J14" s="228"/>
      <c r="K14" s="228"/>
      <c r="L14" s="205" t="s">
        <v>193</v>
      </c>
      <c r="M14" s="237" t="s">
        <v>292</v>
      </c>
      <c r="N14" s="238">
        <v>2881416.1615382303</v>
      </c>
      <c r="O14" s="238">
        <v>234716.60654211789</v>
      </c>
      <c r="P14" s="239">
        <v>8.8682754375746534E-2</v>
      </c>
      <c r="Q14" s="240">
        <v>7897972.6288911626</v>
      </c>
      <c r="R14" s="240">
        <v>777617.94926301669</v>
      </c>
      <c r="S14" s="239">
        <v>0.10921056383438853</v>
      </c>
    </row>
    <row r="15" spans="1:19">
      <c r="A15" s="578"/>
      <c r="B15" s="310" t="s">
        <v>287</v>
      </c>
      <c r="C15" s="585">
        <v>5715711.0279119341</v>
      </c>
      <c r="D15" s="585">
        <v>494435.49401898589</v>
      </c>
      <c r="E15" s="586">
        <v>9.4696303768963916E-2</v>
      </c>
      <c r="F15" s="587">
        <v>17013118.039721295</v>
      </c>
      <c r="G15" s="587">
        <v>1827847.8870410696</v>
      </c>
      <c r="H15" s="586">
        <v>0.12036979709040285</v>
      </c>
      <c r="I15" s="306"/>
      <c r="J15" s="229"/>
      <c r="K15" s="229"/>
      <c r="L15" s="205" t="s">
        <v>166</v>
      </c>
      <c r="M15" s="241" t="s">
        <v>293</v>
      </c>
      <c r="N15" s="242">
        <v>2938560.6306600622</v>
      </c>
      <c r="O15" s="242">
        <v>258581.56652660994</v>
      </c>
      <c r="P15" s="243">
        <v>9.6486412893012657E-2</v>
      </c>
      <c r="Q15" s="244">
        <v>7659748.5040861676</v>
      </c>
      <c r="R15" s="244">
        <v>1007251.9520416362</v>
      </c>
      <c r="S15" s="243">
        <v>0.15140961654945534</v>
      </c>
    </row>
    <row r="16" spans="1:19">
      <c r="A16" s="578"/>
      <c r="B16" s="311" t="s">
        <v>288</v>
      </c>
      <c r="C16" s="589">
        <v>7062280.9411827223</v>
      </c>
      <c r="D16" s="589">
        <v>585764.99164854735</v>
      </c>
      <c r="E16" s="590">
        <v>9.0444460603957694E-2</v>
      </c>
      <c r="F16" s="591">
        <v>20550497.65297585</v>
      </c>
      <c r="G16" s="591">
        <v>2252038.6045113094</v>
      </c>
      <c r="H16" s="590">
        <v>0.12307258215277327</v>
      </c>
      <c r="I16" s="305"/>
      <c r="J16" s="228"/>
      <c r="K16" s="228"/>
      <c r="L16" s="205" t="s">
        <v>167</v>
      </c>
      <c r="M16" s="237" t="s">
        <v>294</v>
      </c>
      <c r="N16" s="238">
        <v>25720653.785396934</v>
      </c>
      <c r="O16" s="238">
        <v>2697701.6412251629</v>
      </c>
      <c r="P16" s="239">
        <v>0.11717444506386131</v>
      </c>
      <c r="Q16" s="240">
        <v>72261312.990801886</v>
      </c>
      <c r="R16" s="240">
        <v>9721591.1331510171</v>
      </c>
      <c r="S16" s="239">
        <v>0.15544666404623153</v>
      </c>
    </row>
    <row r="17" spans="1:26">
      <c r="A17" s="578"/>
      <c r="B17" s="310" t="s">
        <v>289</v>
      </c>
      <c r="C17" s="585">
        <v>10787626.49063305</v>
      </c>
      <c r="D17" s="585">
        <v>511616.38482506387</v>
      </c>
      <c r="E17" s="586">
        <v>4.9787454426100559E-2</v>
      </c>
      <c r="F17" s="587">
        <v>32855777.349795207</v>
      </c>
      <c r="G17" s="587">
        <v>2460544.4165323079</v>
      </c>
      <c r="H17" s="586">
        <v>8.0951655212999574E-2</v>
      </c>
      <c r="I17" s="306"/>
      <c r="J17" s="229"/>
      <c r="K17" s="229"/>
      <c r="L17" s="205" t="s">
        <v>168</v>
      </c>
      <c r="M17" s="241" t="s">
        <v>295</v>
      </c>
      <c r="N17" s="242">
        <v>7366952.7591374321</v>
      </c>
      <c r="O17" s="242">
        <v>782367.75182967354</v>
      </c>
      <c r="P17" s="243">
        <v>0.11881808055653921</v>
      </c>
      <c r="Q17" s="244">
        <v>21394505.450884819</v>
      </c>
      <c r="R17" s="244">
        <v>2693297.8481675833</v>
      </c>
      <c r="S17" s="243">
        <v>0.14401732259130978</v>
      </c>
    </row>
    <row r="18" spans="1:26">
      <c r="A18" s="578"/>
      <c r="B18" s="311" t="s">
        <v>291</v>
      </c>
      <c r="C18" s="589">
        <v>46692798.747142397</v>
      </c>
      <c r="D18" s="589">
        <v>3564676.6193387881</v>
      </c>
      <c r="E18" s="590">
        <v>8.265318412833772E-2</v>
      </c>
      <c r="F18" s="591">
        <v>139197542.82531366</v>
      </c>
      <c r="G18" s="591">
        <v>15006518.422355637</v>
      </c>
      <c r="H18" s="590">
        <v>0.12083416248878455</v>
      </c>
      <c r="I18" s="307"/>
      <c r="J18" s="230"/>
      <c r="K18" s="230"/>
      <c r="L18" s="205" t="s">
        <v>169</v>
      </c>
      <c r="M18" s="237" t="s">
        <v>296</v>
      </c>
      <c r="N18" s="245">
        <v>1246502.6555484459</v>
      </c>
      <c r="O18" s="245">
        <v>114257.65562231839</v>
      </c>
      <c r="P18" s="245">
        <v>0.1009124841617963</v>
      </c>
      <c r="Q18" s="245">
        <v>3406173.6928291768</v>
      </c>
      <c r="R18" s="245">
        <v>481743.96644245088</v>
      </c>
      <c r="S18" s="245">
        <v>0.164730908763422</v>
      </c>
    </row>
    <row r="19" spans="1:26">
      <c r="A19" s="578"/>
      <c r="B19" s="310" t="s">
        <v>292</v>
      </c>
      <c r="C19" s="585">
        <v>3206266.0392149771</v>
      </c>
      <c r="D19" s="585">
        <v>247507.08087100182</v>
      </c>
      <c r="E19" s="586">
        <v>8.3652330032836522E-2</v>
      </c>
      <c r="F19" s="587">
        <v>9356324.0700371414</v>
      </c>
      <c r="G19" s="587">
        <v>989218.59386068955</v>
      </c>
      <c r="H19" s="586">
        <v>0.11822709737283443</v>
      </c>
      <c r="I19" s="306"/>
      <c r="J19" s="229"/>
      <c r="K19" s="229"/>
      <c r="L19" s="205" t="s">
        <v>170</v>
      </c>
      <c r="M19" s="241" t="s">
        <v>297</v>
      </c>
      <c r="N19" s="242">
        <v>607453.70116463606</v>
      </c>
      <c r="O19" s="242">
        <v>52046.499668942415</v>
      </c>
      <c r="P19" s="243">
        <v>9.3708723129233604E-2</v>
      </c>
      <c r="Q19" s="244">
        <v>1716451.4961181036</v>
      </c>
      <c r="R19" s="244">
        <v>201271.46861214703</v>
      </c>
      <c r="S19" s="243">
        <v>0.13283666954312184</v>
      </c>
      <c r="U19" s="207">
        <v>721332.21774126112</v>
      </c>
      <c r="V19" s="207">
        <v>12764.758498217445</v>
      </c>
      <c r="W19" s="207">
        <v>1.80148810557204E-2</v>
      </c>
      <c r="X19" s="207">
        <v>2011106.7927589137</v>
      </c>
      <c r="Y19" s="207">
        <v>124023.04054599861</v>
      </c>
      <c r="Z19" s="207">
        <v>6.572206474702634E-2</v>
      </c>
    </row>
    <row r="20" spans="1:26">
      <c r="A20" s="578"/>
      <c r="B20" s="311" t="s">
        <v>293</v>
      </c>
      <c r="C20" s="589">
        <v>3229068.7583611938</v>
      </c>
      <c r="D20" s="589">
        <v>302696.73723714473</v>
      </c>
      <c r="E20" s="590">
        <v>0.10343754486856932</v>
      </c>
      <c r="F20" s="591">
        <v>8851682.7179106232</v>
      </c>
      <c r="G20" s="591">
        <v>1069294.5602048403</v>
      </c>
      <c r="H20" s="590">
        <v>0.13739928393909154</v>
      </c>
      <c r="I20" s="305"/>
      <c r="J20" s="228"/>
      <c r="K20" s="228"/>
      <c r="L20" s="223" t="s">
        <v>207</v>
      </c>
      <c r="M20" s="237" t="s">
        <v>298</v>
      </c>
      <c r="N20" s="238">
        <v>1863827.9407114731</v>
      </c>
      <c r="O20" s="238">
        <v>198238.81634168606</v>
      </c>
      <c r="P20" s="239">
        <v>0.11902023941030124</v>
      </c>
      <c r="Q20" s="240">
        <v>5011884.4713582862</v>
      </c>
      <c r="R20" s="240">
        <v>648309.08193531446</v>
      </c>
      <c r="S20" s="239">
        <v>0.14857290732429518</v>
      </c>
    </row>
    <row r="21" spans="1:26">
      <c r="A21" s="578"/>
      <c r="B21" s="310" t="s">
        <v>294</v>
      </c>
      <c r="C21" s="585">
        <v>28473128.188719403</v>
      </c>
      <c r="D21" s="585">
        <v>2131608.6701196432</v>
      </c>
      <c r="E21" s="586">
        <v>8.0922008641700155E-2</v>
      </c>
      <c r="F21" s="587">
        <v>85390327.970907152</v>
      </c>
      <c r="G21" s="587">
        <v>9182492.6543613821</v>
      </c>
      <c r="H21" s="586">
        <v>0.12049276319449184</v>
      </c>
      <c r="I21" s="308"/>
      <c r="J21" s="231"/>
      <c r="K21" s="231"/>
      <c r="L21" s="205" t="s">
        <v>139</v>
      </c>
      <c r="M21" s="241" t="s">
        <v>299</v>
      </c>
      <c r="N21" s="242">
        <v>39101038.280013449</v>
      </c>
      <c r="O21" s="242">
        <v>3272209.614215754</v>
      </c>
      <c r="P21" s="243">
        <v>9.1328958720311576E-2</v>
      </c>
      <c r="Q21" s="244">
        <v>106374852.22197428</v>
      </c>
      <c r="R21" s="244">
        <v>12604669.052535012</v>
      </c>
      <c r="S21" s="243">
        <v>0.13442086414355017</v>
      </c>
    </row>
    <row r="22" spans="1:26">
      <c r="A22" s="578"/>
      <c r="B22" s="311" t="s">
        <v>295</v>
      </c>
      <c r="C22" s="589">
        <v>7807883.0086489664</v>
      </c>
      <c r="D22" s="589">
        <v>590318.67677991465</v>
      </c>
      <c r="E22" s="590">
        <v>8.1789181174786479E-2</v>
      </c>
      <c r="F22" s="591">
        <v>24024924.818494357</v>
      </c>
      <c r="G22" s="591">
        <v>2476254.3805725127</v>
      </c>
      <c r="H22" s="590">
        <v>0.11491448568514666</v>
      </c>
      <c r="I22" s="305"/>
      <c r="J22" s="228"/>
      <c r="K22" s="228"/>
      <c r="L22" s="205" t="s">
        <v>194</v>
      </c>
      <c r="M22" s="237" t="s">
        <v>300</v>
      </c>
      <c r="N22" s="238">
        <v>2296834.1870310879</v>
      </c>
      <c r="O22" s="238">
        <v>261004.26068135002</v>
      </c>
      <c r="P22" s="239">
        <v>0.128205336459187</v>
      </c>
      <c r="Q22" s="240">
        <v>5986864.3688082825</v>
      </c>
      <c r="R22" s="240">
        <v>864665.46212692373</v>
      </c>
      <c r="S22" s="239">
        <v>0.16880747465684326</v>
      </c>
    </row>
    <row r="23" spans="1:26">
      <c r="A23" s="578"/>
      <c r="B23" s="310" t="s">
        <v>296</v>
      </c>
      <c r="C23" s="599">
        <v>1284198.3933288902</v>
      </c>
      <c r="D23" s="599">
        <v>87822.943170614541</v>
      </c>
      <c r="E23" s="599">
        <v>7.3407510292020722E-2</v>
      </c>
      <c r="F23" s="599">
        <v>3831054.1883359402</v>
      </c>
      <c r="G23" s="599">
        <v>462873.27730540931</v>
      </c>
      <c r="H23" s="599">
        <v>0.13742530152983626</v>
      </c>
      <c r="I23" s="306"/>
      <c r="J23" s="229"/>
      <c r="K23" s="229"/>
      <c r="L23" s="205" t="s">
        <v>195</v>
      </c>
      <c r="M23" s="241" t="s">
        <v>301</v>
      </c>
      <c r="N23" s="242">
        <v>12440097.523316095</v>
      </c>
      <c r="O23" s="242">
        <v>876193.8854847569</v>
      </c>
      <c r="P23" s="243">
        <v>7.5769732516473634E-2</v>
      </c>
      <c r="Q23" s="244">
        <v>34835967.502226561</v>
      </c>
      <c r="R23" s="244">
        <v>3944646.6369264685</v>
      </c>
      <c r="S23" s="243">
        <v>0.12769433376212314</v>
      </c>
    </row>
    <row r="24" spans="1:26">
      <c r="A24" s="578"/>
      <c r="B24" s="311" t="s">
        <v>297</v>
      </c>
      <c r="C24" s="589">
        <v>654391.98269730539</v>
      </c>
      <c r="D24" s="589">
        <v>46765.030131098349</v>
      </c>
      <c r="E24" s="590">
        <v>7.6963390010259342E-2</v>
      </c>
      <c r="F24" s="591">
        <v>1974019.2780396962</v>
      </c>
      <c r="G24" s="591">
        <v>199929.02446594718</v>
      </c>
      <c r="H24" s="590">
        <v>0.11269382945045085</v>
      </c>
      <c r="I24" s="305"/>
      <c r="J24" s="228"/>
      <c r="K24" s="228"/>
      <c r="L24" s="205" t="s">
        <v>196</v>
      </c>
      <c r="M24" s="237" t="s">
        <v>302</v>
      </c>
      <c r="N24" s="238">
        <v>3570343.687919077</v>
      </c>
      <c r="O24" s="238">
        <v>366935.20697143255</v>
      </c>
      <c r="P24" s="239">
        <v>0.11454524427770897</v>
      </c>
      <c r="Q24" s="240">
        <v>9500782.5107336082</v>
      </c>
      <c r="R24" s="240">
        <v>1219406.5599966338</v>
      </c>
      <c r="S24" s="239">
        <v>0.14724685453847999</v>
      </c>
    </row>
    <row r="25" spans="1:26">
      <c r="A25" s="578"/>
      <c r="B25" s="310" t="s">
        <v>298</v>
      </c>
      <c r="C25" s="585">
        <v>2015241.6295326555</v>
      </c>
      <c r="D25" s="585">
        <v>148352.34583970485</v>
      </c>
      <c r="E25" s="586">
        <v>7.9464994060196512E-2</v>
      </c>
      <c r="F25" s="587">
        <v>5754641.2259568991</v>
      </c>
      <c r="G25" s="587">
        <v>611521.15360680316</v>
      </c>
      <c r="H25" s="586">
        <v>0.11890081215377397</v>
      </c>
      <c r="I25" s="306"/>
      <c r="J25" s="229"/>
      <c r="K25" s="229"/>
      <c r="L25" s="205" t="s">
        <v>197</v>
      </c>
      <c r="M25" s="241" t="s">
        <v>303</v>
      </c>
      <c r="N25" s="242">
        <v>2946696.6247966643</v>
      </c>
      <c r="O25" s="242">
        <v>314986.11867655721</v>
      </c>
      <c r="P25" s="243">
        <v>0.11968874157854721</v>
      </c>
      <c r="Q25" s="244">
        <v>7754124.8701476017</v>
      </c>
      <c r="R25" s="244">
        <v>1080195.9771872712</v>
      </c>
      <c r="S25" s="243">
        <v>0.16185308451917482</v>
      </c>
    </row>
    <row r="26" spans="1:26">
      <c r="A26" s="578"/>
      <c r="B26" s="311" t="s">
        <v>299</v>
      </c>
      <c r="C26" s="589">
        <v>42475974.804889627</v>
      </c>
      <c r="D26" s="589">
        <v>3248760.2303567156</v>
      </c>
      <c r="E26" s="590">
        <v>8.2819039424376448E-2</v>
      </c>
      <c r="F26" s="591">
        <v>120830474.66970548</v>
      </c>
      <c r="G26" s="591">
        <v>11820266.001860172</v>
      </c>
      <c r="H26" s="590">
        <v>0.10843265182508352</v>
      </c>
      <c r="I26" s="305"/>
      <c r="J26" s="228"/>
      <c r="K26" s="228"/>
      <c r="L26" s="205" t="s">
        <v>198</v>
      </c>
      <c r="M26" s="237" t="s">
        <v>304</v>
      </c>
      <c r="N26" s="238">
        <v>7002624.6628875826</v>
      </c>
      <c r="O26" s="238">
        <v>529234.68941396382</v>
      </c>
      <c r="P26" s="239">
        <v>8.1755415876787765E-2</v>
      </c>
      <c r="Q26" s="240">
        <v>19319657.381026573</v>
      </c>
      <c r="R26" s="240">
        <v>1943652.2299268544</v>
      </c>
      <c r="S26" s="239">
        <v>0.11185840548647867</v>
      </c>
    </row>
    <row r="27" spans="1:26">
      <c r="A27" s="578"/>
      <c r="B27" s="310" t="s">
        <v>300</v>
      </c>
      <c r="C27" s="585">
        <v>2550257.884018728</v>
      </c>
      <c r="D27" s="585">
        <v>191362.80558226118</v>
      </c>
      <c r="E27" s="586">
        <v>8.1123915739864577E-2</v>
      </c>
      <c r="F27" s="587">
        <v>7031542.7629877888</v>
      </c>
      <c r="G27" s="587">
        <v>735001.92782415729</v>
      </c>
      <c r="H27" s="586">
        <v>0.11673106663891848</v>
      </c>
      <c r="I27" s="306"/>
      <c r="J27" s="229"/>
      <c r="K27" s="229"/>
      <c r="L27" s="205" t="s">
        <v>199</v>
      </c>
      <c r="M27" s="241" t="s">
        <v>305</v>
      </c>
      <c r="N27" s="242">
        <v>5872164.2403463265</v>
      </c>
      <c r="O27" s="242">
        <v>469802.73992988281</v>
      </c>
      <c r="P27" s="243">
        <v>8.6962477408012745E-2</v>
      </c>
      <c r="Q27" s="244">
        <v>15508859.431881675</v>
      </c>
      <c r="R27" s="244">
        <v>1847499.472323766</v>
      </c>
      <c r="S27" s="243">
        <v>0.13523539953510985</v>
      </c>
    </row>
    <row r="28" spans="1:26">
      <c r="A28" s="578"/>
      <c r="B28" s="311" t="s">
        <v>301</v>
      </c>
      <c r="C28" s="589">
        <v>13437902.855431676</v>
      </c>
      <c r="D28" s="589">
        <v>957108.93529198319</v>
      </c>
      <c r="E28" s="590">
        <v>7.6686542652350004E-2</v>
      </c>
      <c r="F28" s="591">
        <v>39277093.861348234</v>
      </c>
      <c r="G28" s="591">
        <v>3597652.2723434046</v>
      </c>
      <c r="H28" s="590">
        <v>0.10083263952909163</v>
      </c>
      <c r="I28" s="305"/>
      <c r="J28" s="228"/>
      <c r="K28" s="228"/>
      <c r="L28" s="205" t="s">
        <v>200</v>
      </c>
      <c r="M28" s="237" t="s">
        <v>306</v>
      </c>
      <c r="N28" s="238">
        <v>2220742.9628248787</v>
      </c>
      <c r="O28" s="238">
        <v>231143.02431144542</v>
      </c>
      <c r="P28" s="239">
        <v>0.11617562899813329</v>
      </c>
      <c r="Q28" s="240">
        <v>6043078.8653233889</v>
      </c>
      <c r="R28" s="240">
        <v>818535.78711929917</v>
      </c>
      <c r="S28" s="239">
        <v>0.15667126768158771</v>
      </c>
    </row>
    <row r="29" spans="1:26">
      <c r="A29" s="578"/>
      <c r="B29" s="310" t="s">
        <v>302</v>
      </c>
      <c r="C29" s="585">
        <v>3868602.994571852</v>
      </c>
      <c r="D29" s="585">
        <v>385580.88112176349</v>
      </c>
      <c r="E29" s="586">
        <v>0.11070296672329434</v>
      </c>
      <c r="F29" s="587">
        <v>10760501.91286272</v>
      </c>
      <c r="G29" s="587">
        <v>1235359.0182157103</v>
      </c>
      <c r="H29" s="586">
        <v>0.12969453916643747</v>
      </c>
      <c r="I29" s="306"/>
      <c r="J29" s="229"/>
      <c r="K29" s="229"/>
      <c r="L29" s="205" t="s">
        <v>201</v>
      </c>
      <c r="M29" s="241" t="s">
        <v>307</v>
      </c>
      <c r="N29" s="242">
        <v>940327.46742360981</v>
      </c>
      <c r="O29" s="242">
        <v>91318.331282678759</v>
      </c>
      <c r="P29" s="243">
        <v>0.10755871450071228</v>
      </c>
      <c r="Q29" s="244">
        <v>2510999.9020597711</v>
      </c>
      <c r="R29" s="244">
        <v>324251.55653557787</v>
      </c>
      <c r="S29" s="243">
        <v>0.14828023407414553</v>
      </c>
    </row>
    <row r="30" spans="1:26" s="198" customFormat="1">
      <c r="A30" s="578"/>
      <c r="B30" s="311" t="s">
        <v>303</v>
      </c>
      <c r="C30" s="589">
        <v>3209839.6922690924</v>
      </c>
      <c r="D30" s="589">
        <v>278565.55416340381</v>
      </c>
      <c r="E30" s="590">
        <v>9.5032242307921594E-2</v>
      </c>
      <c r="F30" s="591">
        <v>8852404.9163894355</v>
      </c>
      <c r="G30" s="591">
        <v>958907.52713504806</v>
      </c>
      <c r="H30" s="590">
        <v>0.12148069225188222</v>
      </c>
      <c r="I30" s="305"/>
      <c r="J30" s="228"/>
      <c r="K30" s="228"/>
      <c r="L30" s="205" t="s">
        <v>202</v>
      </c>
      <c r="M30" s="237" t="s">
        <v>308</v>
      </c>
      <c r="N30" s="238">
        <v>910859.59815638617</v>
      </c>
      <c r="O30" s="238">
        <v>66251.485949535388</v>
      </c>
      <c r="P30" s="239">
        <v>7.8440503935522127E-2</v>
      </c>
      <c r="Q30" s="240">
        <v>2415483.8458863935</v>
      </c>
      <c r="R30" s="240">
        <v>281864.79086492769</v>
      </c>
      <c r="S30" s="239">
        <v>0.13210642743443812</v>
      </c>
      <c r="T30" s="200" t="s">
        <v>204</v>
      </c>
      <c r="U30" s="201">
        <f>(O20-(SUM(O21:O29)))</f>
        <v>-6214589.0546261361</v>
      </c>
      <c r="V30" s="202">
        <f>(P20-(SUM(P21:P29)))</f>
        <v>-0.8029700109255733</v>
      </c>
      <c r="W30" s="203">
        <f>(((U30+V30)-(U30))/U30)</f>
        <v>1.2920725791024239E-7</v>
      </c>
      <c r="X30" s="201">
        <f>(R20-(SUM(R21:R29)))</f>
        <v>-23999213.65274249</v>
      </c>
      <c r="Y30" s="201">
        <f>(S20-(SUM(S21:S29)))</f>
        <v>-1.1434950110731981</v>
      </c>
      <c r="Z30" s="203">
        <f>(((X30+Y30)-(X30))/X30)</f>
        <v>4.7647186637885401E-8</v>
      </c>
    </row>
    <row r="31" spans="1:26">
      <c r="A31" s="578"/>
      <c r="B31" s="310" t="s">
        <v>304</v>
      </c>
      <c r="C31" s="585">
        <v>7655858.2134719416</v>
      </c>
      <c r="D31" s="585">
        <v>539243.44139594678</v>
      </c>
      <c r="E31" s="586">
        <v>7.5772464671239118E-2</v>
      </c>
      <c r="F31" s="587">
        <v>22263308.214257259</v>
      </c>
      <c r="G31" s="587">
        <v>2079841.8210274652</v>
      </c>
      <c r="H31" s="586">
        <v>0.10304680972566305</v>
      </c>
      <c r="I31" s="308"/>
      <c r="J31" s="231"/>
      <c r="K31" s="231"/>
      <c r="L31" s="199" t="s">
        <v>203</v>
      </c>
      <c r="M31" s="241" t="s">
        <v>309</v>
      </c>
      <c r="N31" s="246">
        <v>900347.32531161758</v>
      </c>
      <c r="O31" s="246">
        <v>65339.871514208498</v>
      </c>
      <c r="P31" s="246">
        <v>7.8250644610486753E-2</v>
      </c>
      <c r="Q31" s="246">
        <v>2499033.5438804715</v>
      </c>
      <c r="R31" s="246">
        <v>279950.57952729985</v>
      </c>
      <c r="S31" s="246">
        <v>0.12615597705194456</v>
      </c>
    </row>
    <row r="32" spans="1:26">
      <c r="A32" s="578"/>
      <c r="B32" s="311" t="s">
        <v>305</v>
      </c>
      <c r="C32" s="589">
        <v>6367176.9245480653</v>
      </c>
      <c r="D32" s="589">
        <v>405186.1271100156</v>
      </c>
      <c r="E32" s="590">
        <v>6.796154856262604E-2</v>
      </c>
      <c r="F32" s="591">
        <v>17489533.652780928</v>
      </c>
      <c r="G32" s="591">
        <v>1537504.8853597492</v>
      </c>
      <c r="H32" s="590">
        <v>9.6383031135186689E-2</v>
      </c>
      <c r="I32" s="305"/>
      <c r="J32" s="228"/>
      <c r="K32" s="228"/>
      <c r="L32" s="205" t="s">
        <v>140</v>
      </c>
      <c r="M32" s="237" t="s">
        <v>310</v>
      </c>
      <c r="N32" s="238">
        <v>10801017.326481314</v>
      </c>
      <c r="O32" s="238">
        <v>996510.31686662138</v>
      </c>
      <c r="P32" s="239">
        <v>0.10163798301020167</v>
      </c>
      <c r="Q32" s="240">
        <v>29836692.843307614</v>
      </c>
      <c r="R32" s="240">
        <v>3911021.5035441108</v>
      </c>
      <c r="S32" s="239">
        <v>0.15085516792560666</v>
      </c>
    </row>
    <row r="33" spans="1:19">
      <c r="A33" s="578"/>
      <c r="B33" s="310" t="s">
        <v>306</v>
      </c>
      <c r="C33" s="585">
        <v>2345991.4168999279</v>
      </c>
      <c r="D33" s="585">
        <v>200558.36820957391</v>
      </c>
      <c r="E33" s="586">
        <v>9.3481532006790713E-2</v>
      </c>
      <c r="F33" s="587">
        <v>6676874.228841654</v>
      </c>
      <c r="G33" s="587">
        <v>708331.28772145882</v>
      </c>
      <c r="H33" s="586">
        <v>0.11867742172740688</v>
      </c>
      <c r="I33" s="306"/>
      <c r="J33" s="229"/>
      <c r="K33" s="229"/>
      <c r="L33" s="205" t="s">
        <v>171</v>
      </c>
      <c r="M33" s="241" t="s">
        <v>311</v>
      </c>
      <c r="N33" s="242">
        <v>3101772.2938933838</v>
      </c>
      <c r="O33" s="242">
        <v>307918.49833841249</v>
      </c>
      <c r="P33" s="243">
        <v>0.1102128174453193</v>
      </c>
      <c r="Q33" s="244">
        <v>8627212.6443137452</v>
      </c>
      <c r="R33" s="244">
        <v>1211764.4846330555</v>
      </c>
      <c r="S33" s="243">
        <v>0.16341082272298352</v>
      </c>
    </row>
    <row r="34" spans="1:19">
      <c r="A34" s="578"/>
      <c r="B34" s="311" t="s">
        <v>307</v>
      </c>
      <c r="C34" s="589">
        <v>1052746.1822417779</v>
      </c>
      <c r="D34" s="589">
        <v>96997.575241658255</v>
      </c>
      <c r="E34" s="590">
        <v>0.1014885865710146</v>
      </c>
      <c r="F34" s="591">
        <v>2945621.2240107791</v>
      </c>
      <c r="G34" s="591">
        <v>332640.81681399187</v>
      </c>
      <c r="H34" s="590">
        <v>0.12730321892112842</v>
      </c>
      <c r="I34" s="305"/>
      <c r="J34" s="228"/>
      <c r="K34" s="228"/>
      <c r="L34" s="205" t="s">
        <v>172</v>
      </c>
      <c r="M34" s="237" t="s">
        <v>312</v>
      </c>
      <c r="N34" s="238">
        <v>7699245.0325879287</v>
      </c>
      <c r="O34" s="238">
        <v>688591.81852820516</v>
      </c>
      <c r="P34" s="239">
        <v>9.8220778792373897E-2</v>
      </c>
      <c r="Q34" s="240">
        <v>21209480.198993873</v>
      </c>
      <c r="R34" s="240">
        <v>2699257.0189110637</v>
      </c>
      <c r="S34" s="239">
        <v>0.14582520116858946</v>
      </c>
    </row>
    <row r="35" spans="1:19">
      <c r="A35" s="578"/>
      <c r="B35" s="310" t="s">
        <v>308</v>
      </c>
      <c r="C35" s="585">
        <v>994111.96500192618</v>
      </c>
      <c r="D35" s="585">
        <v>91496.363846401335</v>
      </c>
      <c r="E35" s="586">
        <v>0.10136802834924198</v>
      </c>
      <c r="F35" s="587">
        <v>2726848.0120519726</v>
      </c>
      <c r="G35" s="587">
        <v>297824.28919627424</v>
      </c>
      <c r="H35" s="586">
        <v>0.12261069597382733</v>
      </c>
      <c r="I35" s="306"/>
      <c r="J35" s="229"/>
      <c r="K35" s="229"/>
      <c r="L35" s="205" t="s">
        <v>141</v>
      </c>
      <c r="M35" s="241" t="s">
        <v>313</v>
      </c>
      <c r="N35" s="242">
        <v>18661584.567146797</v>
      </c>
      <c r="O35" s="242">
        <v>1200248.1198605821</v>
      </c>
      <c r="P35" s="243">
        <v>6.8737471698343044E-2</v>
      </c>
      <c r="Q35" s="244">
        <v>57403721.404741615</v>
      </c>
      <c r="R35" s="244">
        <v>4487568.0578354821</v>
      </c>
      <c r="S35" s="243">
        <v>8.4805258394653471E-2</v>
      </c>
    </row>
    <row r="36" spans="1:19">
      <c r="A36" s="578"/>
      <c r="B36" s="311" t="s">
        <v>309</v>
      </c>
      <c r="C36" s="600">
        <v>993486.67643461376</v>
      </c>
      <c r="D36" s="600">
        <v>102660.17839370575</v>
      </c>
      <c r="E36" s="600">
        <v>0.11524149609320607</v>
      </c>
      <c r="F36" s="600">
        <v>2827800.8361942274</v>
      </c>
      <c r="G36" s="600">
        <v>357460.46001338214</v>
      </c>
      <c r="H36" s="600">
        <v>0.14470089363394417</v>
      </c>
      <c r="I36" s="305"/>
      <c r="J36" s="228"/>
      <c r="K36" s="228"/>
      <c r="L36" s="205" t="s">
        <v>173</v>
      </c>
      <c r="M36" s="237" t="s">
        <v>314</v>
      </c>
      <c r="N36" s="238">
        <v>4698474.2373436261</v>
      </c>
      <c r="O36" s="238">
        <v>293695.58743425831</v>
      </c>
      <c r="P36" s="239">
        <v>6.6676582588389849E-2</v>
      </c>
      <c r="Q36" s="240">
        <v>14598755.237129509</v>
      </c>
      <c r="R36" s="240">
        <v>1177710.0529431105</v>
      </c>
      <c r="S36" s="239">
        <v>8.7750993814607645E-2</v>
      </c>
    </row>
    <row r="37" spans="1:19">
      <c r="A37" s="578"/>
      <c r="B37" s="310" t="s">
        <v>310</v>
      </c>
      <c r="C37" s="585">
        <v>11717402.155068133</v>
      </c>
      <c r="D37" s="585">
        <v>965563.50972732157</v>
      </c>
      <c r="E37" s="586">
        <v>8.9804501497586897E-2</v>
      </c>
      <c r="F37" s="587">
        <v>33547972.638514195</v>
      </c>
      <c r="G37" s="587">
        <v>3124716.239027109</v>
      </c>
      <c r="H37" s="586">
        <v>0.10270814530819881</v>
      </c>
      <c r="I37" s="306"/>
      <c r="J37" s="229"/>
      <c r="K37" s="229"/>
      <c r="L37" s="205" t="s">
        <v>174</v>
      </c>
      <c r="M37" s="241" t="s">
        <v>315</v>
      </c>
      <c r="N37" s="242">
        <v>9473005.8684943169</v>
      </c>
      <c r="O37" s="242">
        <v>564898.7149418816</v>
      </c>
      <c r="P37" s="243">
        <v>6.3414000887563132E-2</v>
      </c>
      <c r="Q37" s="244">
        <v>29337899.581430014</v>
      </c>
      <c r="R37" s="244">
        <v>2068138.1775450706</v>
      </c>
      <c r="S37" s="243">
        <v>7.5839980662626427E-2</v>
      </c>
    </row>
    <row r="38" spans="1:19">
      <c r="A38" s="578"/>
      <c r="B38" s="311" t="s">
        <v>311</v>
      </c>
      <c r="C38" s="589">
        <v>3398266.8923779288</v>
      </c>
      <c r="D38" s="589">
        <v>271632.84710411076</v>
      </c>
      <c r="E38" s="590">
        <v>8.6877083525239443E-2</v>
      </c>
      <c r="F38" s="591">
        <v>9830532.7095887177</v>
      </c>
      <c r="G38" s="591">
        <v>938160.69214495644</v>
      </c>
      <c r="H38" s="590">
        <v>0.10550173680370202</v>
      </c>
      <c r="I38" s="305"/>
      <c r="J38" s="228"/>
      <c r="K38" s="228"/>
      <c r="L38" s="205" t="s">
        <v>175</v>
      </c>
      <c r="M38" s="237" t="s">
        <v>316</v>
      </c>
      <c r="N38" s="238">
        <v>2618426.337540058</v>
      </c>
      <c r="O38" s="238">
        <v>201441.12167713</v>
      </c>
      <c r="P38" s="239">
        <v>8.3343961044962431E-2</v>
      </c>
      <c r="Q38" s="240">
        <v>7738130.1885654954</v>
      </c>
      <c r="R38" s="240">
        <v>754215.33959016763</v>
      </c>
      <c r="S38" s="239">
        <v>0.10799320379755564</v>
      </c>
    </row>
    <row r="39" spans="1:19">
      <c r="A39" s="578"/>
      <c r="B39" s="310" t="s">
        <v>312</v>
      </c>
      <c r="C39" s="585">
        <v>8319135.2626902033</v>
      </c>
      <c r="D39" s="585">
        <v>693930.66262320708</v>
      </c>
      <c r="E39" s="586">
        <v>9.1004858101395747E-2</v>
      </c>
      <c r="F39" s="587">
        <v>23744844.665799782</v>
      </c>
      <c r="G39" s="587">
        <v>2213960.2837564535</v>
      </c>
      <c r="H39" s="586">
        <v>0.10282718742398188</v>
      </c>
      <c r="I39" s="306"/>
      <c r="J39" s="229"/>
      <c r="K39" s="229"/>
      <c r="L39" s="205" t="s">
        <v>176</v>
      </c>
      <c r="M39" s="241" t="s">
        <v>317</v>
      </c>
      <c r="N39" s="242">
        <v>1081498.2555897303</v>
      </c>
      <c r="O39" s="242">
        <v>72276.056506379857</v>
      </c>
      <c r="P39" s="243">
        <v>7.1615603156595514E-2</v>
      </c>
      <c r="Q39" s="244">
        <v>3316938.2201070166</v>
      </c>
      <c r="R39" s="244">
        <v>217309.44666727213</v>
      </c>
      <c r="S39" s="243">
        <v>7.0108216999843431E-2</v>
      </c>
    </row>
    <row r="40" spans="1:19">
      <c r="A40" s="578"/>
      <c r="B40" s="311" t="s">
        <v>313</v>
      </c>
      <c r="C40" s="589">
        <v>20444964.590288274</v>
      </c>
      <c r="D40" s="589">
        <v>1353157.8806099631</v>
      </c>
      <c r="E40" s="590">
        <v>7.0876366034231822E-2</v>
      </c>
      <c r="F40" s="591">
        <v>66362111.912870698</v>
      </c>
      <c r="G40" s="591">
        <v>5879648.6215152293</v>
      </c>
      <c r="H40" s="590">
        <v>9.7212453024471734E-2</v>
      </c>
      <c r="I40" s="305"/>
      <c r="J40" s="228"/>
      <c r="K40" s="228"/>
      <c r="L40" s="205" t="s">
        <v>177</v>
      </c>
      <c r="M40" s="237" t="s">
        <v>318</v>
      </c>
      <c r="N40" s="238">
        <v>790179.86817905004</v>
      </c>
      <c r="O40" s="238">
        <v>67936.639300925075</v>
      </c>
      <c r="P40" s="239">
        <v>9.4063380014586542E-2</v>
      </c>
      <c r="Q40" s="240">
        <v>2411998.1775095649</v>
      </c>
      <c r="R40" s="240">
        <v>270195.04108984768</v>
      </c>
      <c r="S40" s="239">
        <v>0.12615307004429518</v>
      </c>
    </row>
    <row r="41" spans="1:19">
      <c r="A41" s="578"/>
      <c r="B41" s="310" t="s">
        <v>314</v>
      </c>
      <c r="C41" s="585">
        <v>5159731.1455019414</v>
      </c>
      <c r="D41" s="585">
        <v>330105.0298134964</v>
      </c>
      <c r="E41" s="586">
        <v>6.8350017559576898E-2</v>
      </c>
      <c r="F41" s="587">
        <v>16928191.433098871</v>
      </c>
      <c r="G41" s="587">
        <v>1432180.2856252193</v>
      </c>
      <c r="H41" s="586">
        <v>9.2422512606330359E-2</v>
      </c>
      <c r="I41" s="306"/>
      <c r="J41" s="229"/>
      <c r="K41" s="229"/>
      <c r="L41" s="205" t="s">
        <v>142</v>
      </c>
      <c r="M41" s="241" t="s">
        <v>319</v>
      </c>
      <c r="N41" s="242">
        <v>36969924.911840506</v>
      </c>
      <c r="O41" s="242">
        <v>2830371.5004343018</v>
      </c>
      <c r="P41" s="243">
        <v>8.290593219912068E-2</v>
      </c>
      <c r="Q41" s="244">
        <v>105982804.39158912</v>
      </c>
      <c r="R41" s="244">
        <v>12358377.069369093</v>
      </c>
      <c r="S41" s="243">
        <v>0.13199949439302003</v>
      </c>
    </row>
    <row r="42" spans="1:19">
      <c r="A42" s="578"/>
      <c r="B42" s="311" t="s">
        <v>315</v>
      </c>
      <c r="C42" s="589">
        <v>10369622.485367883</v>
      </c>
      <c r="D42" s="589">
        <v>652084.91320664249</v>
      </c>
      <c r="E42" s="590">
        <v>6.7103925080231497E-2</v>
      </c>
      <c r="F42" s="591">
        <v>33839963.785760276</v>
      </c>
      <c r="G42" s="591">
        <v>2931866.8764134273</v>
      </c>
      <c r="H42" s="590">
        <v>9.4857567096821416E-2</v>
      </c>
      <c r="I42" s="305"/>
      <c r="J42" s="228"/>
      <c r="K42" s="228"/>
      <c r="L42" s="205" t="s">
        <v>178</v>
      </c>
      <c r="M42" s="237" t="s">
        <v>320</v>
      </c>
      <c r="N42" s="238">
        <v>36969924.911840536</v>
      </c>
      <c r="O42" s="238">
        <v>2830371.500434339</v>
      </c>
      <c r="P42" s="239">
        <v>8.290593219912179E-2</v>
      </c>
      <c r="Q42" s="240">
        <v>105982804.39158915</v>
      </c>
      <c r="R42" s="240">
        <v>12358377.069369093</v>
      </c>
      <c r="S42" s="239">
        <v>0.13199949439301997</v>
      </c>
    </row>
    <row r="43" spans="1:19">
      <c r="A43" s="578"/>
      <c r="B43" s="310" t="s">
        <v>316</v>
      </c>
      <c r="C43" s="585">
        <v>2886290.8202365302</v>
      </c>
      <c r="D43" s="585">
        <v>227929.94937081216</v>
      </c>
      <c r="E43" s="586">
        <v>8.5740785560308383E-2</v>
      </c>
      <c r="F43" s="587">
        <v>9048809.2759703156</v>
      </c>
      <c r="G43" s="587">
        <v>948735.27617386542</v>
      </c>
      <c r="H43" s="586">
        <v>0.11712674182948286</v>
      </c>
      <c r="I43" s="306"/>
      <c r="J43" s="229"/>
      <c r="K43" s="229"/>
      <c r="L43" s="205" t="s">
        <v>143</v>
      </c>
      <c r="M43" s="241" t="s">
        <v>321</v>
      </c>
      <c r="N43" s="242">
        <v>21219138.958900589</v>
      </c>
      <c r="O43" s="242">
        <v>1504729.423527237</v>
      </c>
      <c r="P43" s="243">
        <v>7.6326375427441404E-2</v>
      </c>
      <c r="Q43" s="244">
        <v>57658166.506372459</v>
      </c>
      <c r="R43" s="244">
        <v>5945032.4142694026</v>
      </c>
      <c r="S43" s="243">
        <v>0.11496175040718039</v>
      </c>
    </row>
    <row r="44" spans="1:19">
      <c r="A44" s="578"/>
      <c r="B44" s="311" t="s">
        <v>317</v>
      </c>
      <c r="C44" s="589">
        <v>1186911.4782453016</v>
      </c>
      <c r="D44" s="589">
        <v>75255.7599614684</v>
      </c>
      <c r="E44" s="590">
        <v>6.7697002519492053E-2</v>
      </c>
      <c r="F44" s="591">
        <v>3850773.7005699868</v>
      </c>
      <c r="G44" s="591">
        <v>307414.80067949137</v>
      </c>
      <c r="H44" s="590">
        <v>8.6758019541568809E-2</v>
      </c>
      <c r="I44" s="305"/>
      <c r="J44" s="228"/>
      <c r="K44" s="228"/>
      <c r="L44" s="205" t="s">
        <v>465</v>
      </c>
      <c r="M44" s="205" t="s">
        <v>465</v>
      </c>
      <c r="N44" s="238">
        <v>2240498.7119871136</v>
      </c>
      <c r="O44" s="238">
        <v>203247.93678800412</v>
      </c>
      <c r="P44" s="239">
        <v>9.9765791851589708E-2</v>
      </c>
      <c r="Q44" s="240">
        <v>6210015.5778061617</v>
      </c>
      <c r="R44" s="240">
        <v>774786.34146550763</v>
      </c>
      <c r="S44" s="239">
        <v>0.14254897222828888</v>
      </c>
    </row>
    <row r="45" spans="1:19">
      <c r="A45" s="578"/>
      <c r="B45" s="310" t="s">
        <v>318</v>
      </c>
      <c r="C45" s="585">
        <v>842408.66093661089</v>
      </c>
      <c r="D45" s="585">
        <v>67782.22825752385</v>
      </c>
      <c r="E45" s="586">
        <v>8.7503118145730432E-2</v>
      </c>
      <c r="F45" s="587">
        <v>2698480.5495879017</v>
      </c>
      <c r="G45" s="587">
        <v>263558.21473988472</v>
      </c>
      <c r="H45" s="586">
        <v>0.10824091223276552</v>
      </c>
      <c r="I45" s="305"/>
      <c r="J45" s="228"/>
      <c r="K45" s="228"/>
      <c r="L45" s="205" t="s">
        <v>144</v>
      </c>
      <c r="M45" s="237" t="s">
        <v>322</v>
      </c>
      <c r="N45" s="238">
        <v>1847801.4511867997</v>
      </c>
      <c r="O45" s="238">
        <v>180224.83714266354</v>
      </c>
      <c r="P45" s="239">
        <v>0.10807589625857723</v>
      </c>
      <c r="Q45" s="240">
        <v>5361759.2353622671</v>
      </c>
      <c r="R45" s="240">
        <v>618888.3281199364</v>
      </c>
      <c r="S45" s="239">
        <v>0.13048812422343148</v>
      </c>
    </row>
    <row r="46" spans="1:19">
      <c r="A46" s="578"/>
      <c r="B46" s="311" t="s">
        <v>319</v>
      </c>
      <c r="C46" s="589">
        <v>39352312.676910691</v>
      </c>
      <c r="D46" s="589">
        <v>2056852.7401071489</v>
      </c>
      <c r="E46" s="590">
        <v>5.5150217844006949E-2</v>
      </c>
      <c r="F46" s="591">
        <v>121611598.47977541</v>
      </c>
      <c r="G46" s="591">
        <v>10370461.933320224</v>
      </c>
      <c r="H46" s="590">
        <v>9.3225062735577471E-2</v>
      </c>
      <c r="I46" s="306"/>
      <c r="J46" s="229"/>
      <c r="K46" s="229"/>
      <c r="L46" s="205" t="s">
        <v>179</v>
      </c>
      <c r="M46" s="241" t="s">
        <v>323</v>
      </c>
      <c r="N46" s="242">
        <v>1847801.4511867997</v>
      </c>
      <c r="O46" s="242">
        <v>180224.83714266424</v>
      </c>
      <c r="P46" s="243">
        <v>0.10807589625857769</v>
      </c>
      <c r="Q46" s="244">
        <v>5361759.2353622671</v>
      </c>
      <c r="R46" s="244">
        <v>618888.3281199364</v>
      </c>
      <c r="S46" s="243">
        <v>0.13048812422343148</v>
      </c>
    </row>
    <row r="47" spans="1:19">
      <c r="A47" s="578"/>
      <c r="B47" s="310" t="s">
        <v>320</v>
      </c>
      <c r="C47" s="585">
        <v>39352312.676910691</v>
      </c>
      <c r="D47" s="585">
        <v>2056852.7401071489</v>
      </c>
      <c r="E47" s="586">
        <v>5.5150217844006949E-2</v>
      </c>
      <c r="F47" s="587">
        <v>121662931.6576304</v>
      </c>
      <c r="G47" s="587">
        <v>10421790.887031093</v>
      </c>
      <c r="H47" s="586">
        <v>9.3686479793683858E-2</v>
      </c>
      <c r="I47" s="305"/>
      <c r="J47" s="228"/>
      <c r="K47" s="228"/>
      <c r="L47" s="205" t="s">
        <v>145</v>
      </c>
      <c r="M47" s="237" t="s">
        <v>324</v>
      </c>
      <c r="N47" s="238">
        <v>6833201.6820966816</v>
      </c>
      <c r="O47" s="238">
        <v>659753.60941825341</v>
      </c>
      <c r="P47" s="239">
        <v>0.10686954869485296</v>
      </c>
      <c r="Q47" s="240">
        <v>18269075.306318771</v>
      </c>
      <c r="R47" s="240">
        <v>2512594.7679189034</v>
      </c>
      <c r="S47" s="239">
        <v>0.15946421295006197</v>
      </c>
    </row>
    <row r="48" spans="1:19">
      <c r="A48" s="578"/>
      <c r="B48" s="311" t="s">
        <v>321</v>
      </c>
      <c r="C48" s="589">
        <v>29013582.703623239</v>
      </c>
      <c r="D48" s="589">
        <v>1851347.4278051071</v>
      </c>
      <c r="E48" s="590">
        <v>6.8158876064714602E-2</v>
      </c>
      <c r="F48" s="591">
        <v>83365315.13014549</v>
      </c>
      <c r="G48" s="591">
        <v>6527691.2964724153</v>
      </c>
      <c r="H48" s="590">
        <v>8.495436181892628E-2</v>
      </c>
      <c r="I48" s="306"/>
      <c r="J48" s="229"/>
      <c r="K48" s="229"/>
      <c r="L48" s="205" t="s">
        <v>180</v>
      </c>
      <c r="M48" s="241" t="s">
        <v>325</v>
      </c>
      <c r="N48" s="242">
        <v>6833201.6820966788</v>
      </c>
      <c r="O48" s="242">
        <v>659753.60941825155</v>
      </c>
      <c r="P48" s="243">
        <v>0.10686954869485267</v>
      </c>
      <c r="Q48" s="244">
        <v>18269075.306318779</v>
      </c>
      <c r="R48" s="244">
        <v>2512594.7679189034</v>
      </c>
      <c r="S48" s="243">
        <v>0.15946421295006188</v>
      </c>
    </row>
    <row r="49" spans="1:19">
      <c r="A49" s="578"/>
      <c r="B49" s="310" t="s">
        <v>465</v>
      </c>
      <c r="C49" s="585">
        <v>29013582.703623228</v>
      </c>
      <c r="D49" s="585">
        <v>1851347.4278051071</v>
      </c>
      <c r="E49" s="586">
        <v>6.815887606471463E-2</v>
      </c>
      <c r="F49" s="587">
        <v>83365328.352632686</v>
      </c>
      <c r="G49" s="587">
        <v>6527704.5189596117</v>
      </c>
      <c r="H49" s="586">
        <v>8.4954533902425688E-2</v>
      </c>
      <c r="I49" s="305"/>
      <c r="J49" s="228"/>
      <c r="K49" s="228"/>
      <c r="L49" s="205" t="s">
        <v>146</v>
      </c>
      <c r="M49" s="237" t="s">
        <v>326</v>
      </c>
      <c r="N49" s="238">
        <v>4726948.4124397337</v>
      </c>
      <c r="O49" s="238">
        <v>366554.1435769219</v>
      </c>
      <c r="P49" s="239">
        <v>8.406444944542113E-2</v>
      </c>
      <c r="Q49" s="240">
        <v>13249276.08288485</v>
      </c>
      <c r="R49" s="240">
        <v>1255555.5624490157</v>
      </c>
      <c r="S49" s="239">
        <v>0.10468441050545595</v>
      </c>
    </row>
    <row r="50" spans="1:19">
      <c r="A50" s="578"/>
      <c r="B50" s="311" t="s">
        <v>322</v>
      </c>
      <c r="C50" s="589">
        <v>2031344.8489578806</v>
      </c>
      <c r="D50" s="589">
        <v>185440.24240168463</v>
      </c>
      <c r="E50" s="590">
        <v>0.10046036059666726</v>
      </c>
      <c r="F50" s="591">
        <v>6335494.2728786655</v>
      </c>
      <c r="G50" s="591">
        <v>711340.03898938093</v>
      </c>
      <c r="H50" s="590">
        <v>0.12647946862891529</v>
      </c>
      <c r="I50" s="306"/>
      <c r="J50" s="229"/>
      <c r="K50" s="229"/>
      <c r="L50" s="205" t="s">
        <v>181</v>
      </c>
      <c r="M50" s="241" t="s">
        <v>327</v>
      </c>
      <c r="N50" s="242">
        <v>4726948.4124397319</v>
      </c>
      <c r="O50" s="242">
        <v>366554.1435769191</v>
      </c>
      <c r="P50" s="243">
        <v>8.4064449445420478E-2</v>
      </c>
      <c r="Q50" s="244">
        <v>13249276.082884846</v>
      </c>
      <c r="R50" s="244">
        <v>1255555.5624490082</v>
      </c>
      <c r="S50" s="243">
        <v>0.10468441050545529</v>
      </c>
    </row>
    <row r="51" spans="1:19">
      <c r="A51" s="578"/>
      <c r="B51" s="310" t="s">
        <v>323</v>
      </c>
      <c r="C51" s="585">
        <v>2031344.8489578809</v>
      </c>
      <c r="D51" s="585">
        <v>185440.2424016851</v>
      </c>
      <c r="E51" s="586">
        <v>0.10046036059666752</v>
      </c>
      <c r="F51" s="587">
        <v>6336054.0030179862</v>
      </c>
      <c r="G51" s="587">
        <v>711899.76912870351</v>
      </c>
      <c r="H51" s="586">
        <v>0.12657899117329185</v>
      </c>
      <c r="I51" s="305"/>
      <c r="J51" s="228"/>
      <c r="K51" s="228"/>
      <c r="L51" s="205" t="s">
        <v>147</v>
      </c>
      <c r="M51" s="237" t="s">
        <v>328</v>
      </c>
      <c r="N51" s="238">
        <v>10614058.478251908</v>
      </c>
      <c r="O51" s="238">
        <v>890900.8907971736</v>
      </c>
      <c r="P51" s="239">
        <v>9.1626704883057228E-2</v>
      </c>
      <c r="Q51" s="240">
        <v>29467928.681219462</v>
      </c>
      <c r="R51" s="240">
        <v>3537576.7193419337</v>
      </c>
      <c r="S51" s="239">
        <v>0.13642609728332394</v>
      </c>
    </row>
    <row r="52" spans="1:19">
      <c r="A52" s="578"/>
      <c r="B52" s="311" t="s">
        <v>324</v>
      </c>
      <c r="C52" s="589">
        <v>7529769.0977167785</v>
      </c>
      <c r="D52" s="589">
        <v>671564.00462790858</v>
      </c>
      <c r="E52" s="590">
        <v>9.7921248418869108E-2</v>
      </c>
      <c r="F52" s="591">
        <v>21292901.514457658</v>
      </c>
      <c r="G52" s="591">
        <v>2397674.5879938677</v>
      </c>
      <c r="H52" s="590">
        <v>0.12689313535768096</v>
      </c>
      <c r="I52" s="306"/>
      <c r="J52" s="229"/>
      <c r="K52" s="229"/>
      <c r="L52" s="205" t="s">
        <v>182</v>
      </c>
      <c r="M52" s="241" t="s">
        <v>329</v>
      </c>
      <c r="N52" s="242">
        <v>10614058.478251912</v>
      </c>
      <c r="O52" s="242">
        <v>890900.89079717547</v>
      </c>
      <c r="P52" s="243">
        <v>9.1626704883057394E-2</v>
      </c>
      <c r="Q52" s="244">
        <v>29467928.68121947</v>
      </c>
      <c r="R52" s="244">
        <v>3537576.7193419412</v>
      </c>
      <c r="S52" s="243">
        <v>0.13642609728332425</v>
      </c>
    </row>
    <row r="53" spans="1:19">
      <c r="A53" s="578"/>
      <c r="B53" s="310" t="s">
        <v>325</v>
      </c>
      <c r="C53" s="585">
        <v>7529769.0977167785</v>
      </c>
      <c r="D53" s="585">
        <v>671564.00462790299</v>
      </c>
      <c r="E53" s="586">
        <v>9.792124841886822E-2</v>
      </c>
      <c r="F53" s="587">
        <v>21303823.091860384</v>
      </c>
      <c r="G53" s="587">
        <v>2408596.1653965935</v>
      </c>
      <c r="H53" s="586">
        <v>0.12747114256792672</v>
      </c>
      <c r="I53" s="305"/>
      <c r="J53" s="228"/>
      <c r="K53" s="228"/>
      <c r="L53" s="205" t="s">
        <v>148</v>
      </c>
      <c r="M53" s="237" t="s">
        <v>330</v>
      </c>
      <c r="N53" s="238">
        <v>8646221.3991844524</v>
      </c>
      <c r="O53" s="238">
        <v>581170.06580804475</v>
      </c>
      <c r="P53" s="239">
        <v>7.2060305853594589E-2</v>
      </c>
      <c r="Q53" s="240">
        <v>24596278.185961641</v>
      </c>
      <c r="R53" s="240">
        <v>2481365.7321580648</v>
      </c>
      <c r="S53" s="239">
        <v>0.11220328081069528</v>
      </c>
    </row>
    <row r="54" spans="1:19">
      <c r="A54" s="578"/>
      <c r="B54" s="311" t="s">
        <v>328</v>
      </c>
      <c r="C54" s="589">
        <v>11709971.804960905</v>
      </c>
      <c r="D54" s="589">
        <v>895935.67431714758</v>
      </c>
      <c r="E54" s="590">
        <v>8.2849332431795084E-2</v>
      </c>
      <c r="F54" s="591">
        <v>34391514.359919935</v>
      </c>
      <c r="G54" s="591">
        <v>3772067.2575072907</v>
      </c>
      <c r="H54" s="590">
        <v>0.12319188014371665</v>
      </c>
      <c r="I54" s="306"/>
      <c r="J54" s="229"/>
      <c r="K54" s="229"/>
      <c r="L54" s="205" t="s">
        <v>183</v>
      </c>
      <c r="M54" s="241" t="s">
        <v>331</v>
      </c>
      <c r="N54" s="242">
        <v>8646221.3991844524</v>
      </c>
      <c r="O54" s="242">
        <v>581170.06580804382</v>
      </c>
      <c r="P54" s="243">
        <v>7.2060305853594464E-2</v>
      </c>
      <c r="Q54" s="244">
        <v>24596278.185961649</v>
      </c>
      <c r="R54" s="244">
        <v>2481365.732158076</v>
      </c>
      <c r="S54" s="243">
        <v>0.1122032808106958</v>
      </c>
    </row>
    <row r="55" spans="1:19">
      <c r="A55" s="578"/>
      <c r="B55" s="310" t="s">
        <v>329</v>
      </c>
      <c r="C55" s="585">
        <v>11709971.804960907</v>
      </c>
      <c r="D55" s="585">
        <v>895935.67431714945</v>
      </c>
      <c r="E55" s="586">
        <v>8.284933243179525E-2</v>
      </c>
      <c r="F55" s="587">
        <v>34404555.313255399</v>
      </c>
      <c r="G55" s="587">
        <v>3785089.8231353238</v>
      </c>
      <c r="H55" s="586">
        <v>0.12361710965714445</v>
      </c>
      <c r="I55" s="305"/>
      <c r="J55" s="228"/>
      <c r="K55" s="228"/>
      <c r="L55" s="205" t="s">
        <v>149</v>
      </c>
      <c r="M55" s="237" t="s">
        <v>332</v>
      </c>
      <c r="N55" s="238">
        <v>6279699.5589180877</v>
      </c>
      <c r="O55" s="238">
        <v>520086.12057402357</v>
      </c>
      <c r="P55" s="239">
        <v>9.0298789344368316E-2</v>
      </c>
      <c r="Q55" s="240">
        <v>16714827.727284636</v>
      </c>
      <c r="R55" s="240">
        <v>1930768.4548978135</v>
      </c>
      <c r="S55" s="239">
        <v>0.13059799202131439</v>
      </c>
    </row>
    <row r="56" spans="1:19">
      <c r="A56" s="578"/>
      <c r="B56" s="311" t="s">
        <v>332</v>
      </c>
      <c r="C56" s="589">
        <v>7096549.4868690763</v>
      </c>
      <c r="D56" s="589">
        <v>639653.25628590956</v>
      </c>
      <c r="E56" s="590">
        <v>9.9065128731074259E-2</v>
      </c>
      <c r="F56" s="591">
        <v>19960017.197460271</v>
      </c>
      <c r="G56" s="591">
        <v>2278632.6380129792</v>
      </c>
      <c r="H56" s="590">
        <v>0.12887184430336307</v>
      </c>
      <c r="I56" s="306"/>
      <c r="J56" s="229"/>
      <c r="K56" s="229"/>
      <c r="L56" s="205" t="s">
        <v>184</v>
      </c>
      <c r="M56" s="241" t="s">
        <v>333</v>
      </c>
      <c r="N56" s="242">
        <v>6279699.5589180887</v>
      </c>
      <c r="O56" s="242">
        <v>520086.12057402544</v>
      </c>
      <c r="P56" s="243">
        <v>9.0298789344368663E-2</v>
      </c>
      <c r="Q56" s="244">
        <v>16714827.727284629</v>
      </c>
      <c r="R56" s="244">
        <v>1930768.454897806</v>
      </c>
      <c r="S56" s="243">
        <v>0.13059799202131389</v>
      </c>
    </row>
    <row r="57" spans="1:19">
      <c r="A57" s="578"/>
      <c r="B57" s="310" t="s">
        <v>333</v>
      </c>
      <c r="C57" s="585">
        <v>7096549.4868690791</v>
      </c>
      <c r="D57" s="585">
        <v>639653.25628591236</v>
      </c>
      <c r="E57" s="586">
        <v>9.9065128731074689E-2</v>
      </c>
      <c r="F57" s="587">
        <v>19968765.289094746</v>
      </c>
      <c r="G57" s="587">
        <v>2287310.6710628644</v>
      </c>
      <c r="H57" s="586">
        <v>0.12936213227220694</v>
      </c>
      <c r="I57" s="305"/>
      <c r="J57" s="228"/>
      <c r="K57" s="228"/>
      <c r="L57" s="205" t="s">
        <v>150</v>
      </c>
      <c r="M57" s="237" t="s">
        <v>334</v>
      </c>
      <c r="N57" s="238">
        <v>5948008.007364084</v>
      </c>
      <c r="O57" s="238">
        <v>544953.65627315734</v>
      </c>
      <c r="P57" s="239">
        <v>0.10086029509644413</v>
      </c>
      <c r="Q57" s="240">
        <v>16010375.246093065</v>
      </c>
      <c r="R57" s="240">
        <v>2118050.7173938341</v>
      </c>
      <c r="S57" s="239">
        <v>0.1524619377425494</v>
      </c>
    </row>
    <row r="58" spans="1:19">
      <c r="A58" s="578"/>
      <c r="B58" s="311" t="s">
        <v>334</v>
      </c>
      <c r="C58" s="589">
        <v>21351976.092752349</v>
      </c>
      <c r="D58" s="589">
        <v>2289044.7567131743</v>
      </c>
      <c r="E58" s="590">
        <v>0.12007831934984997</v>
      </c>
      <c r="F58" s="591">
        <v>63711918.163173378</v>
      </c>
      <c r="G58" s="591">
        <v>8014269.7167368084</v>
      </c>
      <c r="H58" s="590">
        <v>0.1438888344531096</v>
      </c>
      <c r="I58" s="306"/>
      <c r="J58" s="229"/>
      <c r="K58" s="229"/>
      <c r="L58" s="205" t="s">
        <v>185</v>
      </c>
      <c r="M58" s="241" t="s">
        <v>335</v>
      </c>
      <c r="N58" s="242">
        <v>1971013.1967681248</v>
      </c>
      <c r="O58" s="242">
        <v>174838.24281884939</v>
      </c>
      <c r="P58" s="243">
        <v>9.7339205423408265E-2</v>
      </c>
      <c r="Q58" s="244">
        <v>5396502.40116008</v>
      </c>
      <c r="R58" s="244">
        <v>708453.93617003411</v>
      </c>
      <c r="S58" s="243">
        <v>0.15111915788855618</v>
      </c>
    </row>
    <row r="59" spans="1:19">
      <c r="A59" s="578"/>
      <c r="B59" s="310" t="s">
        <v>335</v>
      </c>
      <c r="C59" s="585">
        <v>2205116.1881521265</v>
      </c>
      <c r="D59" s="585">
        <v>295355.72102846066</v>
      </c>
      <c r="E59" s="586">
        <v>0.15465589853438672</v>
      </c>
      <c r="F59" s="587">
        <v>6527866.7542074593</v>
      </c>
      <c r="G59" s="587">
        <v>1068529.9370539216</v>
      </c>
      <c r="H59" s="586">
        <v>0.19572522686208726</v>
      </c>
      <c r="I59" s="305"/>
      <c r="J59" s="228"/>
      <c r="K59" s="228"/>
      <c r="L59" s="205" t="s">
        <v>186</v>
      </c>
      <c r="M59" s="237" t="s">
        <v>336</v>
      </c>
      <c r="N59" s="238">
        <v>3976994.8105959576</v>
      </c>
      <c r="O59" s="238">
        <v>370115.41345430678</v>
      </c>
      <c r="P59" s="239">
        <v>0.10261374798048771</v>
      </c>
      <c r="Q59" s="240">
        <v>10613872.844932985</v>
      </c>
      <c r="R59" s="240">
        <v>1409596.7812238</v>
      </c>
      <c r="S59" s="239">
        <v>0.15314586084413398</v>
      </c>
    </row>
    <row r="60" spans="1:19">
      <c r="A60" s="578"/>
      <c r="B60" s="311" t="s">
        <v>336</v>
      </c>
      <c r="C60" s="589">
        <v>4366565.1784417899</v>
      </c>
      <c r="D60" s="589">
        <v>485880.61627452914</v>
      </c>
      <c r="E60" s="590">
        <v>0.12520487261741714</v>
      </c>
      <c r="F60" s="591">
        <v>12431691.031990999</v>
      </c>
      <c r="G60" s="591">
        <v>1681064.6647914257</v>
      </c>
      <c r="H60" s="590">
        <v>0.15636899724469966</v>
      </c>
      <c r="I60" s="306"/>
      <c r="J60" s="229"/>
      <c r="K60" s="229"/>
      <c r="L60" s="205" t="s">
        <v>151</v>
      </c>
      <c r="M60" s="241" t="s">
        <v>337</v>
      </c>
      <c r="N60" s="242">
        <v>53857784.255083747</v>
      </c>
      <c r="O60" s="242">
        <v>3096702.6732062325</v>
      </c>
      <c r="P60" s="243">
        <v>6.100545096170297E-2</v>
      </c>
      <c r="Q60" s="244">
        <v>161405637.53094977</v>
      </c>
      <c r="R60" s="244">
        <v>14399404.071174204</v>
      </c>
      <c r="S60" s="243">
        <v>9.7950976174858775E-2</v>
      </c>
    </row>
    <row r="61" spans="1:19">
      <c r="A61" s="578"/>
      <c r="B61" s="310" t="s">
        <v>327</v>
      </c>
      <c r="C61" s="585">
        <v>5219422.9729345292</v>
      </c>
      <c r="D61" s="585">
        <v>532149.69262627698</v>
      </c>
      <c r="E61" s="586">
        <v>0.11353075888745298</v>
      </c>
      <c r="F61" s="587">
        <v>15612662.606661119</v>
      </c>
      <c r="G61" s="587">
        <v>1797812.3321467079</v>
      </c>
      <c r="H61" s="586">
        <v>0.13013621547989601</v>
      </c>
      <c r="I61" s="305"/>
      <c r="J61" s="228"/>
      <c r="K61" s="228"/>
      <c r="L61" s="205" t="s">
        <v>187</v>
      </c>
      <c r="M61" s="237" t="s">
        <v>338</v>
      </c>
      <c r="N61" s="238">
        <v>14006643.031122383</v>
      </c>
      <c r="O61" s="238">
        <v>855978.58784623258</v>
      </c>
      <c r="P61" s="239">
        <v>6.5090139858590107E-2</v>
      </c>
      <c r="Q61" s="240">
        <v>40319982.972923361</v>
      </c>
      <c r="R61" s="240">
        <v>3950698.6390491426</v>
      </c>
      <c r="S61" s="239">
        <v>0.10862734066420648</v>
      </c>
    </row>
    <row r="62" spans="1:19">
      <c r="A62" s="578"/>
      <c r="B62" s="311" t="s">
        <v>331</v>
      </c>
      <c r="C62" s="589">
        <v>9560871.7532239091</v>
      </c>
      <c r="D62" s="589">
        <v>975658.72678392567</v>
      </c>
      <c r="E62" s="590">
        <v>0.11364409057517592</v>
      </c>
      <c r="F62" s="591">
        <v>29175825.817502543</v>
      </c>
      <c r="G62" s="591">
        <v>3502990.8299334869</v>
      </c>
      <c r="H62" s="590">
        <v>0.13644737060124668</v>
      </c>
      <c r="I62" s="306"/>
      <c r="J62" s="229"/>
      <c r="K62" s="229"/>
      <c r="L62" s="205" t="s">
        <v>188</v>
      </c>
      <c r="M62" s="241" t="s">
        <v>339</v>
      </c>
      <c r="N62" s="242">
        <v>10913052.190753799</v>
      </c>
      <c r="O62" s="242">
        <v>559279.73685283214</v>
      </c>
      <c r="P62" s="243">
        <v>5.4017000986158782E-2</v>
      </c>
      <c r="Q62" s="244">
        <v>32948258.702908773</v>
      </c>
      <c r="R62" s="244">
        <v>2928006.1223494634</v>
      </c>
      <c r="S62" s="243">
        <v>9.7534359995545092E-2</v>
      </c>
    </row>
    <row r="63" spans="1:19">
      <c r="A63" s="578"/>
      <c r="B63" s="310" t="s">
        <v>337</v>
      </c>
      <c r="C63" s="585">
        <v>56102560.842071228</v>
      </c>
      <c r="D63" s="585">
        <v>3636109.3250539973</v>
      </c>
      <c r="E63" s="586">
        <v>6.9303511480562838E-2</v>
      </c>
      <c r="F63" s="587">
        <v>175969970.54762644</v>
      </c>
      <c r="G63" s="587">
        <v>15358935.855690002</v>
      </c>
      <c r="H63" s="586">
        <v>9.5628148371931926E-2</v>
      </c>
      <c r="I63" s="305"/>
      <c r="J63" s="228"/>
      <c r="K63" s="228"/>
      <c r="L63" s="205" t="s">
        <v>189</v>
      </c>
      <c r="M63" s="237" t="s">
        <v>340</v>
      </c>
      <c r="N63" s="238">
        <v>18025010.522326667</v>
      </c>
      <c r="O63" s="238">
        <v>1057007.6250923015</v>
      </c>
      <c r="P63" s="239">
        <v>6.2294168117132065E-2</v>
      </c>
      <c r="Q63" s="240">
        <v>55899129.607557081</v>
      </c>
      <c r="R63" s="240">
        <v>4578257.3437882587</v>
      </c>
      <c r="S63" s="239">
        <v>8.9208486563865111E-2</v>
      </c>
    </row>
    <row r="64" spans="1:19">
      <c r="A64" s="578"/>
      <c r="B64" s="311" t="s">
        <v>338</v>
      </c>
      <c r="C64" s="589">
        <v>15561383.976509135</v>
      </c>
      <c r="D64" s="589">
        <v>1141603.0607428029</v>
      </c>
      <c r="E64" s="590">
        <v>7.9169237550245602E-2</v>
      </c>
      <c r="F64" s="591">
        <v>46953989.688476227</v>
      </c>
      <c r="G64" s="591">
        <v>4384263.1060072184</v>
      </c>
      <c r="H64" s="590">
        <v>0.1029901636204715</v>
      </c>
      <c r="I64" s="306"/>
      <c r="J64" s="229"/>
      <c r="K64" s="229"/>
      <c r="L64" s="205" t="s">
        <v>190</v>
      </c>
      <c r="M64" s="241" t="s">
        <v>341</v>
      </c>
      <c r="N64" s="242">
        <v>1078789.4543433448</v>
      </c>
      <c r="O64" s="242">
        <v>64994.734647759935</v>
      </c>
      <c r="P64" s="243">
        <v>6.4110350335298744E-2</v>
      </c>
      <c r="Q64" s="244">
        <v>3127513.2739341538</v>
      </c>
      <c r="R64" s="244">
        <v>322378.77937628981</v>
      </c>
      <c r="S64" s="243">
        <v>0.11492453570469607</v>
      </c>
    </row>
    <row r="65" spans="1:19">
      <c r="A65" s="578"/>
      <c r="B65" s="310" t="s">
        <v>339</v>
      </c>
      <c r="C65" s="585">
        <v>12087552.115058225</v>
      </c>
      <c r="D65" s="585">
        <v>708396.53353990242</v>
      </c>
      <c r="E65" s="586">
        <v>6.225387538337717E-2</v>
      </c>
      <c r="F65" s="587">
        <v>38517044.851179339</v>
      </c>
      <c r="G65" s="587">
        <v>3274744.0092265159</v>
      </c>
      <c r="H65" s="586">
        <v>9.2920834650166331E-2</v>
      </c>
      <c r="I65" s="305"/>
      <c r="J65" s="228"/>
      <c r="K65" s="228"/>
      <c r="L65" s="205" t="s">
        <v>464</v>
      </c>
      <c r="M65" s="205" t="s">
        <v>464</v>
      </c>
      <c r="N65" s="238">
        <v>9834289.056537576</v>
      </c>
      <c r="O65" s="238">
        <v>559441.98876744509</v>
      </c>
      <c r="P65" s="239">
        <v>6.0318190119974316E-2</v>
      </c>
      <c r="Q65" s="240">
        <v>29110752.97362639</v>
      </c>
      <c r="R65" s="240">
        <v>2620063.1866110228</v>
      </c>
      <c r="S65" s="239">
        <v>9.8905057122946977E-2</v>
      </c>
    </row>
    <row r="66" spans="1:19">
      <c r="A66" s="578"/>
      <c r="B66" s="311" t="s">
        <v>340</v>
      </c>
      <c r="C66" s="589">
        <v>20021382.258206874</v>
      </c>
      <c r="D66" s="589">
        <v>1279146.4584583826</v>
      </c>
      <c r="E66" s="590">
        <v>6.8249405894015486E-2</v>
      </c>
      <c r="F66" s="591">
        <v>64620004.061654285</v>
      </c>
      <c r="G66" s="591">
        <v>5507572.0479833633</v>
      </c>
      <c r="H66" s="590">
        <v>9.3171129327069946E-2</v>
      </c>
      <c r="I66" s="306"/>
      <c r="J66" s="229"/>
      <c r="K66" s="229"/>
      <c r="L66" s="205" t="s">
        <v>152</v>
      </c>
      <c r="M66" s="241" t="s">
        <v>342</v>
      </c>
      <c r="N66" s="242">
        <v>13622624.90502404</v>
      </c>
      <c r="O66" s="242">
        <v>1238363.9560451265</v>
      </c>
      <c r="P66" s="243">
        <v>9.9994982433508073E-2</v>
      </c>
      <c r="Q66" s="244">
        <v>37170435.904035993</v>
      </c>
      <c r="R66" s="244">
        <v>4722728.0446440354</v>
      </c>
      <c r="S66" s="243">
        <v>0.14554889562952739</v>
      </c>
    </row>
    <row r="67" spans="1:19">
      <c r="A67" s="578"/>
      <c r="B67" s="310" t="s">
        <v>341</v>
      </c>
      <c r="C67" s="585">
        <v>1265104.8918327268</v>
      </c>
      <c r="D67" s="585">
        <v>118986.08005913813</v>
      </c>
      <c r="E67" s="586">
        <v>0.10381653179133349</v>
      </c>
      <c r="F67" s="587">
        <v>3870759.1610167301</v>
      </c>
      <c r="G67" s="587">
        <v>445619.10543550132</v>
      </c>
      <c r="H67" s="586">
        <v>0.13010244784278815</v>
      </c>
      <c r="I67" s="305"/>
      <c r="J67" s="228"/>
      <c r="K67" s="228"/>
      <c r="L67" s="205" t="s">
        <v>191</v>
      </c>
      <c r="M67" s="237" t="s">
        <v>343</v>
      </c>
      <c r="N67" s="238">
        <v>12174527.317406954</v>
      </c>
      <c r="O67" s="238">
        <v>1109261.5216375832</v>
      </c>
      <c r="P67" s="239">
        <v>0.10024716460599543</v>
      </c>
      <c r="Q67" s="240">
        <v>33293383.340348724</v>
      </c>
      <c r="R67" s="240">
        <v>4236260.4389028773</v>
      </c>
      <c r="S67" s="239">
        <v>0.14579077403055918</v>
      </c>
    </row>
    <row r="68" spans="1:19" s="194" customFormat="1">
      <c r="A68" s="578"/>
      <c r="B68" s="311" t="s">
        <v>464</v>
      </c>
      <c r="C68" s="589">
        <v>7167137.6004642425</v>
      </c>
      <c r="D68" s="589">
        <v>387977.19225378707</v>
      </c>
      <c r="E68" s="590">
        <v>5.7230861772188724E-2</v>
      </c>
      <c r="F68" s="591">
        <v>22017741.284639269</v>
      </c>
      <c r="G68" s="591">
        <v>1756031.992996715</v>
      </c>
      <c r="H68" s="590">
        <v>8.6667514952503744E-2</v>
      </c>
      <c r="I68" s="306"/>
      <c r="J68" s="229"/>
      <c r="K68" s="229"/>
      <c r="L68" s="205" t="s">
        <v>192</v>
      </c>
      <c r="M68" s="241" t="s">
        <v>344</v>
      </c>
      <c r="N68" s="242">
        <v>1448097.5876170718</v>
      </c>
      <c r="O68" s="242">
        <v>129102.43440752616</v>
      </c>
      <c r="P68" s="243">
        <v>9.7879384994992449E-2</v>
      </c>
      <c r="Q68" s="244">
        <v>3877052.5636872756</v>
      </c>
      <c r="R68" s="244">
        <v>486467.6057411544</v>
      </c>
      <c r="S68" s="243">
        <v>0.1434760113003736</v>
      </c>
    </row>
    <row r="69" spans="1:19">
      <c r="A69" s="578"/>
      <c r="B69" s="310" t="s">
        <v>342</v>
      </c>
      <c r="C69" s="585">
        <v>15141761.462759342</v>
      </c>
      <c r="D69" s="585">
        <v>1298895.1286325585</v>
      </c>
      <c r="E69" s="586">
        <v>9.3831371139544678E-2</v>
      </c>
      <c r="F69" s="587">
        <v>43275581.505494013</v>
      </c>
      <c r="G69" s="587">
        <v>4727964.4434511214</v>
      </c>
      <c r="H69" s="586">
        <v>0.1226525737204819</v>
      </c>
      <c r="I69" s="305"/>
      <c r="J69" s="228"/>
      <c r="K69" s="228"/>
      <c r="L69" s="205" t="s">
        <v>57</v>
      </c>
      <c r="M69" s="237" t="s">
        <v>281</v>
      </c>
      <c r="N69" s="238">
        <v>337159807.62191141</v>
      </c>
      <c r="O69" s="238">
        <v>27709808.497831702</v>
      </c>
      <c r="P69" s="239">
        <v>8.9545350060644013E-2</v>
      </c>
      <c r="Q69" s="240">
        <v>953349803.0572958</v>
      </c>
      <c r="R69" s="240">
        <v>109126916.04112804</v>
      </c>
      <c r="S69" s="239">
        <v>0.12926315753749298</v>
      </c>
    </row>
    <row r="70" spans="1:19">
      <c r="A70" s="578"/>
      <c r="B70" s="311" t="s">
        <v>343</v>
      </c>
      <c r="C70" s="589">
        <v>13543713.493448526</v>
      </c>
      <c r="D70" s="589">
        <v>1162301.2904582266</v>
      </c>
      <c r="E70" s="590">
        <v>9.3874694695772518E-2</v>
      </c>
      <c r="F70" s="591">
        <v>38769687.905102469</v>
      </c>
      <c r="G70" s="591">
        <v>4227267.5293304399</v>
      </c>
      <c r="H70" s="590">
        <v>0.12237901928538381</v>
      </c>
      <c r="I70" s="306"/>
      <c r="J70" s="229"/>
      <c r="K70" s="229"/>
      <c r="L70" s="205" t="s">
        <v>138</v>
      </c>
      <c r="M70" s="241" t="s">
        <v>282</v>
      </c>
      <c r="N70" s="242">
        <v>613896307.51352537</v>
      </c>
      <c r="O70" s="242">
        <v>54760045.140217304</v>
      </c>
      <c r="P70" s="243">
        <v>9.7936851578509648E-2</v>
      </c>
      <c r="Q70" s="244">
        <v>1705115308.3801274</v>
      </c>
      <c r="R70" s="244">
        <v>179261069.72336817</v>
      </c>
      <c r="S70" s="243">
        <v>0.11748243389301416</v>
      </c>
    </row>
    <row r="71" spans="1:19">
      <c r="A71" s="578"/>
      <c r="B71" s="310" t="s">
        <v>344</v>
      </c>
      <c r="C71" s="585">
        <v>1598047.969310821</v>
      </c>
      <c r="D71" s="585">
        <v>136593.83817433822</v>
      </c>
      <c r="E71" s="586">
        <v>9.3464334777388886E-2</v>
      </c>
      <c r="F71" s="587">
        <v>4530080.3824966997</v>
      </c>
      <c r="G71" s="587">
        <v>524883.69622584293</v>
      </c>
      <c r="H71" s="586">
        <v>0.13105066675628099</v>
      </c>
      <c r="I71" s="305"/>
      <c r="J71" s="228"/>
      <c r="K71" s="228"/>
      <c r="L71" s="205" t="s">
        <v>157</v>
      </c>
      <c r="M71" s="237" t="s">
        <v>283</v>
      </c>
      <c r="N71" s="238">
        <v>45936290.694578044</v>
      </c>
      <c r="O71" s="238">
        <v>3624533.5842073187</v>
      </c>
      <c r="P71" s="239">
        <v>8.566256359320365E-2</v>
      </c>
      <c r="Q71" s="240">
        <v>122856376.08870886</v>
      </c>
      <c r="R71" s="240">
        <v>11842867.760540649</v>
      </c>
      <c r="S71" s="239">
        <v>0.10667951980701143</v>
      </c>
    </row>
    <row r="72" spans="1:19">
      <c r="A72" s="578"/>
      <c r="B72" s="311" t="s">
        <v>281</v>
      </c>
      <c r="C72" s="589">
        <v>367009522.28251761</v>
      </c>
      <c r="D72" s="589">
        <v>26820720.69583714</v>
      </c>
      <c r="E72" s="590">
        <v>7.8840692494115489E-2</v>
      </c>
      <c r="F72" s="591">
        <v>1097884273.674156</v>
      </c>
      <c r="G72" s="591">
        <v>106523521.48420238</v>
      </c>
      <c r="H72" s="590">
        <v>0.10745182442303458</v>
      </c>
      <c r="I72" s="306"/>
      <c r="J72" s="229"/>
      <c r="K72" s="229"/>
      <c r="L72" s="205" t="s">
        <v>158</v>
      </c>
      <c r="M72" s="241" t="s">
        <v>284</v>
      </c>
      <c r="N72" s="242">
        <v>114705808.51624119</v>
      </c>
      <c r="O72" s="242">
        <v>10303076.274782509</v>
      </c>
      <c r="P72" s="243">
        <v>9.8685887366950747E-2</v>
      </c>
      <c r="Q72" s="244">
        <v>318622667.30059338</v>
      </c>
      <c r="R72" s="244">
        <v>33492830.008524954</v>
      </c>
      <c r="S72" s="243">
        <v>0.11746518823358736</v>
      </c>
    </row>
    <row r="73" spans="1:19">
      <c r="A73" s="578" t="s">
        <v>483</v>
      </c>
      <c r="B73" s="310" t="s">
        <v>282</v>
      </c>
      <c r="C73" s="585">
        <v>694011207.97615564</v>
      </c>
      <c r="D73" s="585">
        <v>52278333.148347497</v>
      </c>
      <c r="E73" s="586">
        <v>8.1464321369502837E-2</v>
      </c>
      <c r="F73" s="587">
        <v>2034536646.1975412</v>
      </c>
      <c r="G73" s="587">
        <v>243085090.60162878</v>
      </c>
      <c r="H73" s="586">
        <v>0.13569169082039084</v>
      </c>
      <c r="I73" s="305"/>
      <c r="J73" s="228"/>
      <c r="K73" s="228"/>
      <c r="L73" s="205" t="s">
        <v>159</v>
      </c>
      <c r="M73" s="237" t="s">
        <v>285</v>
      </c>
      <c r="N73" s="238">
        <v>46605554.914556772</v>
      </c>
      <c r="O73" s="238">
        <v>4640194.1005896255</v>
      </c>
      <c r="P73" s="239">
        <v>0.11057200535364514</v>
      </c>
      <c r="Q73" s="240">
        <v>124646854.01056099</v>
      </c>
      <c r="R73" s="240">
        <v>14783604.466522783</v>
      </c>
      <c r="S73" s="239">
        <v>0.13456369193409703</v>
      </c>
    </row>
    <row r="74" spans="1:19">
      <c r="A74" s="578"/>
      <c r="B74" s="311" t="s">
        <v>283</v>
      </c>
      <c r="C74" s="589">
        <v>52074371.15705587</v>
      </c>
      <c r="D74" s="589">
        <v>4040952.6475576535</v>
      </c>
      <c r="E74" s="590">
        <v>8.4127942023501573E-2</v>
      </c>
      <c r="F74" s="591">
        <v>147783340.03087467</v>
      </c>
      <c r="G74" s="591">
        <v>18134255.07611376</v>
      </c>
      <c r="H74" s="590">
        <v>0.13987183235764011</v>
      </c>
      <c r="I74" s="306"/>
      <c r="J74" s="229"/>
      <c r="K74" s="229"/>
      <c r="L74" s="205" t="s">
        <v>160</v>
      </c>
      <c r="M74" s="241" t="s">
        <v>290</v>
      </c>
      <c r="N74" s="242">
        <v>20551049.475637142</v>
      </c>
      <c r="O74" s="242">
        <v>1557002.8091538884</v>
      </c>
      <c r="P74" s="243">
        <v>8.1973201208427243E-2</v>
      </c>
      <c r="Q74" s="244">
        <v>53354107.656799629</v>
      </c>
      <c r="R74" s="244">
        <v>4769382.8493508324</v>
      </c>
      <c r="S74" s="243">
        <v>9.8166303673693167E-2</v>
      </c>
    </row>
    <row r="75" spans="1:19">
      <c r="A75" s="578"/>
      <c r="B75" s="310" t="s">
        <v>284</v>
      </c>
      <c r="C75" s="585">
        <v>129637748.45634738</v>
      </c>
      <c r="D75" s="585">
        <v>9864351.4123795778</v>
      </c>
      <c r="E75" s="586">
        <v>8.2358450672969208E-2</v>
      </c>
      <c r="F75" s="587">
        <v>378706509.02604401</v>
      </c>
      <c r="G75" s="587">
        <v>45099074.875283301</v>
      </c>
      <c r="H75" s="586">
        <v>0.13518606079654255</v>
      </c>
      <c r="I75" s="305"/>
      <c r="J75" s="228"/>
      <c r="K75" s="228"/>
      <c r="L75" s="205" t="s">
        <v>161</v>
      </c>
      <c r="M75" s="237" t="s">
        <v>286</v>
      </c>
      <c r="N75" s="238">
        <v>129782069.29455258</v>
      </c>
      <c r="O75" s="238">
        <v>12091357.525670916</v>
      </c>
      <c r="P75" s="239">
        <v>0.1027384178746038</v>
      </c>
      <c r="Q75" s="240">
        <v>366442699.6172151</v>
      </c>
      <c r="R75" s="240">
        <v>39458698.040058434</v>
      </c>
      <c r="S75" s="239">
        <v>0.12067470533645536</v>
      </c>
    </row>
    <row r="76" spans="1:19">
      <c r="A76" s="578"/>
      <c r="B76" s="311" t="s">
        <v>285</v>
      </c>
      <c r="C76" s="589">
        <v>52975515.761543632</v>
      </c>
      <c r="D76" s="589">
        <v>4413064.5271304771</v>
      </c>
      <c r="E76" s="590">
        <v>9.0874006870625509E-2</v>
      </c>
      <c r="F76" s="591">
        <v>149772363.75932834</v>
      </c>
      <c r="G76" s="591">
        <v>19308588.736435324</v>
      </c>
      <c r="H76" s="590">
        <v>0.14799961700515846</v>
      </c>
      <c r="I76" s="306"/>
      <c r="J76" s="229"/>
      <c r="K76" s="229"/>
      <c r="L76" s="205" t="s">
        <v>162</v>
      </c>
      <c r="M76" s="241" t="s">
        <v>287</v>
      </c>
      <c r="N76" s="242">
        <v>61242483.216522738</v>
      </c>
      <c r="O76" s="242">
        <v>6010480.2418693975</v>
      </c>
      <c r="P76" s="243">
        <v>0.10882242030273069</v>
      </c>
      <c r="Q76" s="244">
        <v>170685011.83890083</v>
      </c>
      <c r="R76" s="244">
        <v>19874291.483776867</v>
      </c>
      <c r="S76" s="243">
        <v>0.1317830154048569</v>
      </c>
    </row>
    <row r="77" spans="1:19">
      <c r="A77" s="578"/>
      <c r="B77" s="310" t="s">
        <v>290</v>
      </c>
      <c r="C77" s="585">
        <v>23364905.638243526</v>
      </c>
      <c r="D77" s="585">
        <v>1896061.8984724768</v>
      </c>
      <c r="E77" s="586">
        <v>8.8316908048476805E-2</v>
      </c>
      <c r="F77" s="587">
        <v>63843973.517395049</v>
      </c>
      <c r="G77" s="587">
        <v>7929378.6810285896</v>
      </c>
      <c r="H77" s="586">
        <v>0.14181232474694383</v>
      </c>
      <c r="I77" s="305"/>
      <c r="J77" s="228"/>
      <c r="K77" s="228"/>
      <c r="L77" s="205" t="s">
        <v>163</v>
      </c>
      <c r="M77" s="237" t="s">
        <v>288</v>
      </c>
      <c r="N77" s="238">
        <v>76354974.218823299</v>
      </c>
      <c r="O77" s="238">
        <v>7052668.2159269452</v>
      </c>
      <c r="P77" s="239">
        <v>0.10176671777173177</v>
      </c>
      <c r="Q77" s="240">
        <v>208751050.24020034</v>
      </c>
      <c r="R77" s="240">
        <v>21932390.348326862</v>
      </c>
      <c r="S77" s="239">
        <v>0.11739935593703994</v>
      </c>
    </row>
    <row r="78" spans="1:19">
      <c r="A78" s="578"/>
      <c r="B78" s="311" t="s">
        <v>286</v>
      </c>
      <c r="C78" s="589">
        <v>146732794.994293</v>
      </c>
      <c r="D78" s="589">
        <v>10916113.288879424</v>
      </c>
      <c r="E78" s="590">
        <v>8.0373877139455346E-2</v>
      </c>
      <c r="F78" s="591">
        <v>439388312.56826299</v>
      </c>
      <c r="G78" s="591">
        <v>53179005.293255925</v>
      </c>
      <c r="H78" s="590">
        <v>0.13769477920786846</v>
      </c>
      <c r="I78" s="306"/>
      <c r="J78" s="229"/>
      <c r="K78" s="229"/>
      <c r="L78" s="205" t="s">
        <v>164</v>
      </c>
      <c r="M78" s="241" t="s">
        <v>289</v>
      </c>
      <c r="N78" s="242">
        <v>118718077.18267472</v>
      </c>
      <c r="O78" s="242">
        <v>9480732.3880258799</v>
      </c>
      <c r="P78" s="243">
        <v>8.6790212686406382E-2</v>
      </c>
      <c r="Q78" s="244">
        <v>339756541.62714815</v>
      </c>
      <c r="R78" s="244">
        <v>33107004.766266823</v>
      </c>
      <c r="S78" s="243">
        <v>0.10796365487839163</v>
      </c>
    </row>
    <row r="79" spans="1:19">
      <c r="A79" s="578"/>
      <c r="B79" s="310" t="s">
        <v>287</v>
      </c>
      <c r="C79" s="585">
        <v>69625069.850980967</v>
      </c>
      <c r="D79" s="585">
        <v>5589781.7942353785</v>
      </c>
      <c r="E79" s="586">
        <v>8.7292209715398333E-2</v>
      </c>
      <c r="F79" s="587">
        <v>205590973.52083808</v>
      </c>
      <c r="G79" s="587">
        <v>25918873.457827747</v>
      </c>
      <c r="H79" s="586">
        <v>0.14425652869164493</v>
      </c>
      <c r="I79" s="305"/>
      <c r="J79" s="228"/>
      <c r="K79" s="228"/>
      <c r="L79" s="205" t="s">
        <v>165</v>
      </c>
      <c r="M79" s="237" t="s">
        <v>291</v>
      </c>
      <c r="N79" s="238">
        <v>509246837.98843509</v>
      </c>
      <c r="O79" s="238">
        <v>40712849.208356559</v>
      </c>
      <c r="P79" s="239">
        <v>8.6894121202093708E-2</v>
      </c>
      <c r="Q79" s="240">
        <v>1414813396.3741853</v>
      </c>
      <c r="R79" s="240">
        <v>133680169.93404984</v>
      </c>
      <c r="S79" s="239">
        <v>0.10434525244927478</v>
      </c>
    </row>
    <row r="80" spans="1:19">
      <c r="A80" s="578"/>
      <c r="B80" s="311" t="s">
        <v>288</v>
      </c>
      <c r="C80" s="589">
        <v>86588005.895487234</v>
      </c>
      <c r="D80" s="589">
        <v>6840961.8170184195</v>
      </c>
      <c r="E80" s="590">
        <v>8.5783265023429686E-2</v>
      </c>
      <c r="F80" s="591">
        <v>248887247.42338857</v>
      </c>
      <c r="G80" s="591">
        <v>29997334.429081202</v>
      </c>
      <c r="H80" s="590">
        <v>0.13704301865139548</v>
      </c>
      <c r="I80" s="306"/>
      <c r="J80" s="229"/>
      <c r="K80" s="229"/>
      <c r="L80" s="205" t="s">
        <v>193</v>
      </c>
      <c r="M80" s="241" t="s">
        <v>292</v>
      </c>
      <c r="N80" s="242">
        <v>35124046.625772506</v>
      </c>
      <c r="O80" s="242">
        <v>2071564.2215463854</v>
      </c>
      <c r="P80" s="243">
        <v>6.2674996577004857E-2</v>
      </c>
      <c r="Q80" s="244">
        <v>96166534.055156514</v>
      </c>
      <c r="R80" s="244">
        <v>6656174.472537607</v>
      </c>
      <c r="S80" s="243">
        <v>7.4362057124727501E-2</v>
      </c>
    </row>
    <row r="81" spans="1:26">
      <c r="A81" s="578"/>
      <c r="B81" s="310" t="s">
        <v>289</v>
      </c>
      <c r="C81" s="585">
        <v>133012796.22220197</v>
      </c>
      <c r="D81" s="585">
        <v>8717045.7626665831</v>
      </c>
      <c r="E81" s="586">
        <v>7.0131486639234908E-2</v>
      </c>
      <c r="F81" s="587">
        <v>400788011.48689574</v>
      </c>
      <c r="G81" s="587">
        <v>43742622.469640791</v>
      </c>
      <c r="H81" s="586">
        <v>0.12251277796932099</v>
      </c>
      <c r="I81" s="305"/>
      <c r="J81" s="228"/>
      <c r="K81" s="228"/>
      <c r="L81" s="205" t="s">
        <v>166</v>
      </c>
      <c r="M81" s="237" t="s">
        <v>293</v>
      </c>
      <c r="N81" s="238">
        <v>35122885.575157933</v>
      </c>
      <c r="O81" s="238">
        <v>2481420.6118878499</v>
      </c>
      <c r="P81" s="239">
        <v>7.6020503818688176E-2</v>
      </c>
      <c r="Q81" s="240">
        <v>90069501.448057175</v>
      </c>
      <c r="R81" s="240">
        <v>8260640.557123974</v>
      </c>
      <c r="S81" s="239">
        <v>0.10097488789309732</v>
      </c>
    </row>
    <row r="82" spans="1:26">
      <c r="A82" s="578"/>
      <c r="B82" s="311" t="s">
        <v>291</v>
      </c>
      <c r="C82" s="589">
        <v>575997178.84103227</v>
      </c>
      <c r="D82" s="589">
        <v>44099691.322194159</v>
      </c>
      <c r="E82" s="590">
        <v>8.2910132792519145E-2</v>
      </c>
      <c r="F82" s="591">
        <v>1685544112.6623747</v>
      </c>
      <c r="G82" s="591">
        <v>202466954.98550606</v>
      </c>
      <c r="H82" s="590">
        <v>0.13651815344702339</v>
      </c>
      <c r="I82" s="306"/>
      <c r="J82" s="229"/>
      <c r="K82" s="229"/>
      <c r="L82" s="205" t="s">
        <v>167</v>
      </c>
      <c r="M82" s="241" t="s">
        <v>294</v>
      </c>
      <c r="N82" s="242">
        <v>306242947.49386197</v>
      </c>
      <c r="O82" s="242">
        <v>25216428.386034429</v>
      </c>
      <c r="P82" s="243">
        <v>8.9729711153555214E-2</v>
      </c>
      <c r="Q82" s="244">
        <v>851707569.86829221</v>
      </c>
      <c r="R82" s="244">
        <v>83491088.697447777</v>
      </c>
      <c r="S82" s="243">
        <v>0.10868172024921724</v>
      </c>
    </row>
    <row r="83" spans="1:26">
      <c r="A83" s="578"/>
      <c r="B83" s="310" t="s">
        <v>292</v>
      </c>
      <c r="C83" s="585">
        <v>39250172.245900847</v>
      </c>
      <c r="D83" s="585">
        <v>2783010.9647696018</v>
      </c>
      <c r="E83" s="586">
        <v>7.6315536142638585E-2</v>
      </c>
      <c r="F83" s="587">
        <v>112713238.33800253</v>
      </c>
      <c r="G83" s="587">
        <v>12760601.501694992</v>
      </c>
      <c r="H83" s="586">
        <v>0.12766648190175345</v>
      </c>
      <c r="I83" s="305"/>
      <c r="J83" s="228"/>
      <c r="K83" s="228"/>
      <c r="L83" s="205" t="s">
        <v>168</v>
      </c>
      <c r="M83" s="237" t="s">
        <v>295</v>
      </c>
      <c r="N83" s="238">
        <v>87723997.423094183</v>
      </c>
      <c r="O83" s="238">
        <v>7229440.8689968288</v>
      </c>
      <c r="P83" s="239">
        <v>8.981279205058039E-2</v>
      </c>
      <c r="Q83" s="240">
        <v>255031870.26540738</v>
      </c>
      <c r="R83" s="240">
        <v>23050753.209298819</v>
      </c>
      <c r="S83" s="239">
        <v>9.9364782365987156E-2</v>
      </c>
    </row>
    <row r="84" spans="1:26">
      <c r="A84" s="578"/>
      <c r="B84" s="311" t="s">
        <v>293</v>
      </c>
      <c r="C84" s="589">
        <v>40101242.159428425</v>
      </c>
      <c r="D84" s="589">
        <v>2985862.1994393915</v>
      </c>
      <c r="E84" s="590">
        <v>8.0448110800918599E-2</v>
      </c>
      <c r="F84" s="591">
        <v>108078801.72776398</v>
      </c>
      <c r="G84" s="591">
        <v>12783404.662354797</v>
      </c>
      <c r="H84" s="590">
        <v>0.13414503801878783</v>
      </c>
      <c r="I84" s="308"/>
      <c r="J84" s="231"/>
      <c r="K84" s="231"/>
      <c r="L84" s="205" t="s">
        <v>169</v>
      </c>
      <c r="M84" s="241" t="s">
        <v>296</v>
      </c>
      <c r="N84" s="246">
        <v>14728216.991164148</v>
      </c>
      <c r="O84" s="246">
        <v>1422440.5125913024</v>
      </c>
      <c r="P84" s="246">
        <v>0.10690398376088389</v>
      </c>
      <c r="Q84" s="246">
        <v>40204880.3197999</v>
      </c>
      <c r="R84" s="246">
        <v>4782867.0775127411</v>
      </c>
      <c r="S84" s="246">
        <v>0.13502527495537453</v>
      </c>
    </row>
    <row r="85" spans="1:26">
      <c r="A85" s="578"/>
      <c r="B85" s="310" t="s">
        <v>294</v>
      </c>
      <c r="C85" s="585">
        <v>350137916.92802101</v>
      </c>
      <c r="D85" s="585">
        <v>28222067.355152369</v>
      </c>
      <c r="E85" s="586">
        <v>8.7669083061920006E-2</v>
      </c>
      <c r="F85" s="587">
        <v>1028343555.9668385</v>
      </c>
      <c r="G85" s="587">
        <v>128701813.31807685</v>
      </c>
      <c r="H85" s="586">
        <v>0.14305896138072446</v>
      </c>
      <c r="I85" s="305"/>
      <c r="J85" s="228"/>
      <c r="K85" s="228"/>
      <c r="L85" s="205" t="s">
        <v>170</v>
      </c>
      <c r="M85" s="237" t="s">
        <v>297</v>
      </c>
      <c r="N85" s="238">
        <v>7471987.8558701575</v>
      </c>
      <c r="O85" s="238">
        <v>596919.99278496206</v>
      </c>
      <c r="P85" s="239">
        <v>8.6823869185357172E-2</v>
      </c>
      <c r="Q85" s="240">
        <v>21000250.872246705</v>
      </c>
      <c r="R85" s="240">
        <v>2074545.0709423423</v>
      </c>
      <c r="S85" s="239">
        <v>0.10961520234555079</v>
      </c>
    </row>
    <row r="86" spans="1:26">
      <c r="A86" s="578"/>
      <c r="B86" s="311" t="s">
        <v>295</v>
      </c>
      <c r="C86" s="589">
        <v>96989457.687639624</v>
      </c>
      <c r="D86" s="589">
        <v>6596147.1324599981</v>
      </c>
      <c r="E86" s="590">
        <v>7.2971629116664008E-2</v>
      </c>
      <c r="F86" s="591">
        <v>294838100.21364951</v>
      </c>
      <c r="G86" s="591">
        <v>31713629.965570718</v>
      </c>
      <c r="H86" s="590">
        <v>0.12052710238493022</v>
      </c>
      <c r="I86" s="306"/>
      <c r="J86" s="229"/>
      <c r="K86" s="229"/>
      <c r="L86" s="223" t="s">
        <v>207</v>
      </c>
      <c r="M86" s="241" t="s">
        <v>298</v>
      </c>
      <c r="N86" s="242">
        <v>22497711.383384198</v>
      </c>
      <c r="O86" s="242">
        <v>1670953.2765295245</v>
      </c>
      <c r="P86" s="243">
        <v>8.0231079074163089E-2</v>
      </c>
      <c r="Q86" s="244">
        <v>60257408.028752357</v>
      </c>
      <c r="R86" s="244">
        <v>5162328.0108295083</v>
      </c>
      <c r="S86" s="243">
        <v>9.3698530052958695E-2</v>
      </c>
    </row>
    <row r="87" spans="1:26">
      <c r="A87" s="578"/>
      <c r="B87" s="310" t="s">
        <v>296</v>
      </c>
      <c r="C87" s="599">
        <v>16240139.116312921</v>
      </c>
      <c r="D87" s="599">
        <v>1219134.8884031773</v>
      </c>
      <c r="E87" s="599">
        <v>8.1162009537149749E-2</v>
      </c>
      <c r="F87" s="599">
        <v>47369736.541026115</v>
      </c>
      <c r="G87" s="599">
        <v>5934908.24193573</v>
      </c>
      <c r="H87" s="599">
        <v>0.14323477339149535</v>
      </c>
      <c r="I87" s="307"/>
      <c r="J87" s="230"/>
      <c r="K87" s="230"/>
      <c r="L87" s="205" t="s">
        <v>139</v>
      </c>
      <c r="M87" s="237" t="s">
        <v>299</v>
      </c>
      <c r="N87" s="238">
        <v>464446450.2670086</v>
      </c>
      <c r="O87" s="238">
        <v>34098951.518924832</v>
      </c>
      <c r="P87" s="239">
        <v>7.9235853857920591E-2</v>
      </c>
      <c r="Q87" s="240">
        <v>1249877939.5178466</v>
      </c>
      <c r="R87" s="240">
        <v>109985164.23447704</v>
      </c>
      <c r="S87" s="239">
        <v>9.648728952346898E-2</v>
      </c>
    </row>
    <row r="88" spans="1:26">
      <c r="A88" s="578"/>
      <c r="B88" s="311" t="s">
        <v>297</v>
      </c>
      <c r="C88" s="589">
        <v>8003888.4347617198</v>
      </c>
      <c r="D88" s="589">
        <v>495712.19467451237</v>
      </c>
      <c r="E88" s="590">
        <v>6.6022983321546894E-2</v>
      </c>
      <c r="F88" s="591">
        <v>23782499.309929684</v>
      </c>
      <c r="G88" s="591">
        <v>2628170.7355717979</v>
      </c>
      <c r="H88" s="590">
        <v>0.12423796512064779</v>
      </c>
      <c r="I88" s="306"/>
      <c r="J88" s="229"/>
      <c r="K88" s="229"/>
      <c r="L88" s="205" t="s">
        <v>194</v>
      </c>
      <c r="M88" s="241" t="s">
        <v>300</v>
      </c>
      <c r="N88" s="242">
        <v>27347893.036975753</v>
      </c>
      <c r="O88" s="242">
        <v>2340072.9728004709</v>
      </c>
      <c r="P88" s="243">
        <v>9.3573648834458803E-2</v>
      </c>
      <c r="Q88" s="244">
        <v>70486002.39147085</v>
      </c>
      <c r="R88" s="244">
        <v>7539700.482790947</v>
      </c>
      <c r="S88" s="243">
        <v>0.11977987990031976</v>
      </c>
    </row>
    <row r="89" spans="1:26">
      <c r="A89" s="578"/>
      <c r="B89" s="310" t="s">
        <v>298</v>
      </c>
      <c r="C89" s="585">
        <v>25014370.183782991</v>
      </c>
      <c r="D89" s="585">
        <v>1773856.072755143</v>
      </c>
      <c r="E89" s="586">
        <v>7.6326025503602402E-2</v>
      </c>
      <c r="F89" s="587">
        <v>70248270.467967257</v>
      </c>
      <c r="G89" s="587">
        <v>7979380.8105599806</v>
      </c>
      <c r="H89" s="586">
        <v>0.1281439392040096</v>
      </c>
      <c r="I89" s="305"/>
      <c r="J89" s="228"/>
      <c r="K89" s="228"/>
      <c r="L89" s="205" t="s">
        <v>195</v>
      </c>
      <c r="M89" s="237" t="s">
        <v>301</v>
      </c>
      <c r="N89" s="238">
        <v>147283636.17796114</v>
      </c>
      <c r="O89" s="238">
        <v>9802818.6315303743</v>
      </c>
      <c r="P89" s="239">
        <v>7.1303173828012142E-2</v>
      </c>
      <c r="Q89" s="240">
        <v>407053087.53295708</v>
      </c>
      <c r="R89" s="240">
        <v>34464851.107666731</v>
      </c>
      <c r="S89" s="239">
        <v>9.2501178884045257E-2</v>
      </c>
    </row>
    <row r="90" spans="1:26">
      <c r="A90" s="578"/>
      <c r="B90" s="311" t="s">
        <v>299</v>
      </c>
      <c r="C90" s="589">
        <v>519264764.98769277</v>
      </c>
      <c r="D90" s="589">
        <v>38355662.231104553</v>
      </c>
      <c r="E90" s="590">
        <v>7.9756573562963395E-2</v>
      </c>
      <c r="F90" s="591">
        <v>1459103418.707402</v>
      </c>
      <c r="G90" s="591">
        <v>160480329.58717012</v>
      </c>
      <c r="H90" s="590">
        <v>0.12357729577709071</v>
      </c>
      <c r="I90" s="306"/>
      <c r="J90" s="229"/>
      <c r="K90" s="229"/>
      <c r="L90" s="205" t="s">
        <v>196</v>
      </c>
      <c r="M90" s="241" t="s">
        <v>302</v>
      </c>
      <c r="N90" s="242">
        <v>41652999.652568057</v>
      </c>
      <c r="O90" s="242">
        <v>3048998.7144352868</v>
      </c>
      <c r="P90" s="243">
        <v>7.8981417478505622E-2</v>
      </c>
      <c r="Q90" s="244">
        <v>109974193.21284273</v>
      </c>
      <c r="R90" s="244">
        <v>9803787.2491322756</v>
      </c>
      <c r="S90" s="243">
        <v>9.7871094309870052E-2</v>
      </c>
    </row>
    <row r="91" spans="1:26">
      <c r="A91" s="578"/>
      <c r="B91" s="310" t="s">
        <v>300</v>
      </c>
      <c r="C91" s="585">
        <v>31690388.026062019</v>
      </c>
      <c r="D91" s="585">
        <v>2539696.8755297884</v>
      </c>
      <c r="E91" s="586">
        <v>8.7123041522925229E-2</v>
      </c>
      <c r="F91" s="587">
        <v>86211912.514255807</v>
      </c>
      <c r="G91" s="587">
        <v>10656968.597622886</v>
      </c>
      <c r="H91" s="586">
        <v>0.14104925561696863</v>
      </c>
      <c r="I91" s="305"/>
      <c r="J91" s="228"/>
      <c r="K91" s="228"/>
      <c r="L91" s="205" t="s">
        <v>197</v>
      </c>
      <c r="M91" s="237" t="s">
        <v>303</v>
      </c>
      <c r="N91" s="238">
        <v>34794064.908377878</v>
      </c>
      <c r="O91" s="238">
        <v>3115466.061198879</v>
      </c>
      <c r="P91" s="239">
        <v>9.8346081410614961E-2</v>
      </c>
      <c r="Q91" s="240">
        <v>90667228.72310999</v>
      </c>
      <c r="R91" s="240">
        <v>9811098.2946444154</v>
      </c>
      <c r="S91" s="239">
        <v>0.12134019081366275</v>
      </c>
      <c r="T91" s="206"/>
      <c r="U91" s="206"/>
      <c r="V91" s="206"/>
      <c r="W91" s="206"/>
      <c r="X91" s="206"/>
      <c r="Y91" s="206"/>
      <c r="Z91" s="206"/>
    </row>
    <row r="92" spans="1:26">
      <c r="A92" s="578"/>
      <c r="B92" s="311" t="s">
        <v>301</v>
      </c>
      <c r="C92" s="589">
        <v>163754917.81205237</v>
      </c>
      <c r="D92" s="589">
        <v>11339364.962126911</v>
      </c>
      <c r="E92" s="590">
        <v>7.4397689409637285E-2</v>
      </c>
      <c r="F92" s="591">
        <v>471715703.63334084</v>
      </c>
      <c r="G92" s="591">
        <v>48741788.429952443</v>
      </c>
      <c r="H92" s="590">
        <v>0.11523592041489082</v>
      </c>
      <c r="I92" s="306"/>
      <c r="J92" s="229"/>
      <c r="K92" s="229"/>
      <c r="L92" s="205" t="s">
        <v>198</v>
      </c>
      <c r="M92" s="241" t="s">
        <v>304</v>
      </c>
      <c r="N92" s="242">
        <v>84110718.868641272</v>
      </c>
      <c r="O92" s="242">
        <v>6031823.5877524614</v>
      </c>
      <c r="P92" s="243">
        <v>7.7252931999780186E-2</v>
      </c>
      <c r="Q92" s="244">
        <v>230368733.49019563</v>
      </c>
      <c r="R92" s="244">
        <v>16935418.962668747</v>
      </c>
      <c r="S92" s="243">
        <v>7.9347589199738333E-2</v>
      </c>
      <c r="T92" s="206"/>
      <c r="U92" s="206"/>
      <c r="V92" s="206"/>
      <c r="W92" s="206"/>
      <c r="X92" s="206"/>
      <c r="Y92" s="206"/>
      <c r="Z92" s="206"/>
    </row>
    <row r="93" spans="1:26">
      <c r="A93" s="578"/>
      <c r="B93" s="310" t="s">
        <v>302</v>
      </c>
      <c r="C93" s="585">
        <v>46984736.235584587</v>
      </c>
      <c r="D93" s="585">
        <v>4176006.3480063751</v>
      </c>
      <c r="E93" s="586">
        <v>9.7550344496862187E-2</v>
      </c>
      <c r="F93" s="587">
        <v>129129292.02720213</v>
      </c>
      <c r="G93" s="587">
        <v>15448038.708150089</v>
      </c>
      <c r="H93" s="586">
        <v>0.13588906048382848</v>
      </c>
      <c r="I93" s="305"/>
      <c r="J93" s="228"/>
      <c r="K93" s="228"/>
      <c r="L93" s="205" t="s">
        <v>199</v>
      </c>
      <c r="M93" s="237" t="s">
        <v>305</v>
      </c>
      <c r="N93" s="238">
        <v>69961825.909825817</v>
      </c>
      <c r="O93" s="238">
        <v>5265244.8653544411</v>
      </c>
      <c r="P93" s="239">
        <v>8.1383664798843042E-2</v>
      </c>
      <c r="Q93" s="240">
        <v>182845662.04187539</v>
      </c>
      <c r="R93" s="240">
        <v>16881700.504288852</v>
      </c>
      <c r="S93" s="239">
        <v>0.10171907411637426</v>
      </c>
      <c r="T93" s="206"/>
      <c r="U93" s="206"/>
      <c r="V93" s="206"/>
      <c r="W93" s="206"/>
      <c r="X93" s="206"/>
      <c r="Y93" s="206"/>
      <c r="Z93" s="206"/>
    </row>
    <row r="94" spans="1:26" s="198" customFormat="1">
      <c r="A94" s="578"/>
      <c r="B94" s="311" t="s">
        <v>303</v>
      </c>
      <c r="C94" s="589">
        <v>39262113.07138288</v>
      </c>
      <c r="D94" s="589">
        <v>3081028.9446234331</v>
      </c>
      <c r="E94" s="590">
        <v>8.5155793945508429E-2</v>
      </c>
      <c r="F94" s="591">
        <v>107499792.82902904</v>
      </c>
      <c r="G94" s="591">
        <v>12806100.06873773</v>
      </c>
      <c r="H94" s="590">
        <v>0.13523709653139451</v>
      </c>
      <c r="I94" s="306"/>
      <c r="J94" s="229"/>
      <c r="K94" s="229"/>
      <c r="L94" s="205" t="s">
        <v>200</v>
      </c>
      <c r="M94" s="241" t="s">
        <v>306</v>
      </c>
      <c r="N94" s="242">
        <v>26039775.496959068</v>
      </c>
      <c r="O94" s="242">
        <v>2056877.181002304</v>
      </c>
      <c r="P94" s="243">
        <v>8.5764328977444015E-2</v>
      </c>
      <c r="Q94" s="244">
        <v>69985785.438209802</v>
      </c>
      <c r="R94" s="244">
        <v>6654957.3760584146</v>
      </c>
      <c r="S94" s="243">
        <v>0.10508243109544368</v>
      </c>
      <c r="T94"/>
      <c r="U94"/>
      <c r="V94"/>
      <c r="W94"/>
      <c r="X94"/>
      <c r="Y94"/>
      <c r="Z94"/>
    </row>
    <row r="95" spans="1:26">
      <c r="A95" s="578"/>
      <c r="B95" s="310" t="s">
        <v>304</v>
      </c>
      <c r="C95" s="585">
        <v>93203112.324901462</v>
      </c>
      <c r="D95" s="585">
        <v>6182984.281404987</v>
      </c>
      <c r="E95" s="586">
        <v>7.1052346398691346E-2</v>
      </c>
      <c r="F95" s="587">
        <v>267176059.3622551</v>
      </c>
      <c r="G95" s="587">
        <v>27733930.370889217</v>
      </c>
      <c r="H95" s="586">
        <v>0.11582727938360957</v>
      </c>
      <c r="I95" s="305"/>
      <c r="J95" s="228"/>
      <c r="K95" s="228"/>
      <c r="L95" s="205" t="s">
        <v>201</v>
      </c>
      <c r="M95" s="237" t="s">
        <v>307</v>
      </c>
      <c r="N95" s="238">
        <v>11271097.400532871</v>
      </c>
      <c r="O95" s="238">
        <v>962553.61037620716</v>
      </c>
      <c r="P95" s="239">
        <v>9.3374353349046479E-2</v>
      </c>
      <c r="Q95" s="240">
        <v>29735282.655567266</v>
      </c>
      <c r="R95" s="240">
        <v>3024834.0396927893</v>
      </c>
      <c r="S95" s="239">
        <v>0.11324534766125488</v>
      </c>
    </row>
    <row r="96" spans="1:26">
      <c r="A96" s="578"/>
      <c r="B96" s="311" t="s">
        <v>305</v>
      </c>
      <c r="C96" s="589">
        <v>78504117.939134404</v>
      </c>
      <c r="D96" s="589">
        <v>5753092.0630614907</v>
      </c>
      <c r="E96" s="590">
        <v>7.9079188145903867E-2</v>
      </c>
      <c r="F96" s="591">
        <v>214048973.56562898</v>
      </c>
      <c r="G96" s="591">
        <v>23251032.66249463</v>
      </c>
      <c r="H96" s="590">
        <v>0.12186207331398236</v>
      </c>
      <c r="I96" s="306"/>
      <c r="J96" s="229"/>
      <c r="K96" s="229"/>
      <c r="L96" s="205" t="s">
        <v>202</v>
      </c>
      <c r="M96" s="241" t="s">
        <v>308</v>
      </c>
      <c r="N96" s="242">
        <v>11112829.701921595</v>
      </c>
      <c r="O96" s="242">
        <v>681492.13519915938</v>
      </c>
      <c r="P96" s="243">
        <v>6.53312320534256E-2</v>
      </c>
      <c r="Q96" s="244">
        <v>28949454.898600653</v>
      </c>
      <c r="R96" s="244">
        <v>2408846.8096115887</v>
      </c>
      <c r="S96" s="243">
        <v>9.0760799508996556E-2</v>
      </c>
      <c r="T96" s="206"/>
      <c r="U96" s="206"/>
      <c r="V96" s="206"/>
      <c r="W96" s="206"/>
      <c r="X96" s="206"/>
      <c r="Y96" s="206"/>
      <c r="Z96" s="206"/>
    </row>
    <row r="97" spans="1:26">
      <c r="A97" s="578"/>
      <c r="B97" s="310" t="s">
        <v>306</v>
      </c>
      <c r="C97" s="585">
        <v>28784849.319283832</v>
      </c>
      <c r="D97" s="585">
        <v>2236274.6120652147</v>
      </c>
      <c r="E97" s="586">
        <v>8.4233320874177342E-2</v>
      </c>
      <c r="F97" s="587">
        <v>80942916.312782139</v>
      </c>
      <c r="G97" s="587">
        <v>9421273.6730967015</v>
      </c>
      <c r="H97" s="586">
        <v>0.1317261925954297</v>
      </c>
      <c r="I97" s="307"/>
      <c r="J97" s="230"/>
      <c r="K97" s="230"/>
      <c r="L97" s="199" t="s">
        <v>203</v>
      </c>
      <c r="M97" s="237" t="s">
        <v>309</v>
      </c>
      <c r="N97" s="245">
        <v>10871609.113265172</v>
      </c>
      <c r="O97" s="245">
        <v>793603.75927698053</v>
      </c>
      <c r="P97" s="245">
        <v>7.8746114077318477E-2</v>
      </c>
      <c r="Q97" s="245">
        <v>29812509.133016683</v>
      </c>
      <c r="R97" s="245">
        <v>2459969.4079209566</v>
      </c>
      <c r="S97" s="245">
        <v>8.9935685411470415E-2</v>
      </c>
    </row>
    <row r="98" spans="1:26">
      <c r="A98" s="578"/>
      <c r="B98" s="311" t="s">
        <v>307</v>
      </c>
      <c r="C98" s="589">
        <v>12825830.046194781</v>
      </c>
      <c r="D98" s="589">
        <v>1125194.4857267439</v>
      </c>
      <c r="E98" s="590">
        <v>9.6165245034068481E-2</v>
      </c>
      <c r="F98" s="591">
        <v>35441672.854679115</v>
      </c>
      <c r="G98" s="591">
        <v>4488774.2293909863</v>
      </c>
      <c r="H98" s="590">
        <v>0.14501951121707593</v>
      </c>
      <c r="I98" s="306"/>
      <c r="J98" s="229"/>
      <c r="K98" s="229"/>
      <c r="L98" s="205" t="s">
        <v>140</v>
      </c>
      <c r="M98" s="241" t="s">
        <v>310</v>
      </c>
      <c r="N98" s="242">
        <v>128365566.88982831</v>
      </c>
      <c r="O98" s="242">
        <v>8749944.2850395441</v>
      </c>
      <c r="P98" s="243">
        <v>7.3150514075819753E-2</v>
      </c>
      <c r="Q98" s="244">
        <v>351736883.07167351</v>
      </c>
      <c r="R98" s="244">
        <v>31424223.950514436</v>
      </c>
      <c r="S98" s="243">
        <v>9.8104845549136233E-2</v>
      </c>
      <c r="T98" s="200" t="s">
        <v>204</v>
      </c>
      <c r="U98" s="201">
        <f>(O85-(SUM(O86:O94)))</f>
        <v>-66834286.816743597</v>
      </c>
      <c r="V98" s="201">
        <f>(P85-(SUM(P86:P94)))</f>
        <v>-0.65924831107438542</v>
      </c>
      <c r="W98" s="203">
        <f>(((U98+V98)-(U98))/U98)</f>
        <v>9.8639237245835335E-9</v>
      </c>
      <c r="X98" s="201">
        <f>(R85-(SUM(R86:R94)))</f>
        <v>-215164461.15161461</v>
      </c>
      <c r="Y98" s="201">
        <f>(S85-(SUM(S86:S94)))</f>
        <v>-0.79821205555033092</v>
      </c>
      <c r="Z98" s="203">
        <f>(((X98+Y98)-(X98))/X98)</f>
        <v>3.7097764524836901E-9</v>
      </c>
    </row>
    <row r="99" spans="1:26">
      <c r="A99" s="578"/>
      <c r="B99" s="310" t="s">
        <v>308</v>
      </c>
      <c r="C99" s="585">
        <v>12335311.124985924</v>
      </c>
      <c r="D99" s="585">
        <v>910367.18179876171</v>
      </c>
      <c r="E99" s="586">
        <v>7.9682420003611934E-2</v>
      </c>
      <c r="F99" s="587">
        <v>33456294.607664391</v>
      </c>
      <c r="G99" s="587">
        <v>3807971.8615707606</v>
      </c>
      <c r="H99" s="586">
        <v>0.12843801972145244</v>
      </c>
      <c r="I99" s="305"/>
      <c r="J99" s="228"/>
      <c r="K99" s="228"/>
      <c r="L99" s="205" t="s">
        <v>171</v>
      </c>
      <c r="M99" s="237" t="s">
        <v>311</v>
      </c>
      <c r="N99" s="238">
        <v>37137907.897096291</v>
      </c>
      <c r="O99" s="238">
        <v>2840797.0519727394</v>
      </c>
      <c r="P99" s="239">
        <v>8.2829048335908415E-2</v>
      </c>
      <c r="Q99" s="240">
        <v>102347884.77386111</v>
      </c>
      <c r="R99" s="240">
        <v>9700580.1117691994</v>
      </c>
      <c r="S99" s="239">
        <v>0.10470439638961611</v>
      </c>
    </row>
    <row r="100" spans="1:26">
      <c r="A100" s="578"/>
      <c r="B100" s="311" t="s">
        <v>309</v>
      </c>
      <c r="C100" s="600">
        <v>11919389.088108514</v>
      </c>
      <c r="D100" s="600">
        <v>1011652.4767584056</v>
      </c>
      <c r="E100" s="600">
        <v>9.2746324265450708E-2</v>
      </c>
      <c r="F100" s="600">
        <v>33566616.323453255</v>
      </c>
      <c r="G100" s="600">
        <v>4206609.1553949341</v>
      </c>
      <c r="H100" s="600">
        <v>0.14327684360961046</v>
      </c>
      <c r="I100" s="306"/>
      <c r="J100" s="229"/>
      <c r="K100" s="229"/>
      <c r="L100" s="205" t="s">
        <v>172</v>
      </c>
      <c r="M100" s="241" t="s">
        <v>312</v>
      </c>
      <c r="N100" s="242">
        <v>91227658.992732733</v>
      </c>
      <c r="O100" s="242">
        <v>5909147.2330670059</v>
      </c>
      <c r="P100" s="243">
        <v>6.925984890257432E-2</v>
      </c>
      <c r="Q100" s="244">
        <v>249388998.29781243</v>
      </c>
      <c r="R100" s="244">
        <v>21723643.838745117</v>
      </c>
      <c r="S100" s="243">
        <v>9.541919054992129E-2</v>
      </c>
    </row>
    <row r="101" spans="1:26">
      <c r="A101" s="578"/>
      <c r="B101" s="310" t="s">
        <v>310</v>
      </c>
      <c r="C101" s="585">
        <v>143858950.96849245</v>
      </c>
      <c r="D101" s="585">
        <v>10293167.924554825</v>
      </c>
      <c r="E101" s="586">
        <v>7.7064407440106106E-2</v>
      </c>
      <c r="F101" s="587">
        <v>408640796.40066469</v>
      </c>
      <c r="G101" s="587">
        <v>41481842.324312449</v>
      </c>
      <c r="H101" s="586">
        <v>0.11298060925319589</v>
      </c>
      <c r="I101" s="305"/>
      <c r="J101" s="228"/>
      <c r="K101" s="228"/>
      <c r="L101" s="205" t="s">
        <v>141</v>
      </c>
      <c r="M101" s="237" t="s">
        <v>313</v>
      </c>
      <c r="N101" s="238">
        <v>228866786.37090957</v>
      </c>
      <c r="O101" s="238">
        <v>14025863.933531672</v>
      </c>
      <c r="P101" s="239">
        <v>6.5284880433428352E-2</v>
      </c>
      <c r="Q101" s="240">
        <v>707130125.13405061</v>
      </c>
      <c r="R101" s="240">
        <v>44789360.703179121</v>
      </c>
      <c r="S101" s="239">
        <v>6.7622835719110846E-2</v>
      </c>
    </row>
    <row r="102" spans="1:26">
      <c r="A102" s="578"/>
      <c r="B102" s="311" t="s">
        <v>311</v>
      </c>
      <c r="C102" s="589">
        <v>41610753.349750467</v>
      </c>
      <c r="D102" s="589">
        <v>3066472.8277306706</v>
      </c>
      <c r="E102" s="590">
        <v>7.9557142751149251E-2</v>
      </c>
      <c r="F102" s="591">
        <v>118987182.50220735</v>
      </c>
      <c r="G102" s="591">
        <v>12568457.704426646</v>
      </c>
      <c r="H102" s="590">
        <v>0.11810381799170698</v>
      </c>
      <c r="I102" s="306"/>
      <c r="J102" s="229"/>
      <c r="K102" s="229"/>
      <c r="L102" s="205" t="s">
        <v>173</v>
      </c>
      <c r="M102" s="241" t="s">
        <v>314</v>
      </c>
      <c r="N102" s="242">
        <v>57154965.641931608</v>
      </c>
      <c r="O102" s="242">
        <v>3523697.8966996968</v>
      </c>
      <c r="P102" s="243">
        <v>6.570230473459153E-2</v>
      </c>
      <c r="Q102" s="244">
        <v>177605317.77385983</v>
      </c>
      <c r="R102" s="244">
        <v>10562170.694610566</v>
      </c>
      <c r="S102" s="243">
        <v>6.3230194589183719E-2</v>
      </c>
    </row>
    <row r="103" spans="1:26">
      <c r="A103" s="578"/>
      <c r="B103" s="310" t="s">
        <v>312</v>
      </c>
      <c r="C103" s="585">
        <v>102248197.61874186</v>
      </c>
      <c r="D103" s="585">
        <v>7226695.0968239158</v>
      </c>
      <c r="E103" s="586">
        <v>7.6053260630739708E-2</v>
      </c>
      <c r="F103" s="587">
        <v>289797828.79020923</v>
      </c>
      <c r="G103" s="587">
        <v>29057599.511637717</v>
      </c>
      <c r="H103" s="586">
        <v>0.11144271673011744</v>
      </c>
      <c r="I103" s="305"/>
      <c r="J103" s="228"/>
      <c r="K103" s="228"/>
      <c r="L103" s="205" t="s">
        <v>174</v>
      </c>
      <c r="M103" s="237" t="s">
        <v>315</v>
      </c>
      <c r="N103" s="238">
        <v>116689324.56332771</v>
      </c>
      <c r="O103" s="238">
        <v>6721176.3237632811</v>
      </c>
      <c r="P103" s="239">
        <v>6.1119300737166822E-2</v>
      </c>
      <c r="Q103" s="240">
        <v>363369313.76087016</v>
      </c>
      <c r="R103" s="240">
        <v>21621144.869940579</v>
      </c>
      <c r="S103" s="239">
        <v>6.3266307878422204E-2</v>
      </c>
    </row>
    <row r="104" spans="1:26">
      <c r="A104" s="578"/>
      <c r="B104" s="311" t="s">
        <v>313</v>
      </c>
      <c r="C104" s="589">
        <v>250115822.15129146</v>
      </c>
      <c r="D104" s="589">
        <v>14376011.642356873</v>
      </c>
      <c r="E104" s="590">
        <v>6.0982536684494444E-2</v>
      </c>
      <c r="F104" s="591">
        <v>808355674.1270504</v>
      </c>
      <c r="G104" s="591">
        <v>78074885.12458992</v>
      </c>
      <c r="H104" s="590">
        <v>0.10691077500647066</v>
      </c>
      <c r="I104" s="306"/>
      <c r="J104" s="229"/>
      <c r="K104" s="229"/>
      <c r="L104" s="205" t="s">
        <v>175</v>
      </c>
      <c r="M104" s="241" t="s">
        <v>316</v>
      </c>
      <c r="N104" s="242">
        <v>32134354.16328973</v>
      </c>
      <c r="O104" s="242">
        <v>2216965.3860508353</v>
      </c>
      <c r="P104" s="243">
        <v>7.4102903918456253E-2</v>
      </c>
      <c r="Q104" s="244">
        <v>95233501.52222693</v>
      </c>
      <c r="R104" s="244">
        <v>7491974.4913146198</v>
      </c>
      <c r="S104" s="243">
        <v>8.5386871471647793E-2</v>
      </c>
    </row>
    <row r="105" spans="1:26">
      <c r="A105" s="578"/>
      <c r="B105" s="310" t="s">
        <v>314</v>
      </c>
      <c r="C105" s="585">
        <v>62329353.108851768</v>
      </c>
      <c r="D105" s="585">
        <v>3350025.6194761693</v>
      </c>
      <c r="E105" s="586">
        <v>5.6799996915523246E-2</v>
      </c>
      <c r="F105" s="587">
        <v>202766940.24677509</v>
      </c>
      <c r="G105" s="587">
        <v>19041588.698741138</v>
      </c>
      <c r="H105" s="586">
        <v>0.10364159621032387</v>
      </c>
      <c r="I105" s="305"/>
      <c r="J105" s="228"/>
      <c r="K105" s="228"/>
      <c r="L105" s="205" t="s">
        <v>176</v>
      </c>
      <c r="M105" s="237" t="s">
        <v>317</v>
      </c>
      <c r="N105" s="238">
        <v>13397302.483128257</v>
      </c>
      <c r="O105" s="238">
        <v>970445.02682584338</v>
      </c>
      <c r="P105" s="239">
        <v>7.809255318476932E-2</v>
      </c>
      <c r="Q105" s="240">
        <v>41650709.492409602</v>
      </c>
      <c r="R105" s="240">
        <v>2668052.799763985</v>
      </c>
      <c r="S105" s="239">
        <v>6.8442046441317433E-2</v>
      </c>
    </row>
    <row r="106" spans="1:26">
      <c r="A106" s="578"/>
      <c r="B106" s="311" t="s">
        <v>315</v>
      </c>
      <c r="C106" s="589">
        <v>127399977.48695984</v>
      </c>
      <c r="D106" s="589">
        <v>7302438.1276539266</v>
      </c>
      <c r="E106" s="590">
        <v>6.0804227685353381E-2</v>
      </c>
      <c r="F106" s="591">
        <v>414202484.64105952</v>
      </c>
      <c r="G106" s="591">
        <v>39435447.171775937</v>
      </c>
      <c r="H106" s="590">
        <v>0.10522656271499897</v>
      </c>
      <c r="I106" s="306"/>
      <c r="J106" s="229"/>
      <c r="K106" s="229"/>
      <c r="L106" s="205" t="s">
        <v>177</v>
      </c>
      <c r="M106" s="241" t="s">
        <v>318</v>
      </c>
      <c r="N106" s="242">
        <v>9490839.5192352831</v>
      </c>
      <c r="O106" s="242">
        <v>593579.30019096099</v>
      </c>
      <c r="P106" s="243">
        <v>6.6714840926021479E-2</v>
      </c>
      <c r="Q106" s="244">
        <v>29271282.584684197</v>
      </c>
      <c r="R106" s="244">
        <v>2446017.8475495577</v>
      </c>
      <c r="S106" s="243">
        <v>9.1183362830469905E-2</v>
      </c>
    </row>
    <row r="107" spans="1:26">
      <c r="A107" s="578"/>
      <c r="B107" s="310" t="s">
        <v>316</v>
      </c>
      <c r="C107" s="585">
        <v>35540159.285629243</v>
      </c>
      <c r="D107" s="585">
        <v>2302987.9443265535</v>
      </c>
      <c r="E107" s="586">
        <v>6.9289528903583614E-2</v>
      </c>
      <c r="F107" s="587">
        <v>111228108.7044073</v>
      </c>
      <c r="G107" s="587">
        <v>12046313.836450994</v>
      </c>
      <c r="H107" s="586">
        <v>0.12145690499439551</v>
      </c>
      <c r="I107" s="305"/>
      <c r="J107" s="228"/>
      <c r="K107" s="228"/>
      <c r="L107" s="205" t="s">
        <v>142</v>
      </c>
      <c r="M107" s="237" t="s">
        <v>319</v>
      </c>
      <c r="N107" s="238">
        <v>445532109.40284669</v>
      </c>
      <c r="O107" s="238">
        <v>28023829.434860647</v>
      </c>
      <c r="P107" s="239">
        <v>6.7121613580955752E-2</v>
      </c>
      <c r="Q107" s="240">
        <v>1274509829.996464</v>
      </c>
      <c r="R107" s="240">
        <v>95425329.670092583</v>
      </c>
      <c r="S107" s="239">
        <v>8.0931714091465698E-2</v>
      </c>
    </row>
    <row r="108" spans="1:26">
      <c r="A108" s="578"/>
      <c r="B108" s="311" t="s">
        <v>317</v>
      </c>
      <c r="C108" s="589">
        <v>14413522.710924275</v>
      </c>
      <c r="D108" s="589">
        <v>693477.361597104</v>
      </c>
      <c r="E108" s="590">
        <v>5.0544830132876493E-2</v>
      </c>
      <c r="F108" s="591">
        <v>46707201.971918561</v>
      </c>
      <c r="G108" s="591">
        <v>4037954.0336824581</v>
      </c>
      <c r="H108" s="590">
        <v>9.4633822455165176E-2</v>
      </c>
      <c r="I108" s="306"/>
      <c r="J108" s="229"/>
      <c r="K108" s="229"/>
      <c r="L108" s="205" t="s">
        <v>178</v>
      </c>
      <c r="M108" s="241" t="s">
        <v>320</v>
      </c>
      <c r="N108" s="242">
        <v>445532109.40284669</v>
      </c>
      <c r="O108" s="242">
        <v>28023829.434860647</v>
      </c>
      <c r="P108" s="243">
        <v>6.7121613580955752E-2</v>
      </c>
      <c r="Q108" s="244">
        <v>1274509829.9964638</v>
      </c>
      <c r="R108" s="244">
        <v>95425329.670092583</v>
      </c>
      <c r="S108" s="243">
        <v>8.0931714091465712E-2</v>
      </c>
    </row>
    <row r="109" spans="1:26">
      <c r="A109" s="578"/>
      <c r="B109" s="310" t="s">
        <v>318</v>
      </c>
      <c r="C109" s="585">
        <v>10432809.558926113</v>
      </c>
      <c r="D109" s="585">
        <v>727082.58930307068</v>
      </c>
      <c r="E109" s="586">
        <v>7.4912738796248005E-2</v>
      </c>
      <c r="F109" s="587">
        <v>33460278.349229366</v>
      </c>
      <c r="G109" s="587">
        <v>3522921.1702787355</v>
      </c>
      <c r="H109" s="586">
        <v>0.11767642511730295</v>
      </c>
      <c r="I109" s="305"/>
      <c r="J109" s="228"/>
      <c r="K109" s="228"/>
      <c r="L109" s="205" t="s">
        <v>143</v>
      </c>
      <c r="M109" s="237" t="s">
        <v>321</v>
      </c>
      <c r="N109" s="238">
        <v>249707025.74623415</v>
      </c>
      <c r="O109" s="238">
        <v>17909904.961432964</v>
      </c>
      <c r="P109" s="239">
        <v>7.726543324090894E-2</v>
      </c>
      <c r="Q109" s="240">
        <v>675048673.72527134</v>
      </c>
      <c r="R109" s="240">
        <v>56628840.363388658</v>
      </c>
      <c r="S109" s="239">
        <v>9.1570220275019834E-2</v>
      </c>
    </row>
    <row r="110" spans="1:26">
      <c r="A110" s="578"/>
      <c r="B110" s="311" t="s">
        <v>319</v>
      </c>
      <c r="C110" s="589">
        <v>486633552.11749196</v>
      </c>
      <c r="D110" s="589">
        <v>27646003.613635004</v>
      </c>
      <c r="E110" s="590">
        <v>6.0232578647833816E-2</v>
      </c>
      <c r="F110" s="591">
        <v>1483683967.0044091</v>
      </c>
      <c r="G110" s="591">
        <v>157948463.0107708</v>
      </c>
      <c r="H110" s="590">
        <v>0.11914025273892698</v>
      </c>
      <c r="I110" s="306"/>
      <c r="J110" s="229"/>
      <c r="K110" s="229"/>
      <c r="L110" s="205" t="s">
        <v>465</v>
      </c>
      <c r="M110" s="205" t="s">
        <v>465</v>
      </c>
      <c r="N110" s="242">
        <v>26134972.355561133</v>
      </c>
      <c r="O110" s="242">
        <v>2308730.5144241937</v>
      </c>
      <c r="P110" s="243">
        <v>9.689864351322415E-2</v>
      </c>
      <c r="Q110" s="244">
        <v>72283777.138478369</v>
      </c>
      <c r="R110" s="244">
        <v>7204033.6424470469</v>
      </c>
      <c r="S110" s="243">
        <v>0.11069548304053106</v>
      </c>
    </row>
    <row r="111" spans="1:26">
      <c r="A111" s="578"/>
      <c r="B111" s="310" t="s">
        <v>320</v>
      </c>
      <c r="C111" s="585">
        <v>486633552.11749226</v>
      </c>
      <c r="D111" s="585">
        <v>27646003.613635302</v>
      </c>
      <c r="E111" s="586">
        <v>6.0232578647834469E-2</v>
      </c>
      <c r="F111" s="587">
        <v>1483985682.1614962</v>
      </c>
      <c r="G111" s="587">
        <v>158250173.94371367</v>
      </c>
      <c r="H111" s="586">
        <v>0.11936783239399924</v>
      </c>
      <c r="I111" s="306"/>
      <c r="J111" s="229"/>
      <c r="K111" s="229"/>
      <c r="L111" s="205" t="s">
        <v>144</v>
      </c>
      <c r="M111" s="241" t="s">
        <v>322</v>
      </c>
      <c r="N111" s="242">
        <v>22843742.888934612</v>
      </c>
      <c r="O111" s="242">
        <v>1856869.3727783002</v>
      </c>
      <c r="P111" s="243">
        <v>8.8477655871362998E-2</v>
      </c>
      <c r="Q111" s="244">
        <v>67400370.317200169</v>
      </c>
      <c r="R111" s="244">
        <v>5929617.168220751</v>
      </c>
      <c r="S111" s="243">
        <v>9.6462412846152007E-2</v>
      </c>
    </row>
    <row r="112" spans="1:26">
      <c r="A112" s="578"/>
      <c r="B112" s="311" t="s">
        <v>321</v>
      </c>
      <c r="C112" s="589">
        <v>362456150.79008567</v>
      </c>
      <c r="D112" s="589">
        <v>21596679.386083722</v>
      </c>
      <c r="E112" s="590">
        <v>6.335948153978789E-2</v>
      </c>
      <c r="F112" s="591">
        <v>1031740883.496147</v>
      </c>
      <c r="G112" s="591">
        <v>101961795.14430046</v>
      </c>
      <c r="H112" s="590">
        <v>0.1096623880034137</v>
      </c>
      <c r="I112" s="305"/>
      <c r="J112" s="228"/>
      <c r="K112" s="228"/>
      <c r="L112" s="205" t="s">
        <v>179</v>
      </c>
      <c r="M112" s="237" t="s">
        <v>323</v>
      </c>
      <c r="N112" s="238">
        <v>22843742.888934609</v>
      </c>
      <c r="O112" s="238">
        <v>1856869.3727783002</v>
      </c>
      <c r="P112" s="239">
        <v>8.8477655871363012E-2</v>
      </c>
      <c r="Q112" s="240">
        <v>67400370.317200199</v>
      </c>
      <c r="R112" s="240">
        <v>5929617.1682207808</v>
      </c>
      <c r="S112" s="239">
        <v>9.6462412846152493E-2</v>
      </c>
    </row>
    <row r="113" spans="1:19">
      <c r="A113" s="578"/>
      <c r="B113" s="310" t="s">
        <v>465</v>
      </c>
      <c r="C113" s="585">
        <v>362456150.79008561</v>
      </c>
      <c r="D113" s="585">
        <v>21596679.386083782</v>
      </c>
      <c r="E113" s="586">
        <v>6.3359481539788098E-2</v>
      </c>
      <c r="F113" s="587">
        <v>1031741814.5704675</v>
      </c>
      <c r="G113" s="587">
        <v>101962726.2186209</v>
      </c>
      <c r="H113" s="586">
        <v>0.10966338939646728</v>
      </c>
      <c r="I113" s="306"/>
      <c r="J113" s="229"/>
      <c r="K113" s="229"/>
      <c r="L113" s="205" t="s">
        <v>145</v>
      </c>
      <c r="M113" s="241" t="s">
        <v>324</v>
      </c>
      <c r="N113" s="242">
        <v>80205106.166032553</v>
      </c>
      <c r="O113" s="242">
        <v>6800539.1758350283</v>
      </c>
      <c r="P113" s="243">
        <v>9.2644633088608444E-2</v>
      </c>
      <c r="Q113" s="244">
        <v>211448660.79111362</v>
      </c>
      <c r="R113" s="244">
        <v>22263227.047148168</v>
      </c>
      <c r="S113" s="243">
        <v>0.11767939320993476</v>
      </c>
    </row>
    <row r="114" spans="1:19">
      <c r="A114" s="578"/>
      <c r="B114" s="311" t="s">
        <v>322</v>
      </c>
      <c r="C114" s="589">
        <v>25202481.202935066</v>
      </c>
      <c r="D114" s="589">
        <v>1653760.1022695191</v>
      </c>
      <c r="E114" s="590">
        <v>7.0227172643476582E-2</v>
      </c>
      <c r="F114" s="591">
        <v>78630772.187231243</v>
      </c>
      <c r="G114" s="591">
        <v>8632838.8657747656</v>
      </c>
      <c r="H114" s="590">
        <v>0.12332991070078551</v>
      </c>
      <c r="I114" s="305"/>
      <c r="J114" s="228"/>
      <c r="K114" s="228"/>
      <c r="L114" s="205" t="s">
        <v>180</v>
      </c>
      <c r="M114" s="237" t="s">
        <v>325</v>
      </c>
      <c r="N114" s="238">
        <v>80205106.166032523</v>
      </c>
      <c r="O114" s="238">
        <v>6800539.1758350283</v>
      </c>
      <c r="P114" s="239">
        <v>9.2644633088608472E-2</v>
      </c>
      <c r="Q114" s="240">
        <v>211448660.7911137</v>
      </c>
      <c r="R114" s="240">
        <v>22263227.047148138</v>
      </c>
      <c r="S114" s="239">
        <v>0.11767939320993452</v>
      </c>
    </row>
    <row r="115" spans="1:19">
      <c r="A115" s="578"/>
      <c r="B115" s="310" t="s">
        <v>323</v>
      </c>
      <c r="C115" s="585">
        <v>25202481.202935074</v>
      </c>
      <c r="D115" s="585">
        <v>1653760.1022695266</v>
      </c>
      <c r="E115" s="586">
        <v>7.0227172643476887E-2</v>
      </c>
      <c r="F115" s="587">
        <v>78631939.740561873</v>
      </c>
      <c r="G115" s="587">
        <v>8634006.4191053957</v>
      </c>
      <c r="H115" s="586">
        <v>0.12334659052653506</v>
      </c>
      <c r="I115" s="306"/>
      <c r="J115" s="229"/>
      <c r="K115" s="229"/>
      <c r="L115" s="205" t="s">
        <v>146</v>
      </c>
      <c r="M115" s="241" t="s">
        <v>326</v>
      </c>
      <c r="N115" s="242">
        <v>56978175.974069893</v>
      </c>
      <c r="O115" s="242">
        <v>3465623.5018432066</v>
      </c>
      <c r="P115" s="243">
        <v>6.4762814362889609E-2</v>
      </c>
      <c r="Q115" s="244">
        <v>160267811.47062966</v>
      </c>
      <c r="R115" s="244">
        <v>12337377.068338215</v>
      </c>
      <c r="S115" s="243">
        <v>8.3399856954297621E-2</v>
      </c>
    </row>
    <row r="116" spans="1:19">
      <c r="A116" s="578"/>
      <c r="B116" s="311" t="s">
        <v>324</v>
      </c>
      <c r="C116" s="589">
        <v>91437695.931057408</v>
      </c>
      <c r="D116" s="589">
        <v>7071414.7834481448</v>
      </c>
      <c r="E116" s="590">
        <v>8.3818021693712302E-2</v>
      </c>
      <c r="F116" s="591">
        <v>255074532.94457105</v>
      </c>
      <c r="G116" s="591">
        <v>30707842.088419199</v>
      </c>
      <c r="H116" s="590">
        <v>0.13686453176825122</v>
      </c>
      <c r="I116" s="305"/>
      <c r="J116" s="228"/>
      <c r="K116" s="228"/>
      <c r="L116" s="205" t="s">
        <v>181</v>
      </c>
      <c r="M116" s="237" t="s">
        <v>327</v>
      </c>
      <c r="N116" s="238">
        <v>56978175.974069871</v>
      </c>
      <c r="O116" s="238">
        <v>3465623.5018431991</v>
      </c>
      <c r="P116" s="239">
        <v>6.4762814362889498E-2</v>
      </c>
      <c r="Q116" s="240">
        <v>160267811.4706296</v>
      </c>
      <c r="R116" s="240">
        <v>12337377.068338215</v>
      </c>
      <c r="S116" s="239">
        <v>8.3399856954297663E-2</v>
      </c>
    </row>
    <row r="117" spans="1:19">
      <c r="A117" s="578"/>
      <c r="B117" s="310" t="s">
        <v>325</v>
      </c>
      <c r="C117" s="585">
        <v>91437695.931057423</v>
      </c>
      <c r="D117" s="585">
        <v>7071414.7834481895</v>
      </c>
      <c r="E117" s="586">
        <v>8.3818021693712871E-2</v>
      </c>
      <c r="F117" s="587">
        <v>255126006.21077445</v>
      </c>
      <c r="G117" s="587">
        <v>30759178.877005517</v>
      </c>
      <c r="H117" s="586">
        <v>0.13709325590831681</v>
      </c>
      <c r="I117" s="306"/>
      <c r="J117" s="229"/>
      <c r="K117" s="229"/>
      <c r="L117" s="205" t="s">
        <v>147</v>
      </c>
      <c r="M117" s="241" t="s">
        <v>328</v>
      </c>
      <c r="N117" s="242">
        <v>127087548.70424384</v>
      </c>
      <c r="O117" s="242">
        <v>8887627.7929970473</v>
      </c>
      <c r="P117" s="243">
        <v>7.5191486800321408E-2</v>
      </c>
      <c r="Q117" s="244">
        <v>348717091.56281304</v>
      </c>
      <c r="R117" s="244">
        <v>29820146.677511454</v>
      </c>
      <c r="S117" s="243">
        <v>9.3510292763190117E-2</v>
      </c>
    </row>
    <row r="118" spans="1:19">
      <c r="A118" s="578"/>
      <c r="B118" s="311" t="s">
        <v>328</v>
      </c>
      <c r="C118" s="589">
        <v>142428094.21285385</v>
      </c>
      <c r="D118" s="589">
        <v>10336499.646703675</v>
      </c>
      <c r="E118" s="590">
        <v>7.8252516222955107E-2</v>
      </c>
      <c r="F118" s="591">
        <v>411791830.0934217</v>
      </c>
      <c r="G118" s="591">
        <v>48098332.429590881</v>
      </c>
      <c r="H118" s="590">
        <v>0.13224963530706049</v>
      </c>
      <c r="I118" s="305"/>
      <c r="J118" s="228"/>
      <c r="K118" s="228"/>
      <c r="L118" s="205" t="s">
        <v>182</v>
      </c>
      <c r="M118" s="237" t="s">
        <v>329</v>
      </c>
      <c r="N118" s="238">
        <v>127087548.70424384</v>
      </c>
      <c r="O118" s="238">
        <v>8887627.7929970175</v>
      </c>
      <c r="P118" s="239">
        <v>7.5191486800321131E-2</v>
      </c>
      <c r="Q118" s="240">
        <v>348717091.56281298</v>
      </c>
      <c r="R118" s="240">
        <v>29820146.677511334</v>
      </c>
      <c r="S118" s="239">
        <v>9.3510292763189728E-2</v>
      </c>
    </row>
    <row r="119" spans="1:19">
      <c r="A119" s="578"/>
      <c r="B119" s="310" t="s">
        <v>329</v>
      </c>
      <c r="C119" s="585">
        <v>142428094.21285379</v>
      </c>
      <c r="D119" s="585">
        <v>10336499.646703616</v>
      </c>
      <c r="E119" s="586">
        <v>7.8252516222954663E-2</v>
      </c>
      <c r="F119" s="587">
        <v>411854887.91606021</v>
      </c>
      <c r="G119" s="587">
        <v>48161335.368613064</v>
      </c>
      <c r="H119" s="586">
        <v>0.1324228461881517</v>
      </c>
      <c r="I119" s="306"/>
      <c r="J119" s="229"/>
      <c r="K119" s="229"/>
      <c r="L119" s="205" t="s">
        <v>148</v>
      </c>
      <c r="M119" s="241" t="s">
        <v>330</v>
      </c>
      <c r="N119" s="242">
        <v>104179311.75948633</v>
      </c>
      <c r="O119" s="242">
        <v>6284567.009484157</v>
      </c>
      <c r="P119" s="243">
        <v>6.4197184696005022E-2</v>
      </c>
      <c r="Q119" s="244">
        <v>298864865.93512911</v>
      </c>
      <c r="R119" s="244">
        <v>22073515.226988435</v>
      </c>
      <c r="S119" s="243">
        <v>7.9747850395309461E-2</v>
      </c>
    </row>
    <row r="120" spans="1:19">
      <c r="A120" s="578"/>
      <c r="B120" s="311" t="s">
        <v>332</v>
      </c>
      <c r="C120" s="589">
        <v>85502635.378850177</v>
      </c>
      <c r="D120" s="589">
        <v>6714847.4238486439</v>
      </c>
      <c r="E120" s="590">
        <v>8.5227007866799473E-2</v>
      </c>
      <c r="F120" s="591">
        <v>237772037.05298665</v>
      </c>
      <c r="G120" s="591">
        <v>27787775.417376071</v>
      </c>
      <c r="H120" s="590">
        <v>0.13233265769982652</v>
      </c>
      <c r="I120" s="305"/>
      <c r="J120" s="228"/>
      <c r="K120" s="228"/>
      <c r="L120" s="205" t="s">
        <v>183</v>
      </c>
      <c r="M120" s="237" t="s">
        <v>331</v>
      </c>
      <c r="N120" s="238">
        <v>104179311.7594863</v>
      </c>
      <c r="O120" s="238">
        <v>6284567.0094841719</v>
      </c>
      <c r="P120" s="239">
        <v>6.4197184696005202E-2</v>
      </c>
      <c r="Q120" s="240">
        <v>298864865.93512917</v>
      </c>
      <c r="R120" s="240">
        <v>22073515.226988435</v>
      </c>
      <c r="S120" s="239">
        <v>7.9747850395309447E-2</v>
      </c>
    </row>
    <row r="121" spans="1:19">
      <c r="A121" s="578"/>
      <c r="B121" s="310" t="s">
        <v>333</v>
      </c>
      <c r="C121" s="585">
        <v>85502635.378850192</v>
      </c>
      <c r="D121" s="585">
        <v>6714847.4238486737</v>
      </c>
      <c r="E121" s="586">
        <v>8.5227007866799862E-2</v>
      </c>
      <c r="F121" s="587">
        <v>237811695.92805588</v>
      </c>
      <c r="G121" s="587">
        <v>27827242.020583689</v>
      </c>
      <c r="H121" s="586">
        <v>0.13252048664919508</v>
      </c>
      <c r="I121" s="306"/>
      <c r="J121" s="229"/>
      <c r="K121" s="229"/>
      <c r="L121" s="205" t="s">
        <v>149</v>
      </c>
      <c r="M121" s="241" t="s">
        <v>332</v>
      </c>
      <c r="N121" s="242">
        <v>75533519.493902147</v>
      </c>
      <c r="O121" s="242">
        <v>5750828.378881216</v>
      </c>
      <c r="P121" s="243">
        <v>8.2410527410046147E-2</v>
      </c>
      <c r="Q121" s="244">
        <v>200237272.59197479</v>
      </c>
      <c r="R121" s="244">
        <v>18116780.109782785</v>
      </c>
      <c r="S121" s="243">
        <v>9.9476889518922584E-2</v>
      </c>
    </row>
    <row r="122" spans="1:19">
      <c r="A122" s="578"/>
      <c r="B122" s="311" t="s">
        <v>334</v>
      </c>
      <c r="C122" s="589">
        <v>256593438.69084367</v>
      </c>
      <c r="D122" s="589">
        <v>19915879.80829531</v>
      </c>
      <c r="E122" s="590">
        <v>8.4147732055063984E-2</v>
      </c>
      <c r="F122" s="591">
        <v>756849403.4654839</v>
      </c>
      <c r="G122" s="591">
        <v>89535391.313953161</v>
      </c>
      <c r="H122" s="590">
        <v>0.13417280273386775</v>
      </c>
      <c r="I122" s="305"/>
      <c r="J122" s="228"/>
      <c r="K122" s="228"/>
      <c r="L122" s="205" t="s">
        <v>184</v>
      </c>
      <c r="M122" s="237" t="s">
        <v>333</v>
      </c>
      <c r="N122" s="238">
        <v>75533519.493902206</v>
      </c>
      <c r="O122" s="238">
        <v>5750828.3788812906</v>
      </c>
      <c r="P122" s="239">
        <v>8.241052741004723E-2</v>
      </c>
      <c r="Q122" s="240">
        <v>200237272.59197485</v>
      </c>
      <c r="R122" s="240">
        <v>18116780.109782845</v>
      </c>
      <c r="S122" s="239">
        <v>9.9476889518922904E-2</v>
      </c>
    </row>
    <row r="123" spans="1:19">
      <c r="A123" s="578"/>
      <c r="B123" s="310" t="s">
        <v>335</v>
      </c>
      <c r="C123" s="585">
        <v>26348096.583757263</v>
      </c>
      <c r="D123" s="585">
        <v>2607555.5178961754</v>
      </c>
      <c r="E123" s="586">
        <v>0.10983555558663496</v>
      </c>
      <c r="F123" s="587">
        <v>76946556.703706324</v>
      </c>
      <c r="G123" s="587">
        <v>11208420.98553367</v>
      </c>
      <c r="H123" s="586">
        <v>0.17050104727011925</v>
      </c>
      <c r="I123" s="306"/>
      <c r="J123" s="229"/>
      <c r="K123" s="229"/>
      <c r="L123" s="205" t="s">
        <v>150</v>
      </c>
      <c r="M123" s="241" t="s">
        <v>334</v>
      </c>
      <c r="N123" s="242">
        <v>69884650.922456294</v>
      </c>
      <c r="O123" s="242">
        <v>6081468.0487686768</v>
      </c>
      <c r="P123" s="243">
        <v>9.531606065497196E-2</v>
      </c>
      <c r="Q123" s="244">
        <v>187496144.79201314</v>
      </c>
      <c r="R123" s="244">
        <v>20536085.425133973</v>
      </c>
      <c r="S123" s="243">
        <v>0.12299998875783723</v>
      </c>
    </row>
    <row r="124" spans="1:19">
      <c r="A124" s="578"/>
      <c r="B124" s="311" t="s">
        <v>336</v>
      </c>
      <c r="C124" s="589">
        <v>53178127.332482398</v>
      </c>
      <c r="D124" s="589">
        <v>4704684.039369531</v>
      </c>
      <c r="E124" s="590">
        <v>9.7056939217643218E-2</v>
      </c>
      <c r="F124" s="591">
        <v>149161762.37417483</v>
      </c>
      <c r="G124" s="591">
        <v>19980581.561634764</v>
      </c>
      <c r="H124" s="590">
        <v>0.15467099337502865</v>
      </c>
      <c r="I124" s="305"/>
      <c r="J124" s="228"/>
      <c r="K124" s="228"/>
      <c r="L124" s="205" t="s">
        <v>185</v>
      </c>
      <c r="M124" s="237" t="s">
        <v>335</v>
      </c>
      <c r="N124" s="238">
        <v>23316107.713460878</v>
      </c>
      <c r="O124" s="238">
        <v>2248642.4961266443</v>
      </c>
      <c r="P124" s="239">
        <v>0.10673531309673029</v>
      </c>
      <c r="Q124" s="240">
        <v>63957657.048216648</v>
      </c>
      <c r="R124" s="240">
        <v>7505959.7289666384</v>
      </c>
      <c r="S124" s="239">
        <v>0.13296251637073644</v>
      </c>
    </row>
    <row r="125" spans="1:19">
      <c r="A125" s="578"/>
      <c r="B125" s="310" t="s">
        <v>327</v>
      </c>
      <c r="C125" s="585">
        <v>62607749.654504932</v>
      </c>
      <c r="D125" s="585">
        <v>4623418.6814860255</v>
      </c>
      <c r="E125" s="586">
        <v>7.9735656235084967E-2</v>
      </c>
      <c r="F125" s="587">
        <v>185215716.80451131</v>
      </c>
      <c r="G125" s="587">
        <v>20516868.884440362</v>
      </c>
      <c r="H125" s="586">
        <v>0.12457202429489542</v>
      </c>
      <c r="I125" s="306"/>
      <c r="J125" s="229"/>
      <c r="K125" s="229"/>
      <c r="L125" s="205" t="s">
        <v>186</v>
      </c>
      <c r="M125" s="241" t="s">
        <v>336</v>
      </c>
      <c r="N125" s="242">
        <v>46568543.208995357</v>
      </c>
      <c r="O125" s="242">
        <v>3832825.5526419953</v>
      </c>
      <c r="P125" s="243">
        <v>8.9686701495515497E-2</v>
      </c>
      <c r="Q125" s="244">
        <v>123538487.74379654</v>
      </c>
      <c r="R125" s="244">
        <v>13030125.69616738</v>
      </c>
      <c r="S125" s="243">
        <v>0.11791076670335036</v>
      </c>
    </row>
    <row r="126" spans="1:19">
      <c r="A126" s="578"/>
      <c r="B126" s="311" t="s">
        <v>331</v>
      </c>
      <c r="C126" s="589">
        <v>114459465.12009928</v>
      </c>
      <c r="D126" s="589">
        <v>7980221.5695439875</v>
      </c>
      <c r="E126" s="590">
        <v>7.4946264675096588E-2</v>
      </c>
      <c r="F126" s="591">
        <v>345769400.98701829</v>
      </c>
      <c r="G126" s="591">
        <v>38073553.286271155</v>
      </c>
      <c r="H126" s="590">
        <v>0.12373762457561661</v>
      </c>
      <c r="I126" s="305"/>
      <c r="J126" s="228"/>
      <c r="K126" s="228"/>
      <c r="L126" s="205" t="s">
        <v>151</v>
      </c>
      <c r="M126" s="237" t="s">
        <v>337</v>
      </c>
      <c r="N126" s="238">
        <v>660766811.79594648</v>
      </c>
      <c r="O126" s="238">
        <v>43114737.333566546</v>
      </c>
      <c r="P126" s="239">
        <v>6.980424597633661E-2</v>
      </c>
      <c r="Q126" s="240">
        <v>1971522481.3027337</v>
      </c>
      <c r="R126" s="240">
        <v>156425776.39516187</v>
      </c>
      <c r="S126" s="239">
        <v>8.6180408995413474E-2</v>
      </c>
    </row>
    <row r="127" spans="1:19">
      <c r="A127" s="578"/>
      <c r="B127" s="310" t="s">
        <v>337</v>
      </c>
      <c r="C127" s="585">
        <v>681782254.00966847</v>
      </c>
      <c r="D127" s="585">
        <v>38965000.485812545</v>
      </c>
      <c r="E127" s="586">
        <v>6.0615984204236195E-2</v>
      </c>
      <c r="F127" s="587">
        <v>2117485337.8397028</v>
      </c>
      <c r="G127" s="587">
        <v>202947626.95515037</v>
      </c>
      <c r="H127" s="586">
        <v>0.10600346276876664</v>
      </c>
      <c r="I127" s="306"/>
      <c r="J127" s="229"/>
      <c r="K127" s="229"/>
      <c r="L127" s="205" t="s">
        <v>187</v>
      </c>
      <c r="M127" s="241" t="s">
        <v>338</v>
      </c>
      <c r="N127" s="242">
        <v>170602524.36703035</v>
      </c>
      <c r="O127" s="242">
        <v>11210458.469599456</v>
      </c>
      <c r="P127" s="243">
        <v>7.0332600349213167E-2</v>
      </c>
      <c r="Q127" s="244">
        <v>488177966.839432</v>
      </c>
      <c r="R127" s="244">
        <v>41125903.08068186</v>
      </c>
      <c r="S127" s="243">
        <v>9.1993542619848614E-2</v>
      </c>
    </row>
    <row r="128" spans="1:19">
      <c r="A128" s="578"/>
      <c r="B128" s="311" t="s">
        <v>338</v>
      </c>
      <c r="C128" s="589">
        <v>188037782.06076029</v>
      </c>
      <c r="D128" s="589">
        <v>11573478.953648806</v>
      </c>
      <c r="E128" s="590">
        <v>6.5585383275074377E-2</v>
      </c>
      <c r="F128" s="591">
        <v>562647536.81974411</v>
      </c>
      <c r="G128" s="591">
        <v>55494013.363325357</v>
      </c>
      <c r="H128" s="590">
        <v>0.10942251368996775</v>
      </c>
      <c r="I128" s="305"/>
      <c r="J128" s="228"/>
      <c r="K128" s="228"/>
      <c r="L128" s="205" t="s">
        <v>188</v>
      </c>
      <c r="M128" s="237" t="s">
        <v>339</v>
      </c>
      <c r="N128" s="238">
        <v>135259763.92734995</v>
      </c>
      <c r="O128" s="238">
        <v>8829366.9509821832</v>
      </c>
      <c r="P128" s="239">
        <v>6.9835792358008325E-2</v>
      </c>
      <c r="Q128" s="240">
        <v>403632545.23010045</v>
      </c>
      <c r="R128" s="240">
        <v>30220730.093185723</v>
      </c>
      <c r="S128" s="239">
        <v>8.0931370856878279E-2</v>
      </c>
    </row>
    <row r="129" spans="1:19">
      <c r="A129" s="578"/>
      <c r="B129" s="310" t="s">
        <v>339</v>
      </c>
      <c r="C129" s="585">
        <v>147711844.59938449</v>
      </c>
      <c r="D129" s="585">
        <v>7344679.97678262</v>
      </c>
      <c r="E129" s="586">
        <v>5.2324772652706145E-2</v>
      </c>
      <c r="F129" s="587">
        <v>464699215.05877936</v>
      </c>
      <c r="G129" s="587">
        <v>43790326.795029759</v>
      </c>
      <c r="H129" s="586">
        <v>0.10403754355405748</v>
      </c>
      <c r="I129" s="306"/>
      <c r="J129" s="229"/>
      <c r="K129" s="229"/>
      <c r="L129" s="205" t="s">
        <v>189</v>
      </c>
      <c r="M129" s="241" t="s">
        <v>340</v>
      </c>
      <c r="N129" s="242">
        <v>221458488.6943883</v>
      </c>
      <c r="O129" s="242">
        <v>14334003.671004713</v>
      </c>
      <c r="P129" s="243">
        <v>6.9204776390326114E-2</v>
      </c>
      <c r="Q129" s="244">
        <v>685922528.93263662</v>
      </c>
      <c r="R129" s="244">
        <v>54462864.504133224</v>
      </c>
      <c r="S129" s="243">
        <v>8.6249158215710151E-2</v>
      </c>
    </row>
    <row r="130" spans="1:19">
      <c r="A130" s="578"/>
      <c r="B130" s="311" t="s">
        <v>340</v>
      </c>
      <c r="C130" s="589">
        <v>242952669.99447867</v>
      </c>
      <c r="D130" s="589">
        <v>13395599.037530452</v>
      </c>
      <c r="E130" s="590">
        <v>5.8354112037100787E-2</v>
      </c>
      <c r="F130" s="591">
        <v>777353895.70198107</v>
      </c>
      <c r="G130" s="591">
        <v>71338082.834438443</v>
      </c>
      <c r="H130" s="590">
        <v>0.10104317996036494</v>
      </c>
      <c r="I130" s="305"/>
      <c r="J130" s="228"/>
      <c r="K130" s="228"/>
      <c r="L130" s="205" t="s">
        <v>190</v>
      </c>
      <c r="M130" s="237" t="s">
        <v>341</v>
      </c>
      <c r="N130" s="238">
        <v>13637547.534276927</v>
      </c>
      <c r="O130" s="238">
        <v>961496.85445519164</v>
      </c>
      <c r="P130" s="239">
        <v>7.5851452375915659E-2</v>
      </c>
      <c r="Q130" s="240">
        <v>39600961.445105016</v>
      </c>
      <c r="R130" s="240">
        <v>3572966.4031687677</v>
      </c>
      <c r="S130" s="239">
        <v>9.9171946676740355E-2</v>
      </c>
    </row>
    <row r="131" spans="1:19">
      <c r="A131" s="578"/>
      <c r="B131" s="310" t="s">
        <v>341</v>
      </c>
      <c r="C131" s="585">
        <v>15419788.748825308</v>
      </c>
      <c r="D131" s="585">
        <v>1215253.1735404283</v>
      </c>
      <c r="E131" s="586">
        <v>8.5553882919966975E-2</v>
      </c>
      <c r="F131" s="587">
        <v>46873690.388596609</v>
      </c>
      <c r="G131" s="587">
        <v>5428919.803830862</v>
      </c>
      <c r="H131" s="586">
        <v>0.13099167222381544</v>
      </c>
      <c r="I131" s="306"/>
      <c r="J131" s="229"/>
      <c r="K131" s="229"/>
      <c r="L131" s="205" t="s">
        <v>464</v>
      </c>
      <c r="M131" s="205" t="s">
        <v>464</v>
      </c>
      <c r="N131" s="242">
        <v>119808487.27291512</v>
      </c>
      <c r="O131" s="242">
        <v>7779411.3875083923</v>
      </c>
      <c r="P131" s="243">
        <v>6.9441002936290075E-2</v>
      </c>
      <c r="Q131" s="244">
        <v>354188478.85545975</v>
      </c>
      <c r="R131" s="244">
        <v>27043312.313991964</v>
      </c>
      <c r="S131" s="243">
        <v>8.2664563257620519E-2</v>
      </c>
    </row>
    <row r="132" spans="1:19">
      <c r="A132" s="578"/>
      <c r="B132" s="311" t="s">
        <v>464</v>
      </c>
      <c r="C132" s="589">
        <v>87660168.606219187</v>
      </c>
      <c r="D132" s="589">
        <v>5435989.3443101943</v>
      </c>
      <c r="E132" s="590">
        <v>6.6111810334949242E-2</v>
      </c>
      <c r="F132" s="591">
        <v>265948087.1639564</v>
      </c>
      <c r="G132" s="591">
        <v>26928410.21145308</v>
      </c>
      <c r="H132" s="590">
        <v>0.11266189693999187</v>
      </c>
      <c r="I132" s="305"/>
      <c r="J132" s="228"/>
      <c r="K132" s="228"/>
      <c r="L132" s="205" t="s">
        <v>152</v>
      </c>
      <c r="M132" s="237" t="s">
        <v>342</v>
      </c>
      <c r="N132" s="238">
        <v>160870319.72560757</v>
      </c>
      <c r="O132" s="238">
        <v>13319211.03414458</v>
      </c>
      <c r="P132" s="239">
        <v>9.0268457839891528E-2</v>
      </c>
      <c r="Q132" s="240">
        <v>434603019.1106571</v>
      </c>
      <c r="R132" s="240">
        <v>41896350.539246738</v>
      </c>
      <c r="S132" s="239">
        <v>0.10668611941747112</v>
      </c>
    </row>
    <row r="133" spans="1:19">
      <c r="A133" s="578"/>
      <c r="B133" s="310" t="s">
        <v>342</v>
      </c>
      <c r="C133" s="585">
        <v>183018958.07382333</v>
      </c>
      <c r="D133" s="585">
        <v>14359603.564741373</v>
      </c>
      <c r="E133" s="586">
        <v>8.5139680550408714E-2</v>
      </c>
      <c r="F133" s="587">
        <v>518819004.07116884</v>
      </c>
      <c r="G133" s="587">
        <v>61292596.377545774</v>
      </c>
      <c r="H133" s="586">
        <v>0.13396515555576327</v>
      </c>
      <c r="I133" s="306"/>
      <c r="J133" s="229"/>
      <c r="K133" s="229"/>
      <c r="L133" s="205" t="s">
        <v>191</v>
      </c>
      <c r="M133" s="241" t="s">
        <v>343</v>
      </c>
      <c r="N133" s="242">
        <v>143801458.88294232</v>
      </c>
      <c r="O133" s="242">
        <v>12170744.627601534</v>
      </c>
      <c r="P133" s="243">
        <v>9.2461282280915061E-2</v>
      </c>
      <c r="Q133" s="244">
        <v>389372329.69989938</v>
      </c>
      <c r="R133" s="244">
        <v>37960475.190382898</v>
      </c>
      <c r="S133" s="243">
        <v>0.10802275080721531</v>
      </c>
    </row>
    <row r="134" spans="1:19">
      <c r="A134" s="578"/>
      <c r="B134" s="311" t="s">
        <v>343</v>
      </c>
      <c r="C134" s="589">
        <v>163599548.59988892</v>
      </c>
      <c r="D134" s="589">
        <v>12727762.863419533</v>
      </c>
      <c r="E134" s="590">
        <v>8.4361451687536573E-2</v>
      </c>
      <c r="F134" s="591">
        <v>464648277.03905606</v>
      </c>
      <c r="G134" s="591">
        <v>54583364.068063855</v>
      </c>
      <c r="H134" s="590">
        <v>0.13310908185876671</v>
      </c>
      <c r="I134" s="305"/>
      <c r="J134" s="228"/>
      <c r="K134" s="228"/>
      <c r="L134" s="205" t="s">
        <v>192</v>
      </c>
      <c r="M134" s="237" t="s">
        <v>344</v>
      </c>
      <c r="N134" s="238">
        <v>17068860.842667241</v>
      </c>
      <c r="O134" s="238">
        <v>1148466.4065431282</v>
      </c>
      <c r="P134" s="239">
        <v>7.2138062354611315E-2</v>
      </c>
      <c r="Q134" s="240">
        <v>45230689.410757869</v>
      </c>
      <c r="R134" s="240">
        <v>3935875.3488638699</v>
      </c>
      <c r="S134" s="239">
        <v>9.5311613292764871E-2</v>
      </c>
    </row>
    <row r="135" spans="1:19">
      <c r="A135" s="578"/>
      <c r="B135" s="310" t="s">
        <v>344</v>
      </c>
      <c r="C135" s="585">
        <v>19419409.473934464</v>
      </c>
      <c r="D135" s="585">
        <v>1631840.7013217323</v>
      </c>
      <c r="E135" s="586">
        <v>9.1740513961315176E-2</v>
      </c>
      <c r="F135" s="587">
        <v>54284204.186513707</v>
      </c>
      <c r="G135" s="587">
        <v>6817486.0308408067</v>
      </c>
      <c r="H135" s="586">
        <v>0.14362665664986629</v>
      </c>
      <c r="I135" s="306"/>
      <c r="J135" s="229"/>
      <c r="K135" s="229"/>
      <c r="L135" s="205" t="s">
        <v>57</v>
      </c>
      <c r="M135" s="241" t="s">
        <v>281</v>
      </c>
      <c r="N135" s="242">
        <v>4035088679.0282936</v>
      </c>
      <c r="O135" s="242">
        <v>296563647.62453032</v>
      </c>
      <c r="P135" s="243">
        <v>7.9326377417132027E-2</v>
      </c>
      <c r="Q135" s="244">
        <v>11356039515.153372</v>
      </c>
      <c r="R135" s="244">
        <v>988494619.73177719</v>
      </c>
      <c r="S135" s="243">
        <v>9.5345101439426191E-2</v>
      </c>
    </row>
    <row r="136" spans="1:19">
      <c r="A136" s="578"/>
      <c r="B136" s="311" t="s">
        <v>281</v>
      </c>
      <c r="C136" s="589">
        <v>4494216236.4212103</v>
      </c>
      <c r="D136" s="589">
        <v>307250698.09601402</v>
      </c>
      <c r="E136" s="590">
        <v>7.3382667061290305E-2</v>
      </c>
      <c r="F136" s="591">
        <v>13287896265.267536</v>
      </c>
      <c r="G136" s="591">
        <v>1453567795.6046581</v>
      </c>
      <c r="H136" s="590">
        <v>0.12282638591035032</v>
      </c>
      <c r="I136" s="305"/>
      <c r="J136" s="228"/>
      <c r="K136" s="228"/>
      <c r="L136" s="205" t="s">
        <v>138</v>
      </c>
      <c r="M136" s="237" t="s">
        <v>282</v>
      </c>
      <c r="N136" s="238">
        <v>608767640.21682096</v>
      </c>
      <c r="O136" s="238">
        <v>51813015.316168666</v>
      </c>
      <c r="P136" s="239">
        <v>9.302914995168754E-2</v>
      </c>
      <c r="Q136" s="240">
        <v>1685487163.8331029</v>
      </c>
      <c r="R136" s="240">
        <v>165372463.38101077</v>
      </c>
      <c r="S136" s="239">
        <v>0.10878946393441752</v>
      </c>
    </row>
    <row r="137" spans="1:19">
      <c r="A137" s="578" t="s">
        <v>484</v>
      </c>
      <c r="B137" s="310" t="s">
        <v>282</v>
      </c>
      <c r="C137" s="585">
        <v>299065259.60176384</v>
      </c>
      <c r="D137" s="585">
        <v>18866848.125822127</v>
      </c>
      <c r="E137" s="586">
        <v>6.7333886821275085E-2</v>
      </c>
      <c r="F137" s="587">
        <v>879272693.45961261</v>
      </c>
      <c r="G137" s="587">
        <v>89525790.009758592</v>
      </c>
      <c r="H137" s="586">
        <v>0.11336010260842148</v>
      </c>
      <c r="I137" s="306"/>
      <c r="J137" s="229"/>
      <c r="K137" s="229"/>
      <c r="L137" s="205" t="s">
        <v>157</v>
      </c>
      <c r="M137" s="241" t="s">
        <v>283</v>
      </c>
      <c r="N137" s="242">
        <v>45582038.905000307</v>
      </c>
      <c r="O137" s="242">
        <v>3402973.4395701364</v>
      </c>
      <c r="P137" s="243">
        <v>8.0679204292925716E-2</v>
      </c>
      <c r="Q137" s="244">
        <v>121481329.43536657</v>
      </c>
      <c r="R137" s="244">
        <v>10780454.163425937</v>
      </c>
      <c r="S137" s="243">
        <v>9.738363980360018E-2</v>
      </c>
    </row>
    <row r="138" spans="1:19">
      <c r="A138" s="578"/>
      <c r="B138" s="311" t="s">
        <v>283</v>
      </c>
      <c r="C138" s="589">
        <v>22559814.434646364</v>
      </c>
      <c r="D138" s="589">
        <v>1567779.5383434296</v>
      </c>
      <c r="E138" s="590">
        <v>7.4684495623601646E-2</v>
      </c>
      <c r="F138" s="591">
        <v>64331793.388015009</v>
      </c>
      <c r="G138" s="591">
        <v>7083472.953923963</v>
      </c>
      <c r="H138" s="590">
        <v>0.12373241520821623</v>
      </c>
      <c r="I138" s="305"/>
      <c r="J138" s="228"/>
      <c r="K138" s="228"/>
      <c r="L138" s="205" t="s">
        <v>158</v>
      </c>
      <c r="M138" s="237" t="s">
        <v>284</v>
      </c>
      <c r="N138" s="238">
        <v>113797145.10440753</v>
      </c>
      <c r="O138" s="238">
        <v>9771756.3558241874</v>
      </c>
      <c r="P138" s="239">
        <v>9.3936263765774172E-2</v>
      </c>
      <c r="Q138" s="240">
        <v>315137898.04164052</v>
      </c>
      <c r="R138" s="240">
        <v>31042661.461268604</v>
      </c>
      <c r="S138" s="239">
        <v>0.10926850388245241</v>
      </c>
    </row>
    <row r="139" spans="1:19">
      <c r="A139" s="578"/>
      <c r="B139" s="310" t="s">
        <v>284</v>
      </c>
      <c r="C139" s="585">
        <v>55932584.356357083</v>
      </c>
      <c r="D139" s="585">
        <v>3624710.4997986257</v>
      </c>
      <c r="E139" s="586">
        <v>6.9295695514952627E-2</v>
      </c>
      <c r="F139" s="587">
        <v>163815507.55998123</v>
      </c>
      <c r="G139" s="587">
        <v>17060982.917310864</v>
      </c>
      <c r="H139" s="586">
        <v>0.11625524295657873</v>
      </c>
      <c r="I139" s="306"/>
      <c r="J139" s="229"/>
      <c r="K139" s="229"/>
      <c r="L139" s="205" t="s">
        <v>159</v>
      </c>
      <c r="M139" s="241" t="s">
        <v>285</v>
      </c>
      <c r="N139" s="242">
        <v>46150783.665084973</v>
      </c>
      <c r="O139" s="242">
        <v>4402136.2526522204</v>
      </c>
      <c r="P139" s="243">
        <v>0.10544380538041767</v>
      </c>
      <c r="Q139" s="244">
        <v>123085014.5262319</v>
      </c>
      <c r="R139" s="244">
        <v>13848663.594657078</v>
      </c>
      <c r="S139" s="243">
        <v>0.12677706163337352</v>
      </c>
    </row>
    <row r="140" spans="1:19">
      <c r="A140" s="578"/>
      <c r="B140" s="311" t="s">
        <v>285</v>
      </c>
      <c r="C140" s="589">
        <v>23052575.601768024</v>
      </c>
      <c r="D140" s="589">
        <v>1595953.5477472432</v>
      </c>
      <c r="E140" s="590">
        <v>7.4380466027185094E-2</v>
      </c>
      <c r="F140" s="591">
        <v>65574128.895714074</v>
      </c>
      <c r="G140" s="591">
        <v>7241757.1529677659</v>
      </c>
      <c r="H140" s="590">
        <v>0.12414645481765939</v>
      </c>
      <c r="I140" s="305"/>
      <c r="J140" s="228"/>
      <c r="K140" s="228"/>
      <c r="L140" s="205" t="s">
        <v>160</v>
      </c>
      <c r="M140" s="237" t="s">
        <v>290</v>
      </c>
      <c r="N140" s="238">
        <v>20353780.705038469</v>
      </c>
      <c r="O140" s="238">
        <v>1388187.9148026705</v>
      </c>
      <c r="P140" s="239">
        <v>7.3195071209024687E-2</v>
      </c>
      <c r="Q140" s="240">
        <v>52703735.345738411</v>
      </c>
      <c r="R140" s="240">
        <v>4207049.0383469313</v>
      </c>
      <c r="S140" s="239">
        <v>8.6749206155673497E-2</v>
      </c>
    </row>
    <row r="141" spans="1:19">
      <c r="A141" s="578"/>
      <c r="B141" s="310" t="s">
        <v>290</v>
      </c>
      <c r="C141" s="585">
        <v>10136821.087319687</v>
      </c>
      <c r="D141" s="585">
        <v>750606.39361944236</v>
      </c>
      <c r="E141" s="586">
        <v>7.9969020325438289E-2</v>
      </c>
      <c r="F141" s="587">
        <v>27987111.001977593</v>
      </c>
      <c r="G141" s="587">
        <v>3241556.9736352377</v>
      </c>
      <c r="H141" s="586">
        <v>0.13099553034547198</v>
      </c>
      <c r="I141" s="306"/>
      <c r="J141" s="229"/>
      <c r="K141" s="229"/>
      <c r="L141" s="205" t="s">
        <v>161</v>
      </c>
      <c r="M141" s="241" t="s">
        <v>286</v>
      </c>
      <c r="N141" s="242">
        <v>128672139.72593665</v>
      </c>
      <c r="O141" s="242">
        <v>11493232.365865469</v>
      </c>
      <c r="P141" s="243">
        <v>9.8082774663094202E-2</v>
      </c>
      <c r="Q141" s="244">
        <v>362059715.87052971</v>
      </c>
      <c r="R141" s="244">
        <v>36268730.523624778</v>
      </c>
      <c r="S141" s="243">
        <v>0.11132515064836902</v>
      </c>
    </row>
    <row r="142" spans="1:19">
      <c r="A142" s="578"/>
      <c r="B142" s="311" t="s">
        <v>286</v>
      </c>
      <c r="C142" s="589">
        <v>62934572.681097619</v>
      </c>
      <c r="D142" s="589">
        <v>3849771.4406136647</v>
      </c>
      <c r="E142" s="590">
        <v>6.5156713059666915E-2</v>
      </c>
      <c r="F142" s="591">
        <v>188685183.33265617</v>
      </c>
      <c r="G142" s="591">
        <v>18661121.919680148</v>
      </c>
      <c r="H142" s="590">
        <v>0.1097557708279515</v>
      </c>
      <c r="I142" s="305"/>
      <c r="J142" s="228"/>
      <c r="K142" s="228"/>
      <c r="L142" s="205" t="s">
        <v>162</v>
      </c>
      <c r="M142" s="237" t="s">
        <v>287</v>
      </c>
      <c r="N142" s="238">
        <v>60731080.534206219</v>
      </c>
      <c r="O142" s="238">
        <v>5767243.0704889521</v>
      </c>
      <c r="P142" s="239">
        <v>0.10492795511769033</v>
      </c>
      <c r="Q142" s="240">
        <v>168613554.83136064</v>
      </c>
      <c r="R142" s="240">
        <v>18453671.638008118</v>
      </c>
      <c r="S142" s="239">
        <v>0.12289348689920299</v>
      </c>
    </row>
    <row r="143" spans="1:19">
      <c r="A143" s="578"/>
      <c r="B143" s="310" t="s">
        <v>287</v>
      </c>
      <c r="C143" s="585">
        <v>30069189.6284247</v>
      </c>
      <c r="D143" s="585">
        <v>2194701.0676120222</v>
      </c>
      <c r="E143" s="586">
        <v>7.8735115186918281E-2</v>
      </c>
      <c r="F143" s="587">
        <v>88802675.23986122</v>
      </c>
      <c r="G143" s="587">
        <v>9810708.9053900391</v>
      </c>
      <c r="H143" s="586">
        <v>0.1241988186982093</v>
      </c>
      <c r="I143" s="306"/>
      <c r="J143" s="229"/>
      <c r="K143" s="229"/>
      <c r="L143" s="205" t="s">
        <v>163</v>
      </c>
      <c r="M143" s="241" t="s">
        <v>288</v>
      </c>
      <c r="N143" s="242">
        <v>75588199.724208489</v>
      </c>
      <c r="O143" s="242">
        <v>6546902.4654203802</v>
      </c>
      <c r="P143" s="243">
        <v>9.482589008837132E-2</v>
      </c>
      <c r="Q143" s="244">
        <v>206162116.36915639</v>
      </c>
      <c r="R143" s="244">
        <v>20050180.812034428</v>
      </c>
      <c r="S143" s="243">
        <v>0.10773183757406346</v>
      </c>
    </row>
    <row r="144" spans="1:19">
      <c r="A144" s="578"/>
      <c r="B144" s="311" t="s">
        <v>288</v>
      </c>
      <c r="C144" s="589">
        <v>37457140.993167445</v>
      </c>
      <c r="D144" s="589">
        <v>2573756.3949408531</v>
      </c>
      <c r="E144" s="590">
        <v>7.3781728022793355E-2</v>
      </c>
      <c r="F144" s="591">
        <v>108271463.93031469</v>
      </c>
      <c r="G144" s="591">
        <v>11827296.771502852</v>
      </c>
      <c r="H144" s="590">
        <v>0.12263361403730287</v>
      </c>
      <c r="I144" s="305"/>
      <c r="J144" s="228"/>
      <c r="K144" s="228"/>
      <c r="L144" s="205" t="s">
        <v>164</v>
      </c>
      <c r="M144" s="237" t="s">
        <v>289</v>
      </c>
      <c r="N144" s="238">
        <v>117892471.85299966</v>
      </c>
      <c r="O144" s="238">
        <v>9040583.4515544027</v>
      </c>
      <c r="P144" s="239">
        <v>8.3053988169802889E-2</v>
      </c>
      <c r="Q144" s="240">
        <v>336243799.41307908</v>
      </c>
      <c r="R144" s="240">
        <v>30721052.149644911</v>
      </c>
      <c r="S144" s="239">
        <v>0.10055242179121926</v>
      </c>
    </row>
    <row r="145" spans="1:26">
      <c r="A145" s="578"/>
      <c r="B145" s="310" t="s">
        <v>289</v>
      </c>
      <c r="C145" s="585">
        <v>56922560.818982996</v>
      </c>
      <c r="D145" s="585">
        <v>2709569.2431460246</v>
      </c>
      <c r="E145" s="586">
        <v>4.9980072384599686E-2</v>
      </c>
      <c r="F145" s="587">
        <v>172020828.11338803</v>
      </c>
      <c r="G145" s="587">
        <v>14814847.6991947</v>
      </c>
      <c r="H145" s="586">
        <v>9.4238448563863556E-2</v>
      </c>
      <c r="I145" s="306"/>
      <c r="J145" s="229"/>
      <c r="K145" s="229"/>
      <c r="L145" s="205" t="s">
        <v>165</v>
      </c>
      <c r="M145" s="241" t="s">
        <v>291</v>
      </c>
      <c r="N145" s="242">
        <v>504923036.98208839</v>
      </c>
      <c r="O145" s="242">
        <v>36600785.410700142</v>
      </c>
      <c r="P145" s="243">
        <v>7.8152992491583403E-2</v>
      </c>
      <c r="Q145" s="244">
        <v>1399288221.3878455</v>
      </c>
      <c r="R145" s="244">
        <v>119104479.75096703</v>
      </c>
      <c r="S145" s="243">
        <v>9.3037019513055777E-2</v>
      </c>
    </row>
    <row r="146" spans="1:26">
      <c r="A146" s="578"/>
      <c r="B146" s="311" t="s">
        <v>291</v>
      </c>
      <c r="C146" s="589">
        <v>247111208.10568714</v>
      </c>
      <c r="D146" s="589">
        <v>17169493.091248989</v>
      </c>
      <c r="E146" s="590">
        <v>7.4668892028446898E-2</v>
      </c>
      <c r="F146" s="591">
        <v>729743842.69398391</v>
      </c>
      <c r="G146" s="591">
        <v>81118237.539190173</v>
      </c>
      <c r="H146" s="590">
        <v>0.12506172573904387</v>
      </c>
      <c r="I146" s="305"/>
      <c r="J146" s="228"/>
      <c r="K146" s="228"/>
      <c r="L146" s="205" t="s">
        <v>193</v>
      </c>
      <c r="M146" s="237" t="s">
        <v>292</v>
      </c>
      <c r="N146" s="238">
        <v>34889330.019230403</v>
      </c>
      <c r="O146" s="238">
        <v>1845386.4671854489</v>
      </c>
      <c r="P146" s="239">
        <v>5.5846435649513915E-2</v>
      </c>
      <c r="Q146" s="240">
        <v>95388916.105893552</v>
      </c>
      <c r="R146" s="240">
        <v>5882581.6401502788</v>
      </c>
      <c r="S146" s="239">
        <v>6.5722517576694159E-2</v>
      </c>
    </row>
    <row r="147" spans="1:26">
      <c r="A147" s="578"/>
      <c r="B147" s="310" t="s">
        <v>292</v>
      </c>
      <c r="C147" s="585">
        <v>16834106.526037958</v>
      </c>
      <c r="D147" s="585">
        <v>1124425.9940551426</v>
      </c>
      <c r="E147" s="586">
        <v>7.1575357103281709E-2</v>
      </c>
      <c r="F147" s="587">
        <v>48576441.046711572</v>
      </c>
      <c r="G147" s="587">
        <v>4948011.8588208109</v>
      </c>
      <c r="H147" s="586">
        <v>0.11341256036314391</v>
      </c>
      <c r="I147" s="306"/>
      <c r="J147" s="229"/>
      <c r="K147" s="229"/>
      <c r="L147" s="205" t="s">
        <v>166</v>
      </c>
      <c r="M147" s="241" t="s">
        <v>293</v>
      </c>
      <c r="N147" s="242">
        <v>34864304.008631326</v>
      </c>
      <c r="O147" s="242">
        <v>2243864.6869368926</v>
      </c>
      <c r="P147" s="243">
        <v>6.8787077476439626E-2</v>
      </c>
      <c r="Q147" s="244">
        <v>89062249.496015504</v>
      </c>
      <c r="R147" s="244">
        <v>7311431.4794165939</v>
      </c>
      <c r="S147" s="243">
        <v>8.9435575775303686E-2</v>
      </c>
    </row>
    <row r="148" spans="1:26">
      <c r="A148" s="578"/>
      <c r="B148" s="311" t="s">
        <v>293</v>
      </c>
      <c r="C148" s="589">
        <v>17283443.632260177</v>
      </c>
      <c r="D148" s="589">
        <v>1320476.9227946661</v>
      </c>
      <c r="E148" s="590">
        <v>8.272127273257214E-2</v>
      </c>
      <c r="F148" s="591">
        <v>46914329.570070818</v>
      </c>
      <c r="G148" s="591">
        <v>5329704.9849442095</v>
      </c>
      <c r="H148" s="590">
        <v>0.1281652783478647</v>
      </c>
      <c r="I148" s="305"/>
      <c r="J148" s="228"/>
      <c r="K148" s="228"/>
      <c r="L148" s="205" t="s">
        <v>167</v>
      </c>
      <c r="M148" s="237" t="s">
        <v>294</v>
      </c>
      <c r="N148" s="238">
        <v>303545245.85263646</v>
      </c>
      <c r="O148" s="238">
        <v>22608587.187731504</v>
      </c>
      <c r="P148" s="239">
        <v>8.047574601041485E-2</v>
      </c>
      <c r="Q148" s="240">
        <v>841985978.73514175</v>
      </c>
      <c r="R148" s="240">
        <v>74250462.721179843</v>
      </c>
      <c r="S148" s="239">
        <v>9.6713596248202666E-2</v>
      </c>
    </row>
    <row r="149" spans="1:26">
      <c r="A149" s="578"/>
      <c r="B149" s="310" t="s">
        <v>294</v>
      </c>
      <c r="C149" s="585">
        <v>150380833.67067254</v>
      </c>
      <c r="D149" s="585">
        <v>10670789.725732625</v>
      </c>
      <c r="E149" s="586">
        <v>7.637811444636014E-2</v>
      </c>
      <c r="F149" s="587">
        <v>446252869.47481698</v>
      </c>
      <c r="G149" s="587">
        <v>50697523.940623045</v>
      </c>
      <c r="H149" s="586">
        <v>0.12816796565384928</v>
      </c>
      <c r="I149" s="306"/>
      <c r="J149" s="229"/>
      <c r="K149" s="229"/>
      <c r="L149" s="205" t="s">
        <v>168</v>
      </c>
      <c r="M149" s="241" t="s">
        <v>295</v>
      </c>
      <c r="N149" s="242">
        <v>86941629.671264589</v>
      </c>
      <c r="O149" s="242">
        <v>6530054.1462374032</v>
      </c>
      <c r="P149" s="243">
        <v>8.1207887093382447E-2</v>
      </c>
      <c r="Q149" s="244">
        <v>252338572.41723984</v>
      </c>
      <c r="R149" s="244">
        <v>20684742.467172831</v>
      </c>
      <c r="S149" s="243">
        <v>8.9291605805228547E-2</v>
      </c>
    </row>
    <row r="150" spans="1:26">
      <c r="A150" s="578"/>
      <c r="B150" s="311" t="s">
        <v>295</v>
      </c>
      <c r="C150" s="589">
        <v>41398502.814582452</v>
      </c>
      <c r="D150" s="589">
        <v>2643077.7952170521</v>
      </c>
      <c r="E150" s="590">
        <v>6.8198911349736269E-2</v>
      </c>
      <c r="F150" s="591">
        <v>126909453.96667799</v>
      </c>
      <c r="G150" s="591">
        <v>13264648.030850694</v>
      </c>
      <c r="H150" s="590">
        <v>0.11672023126460303</v>
      </c>
      <c r="I150" s="307"/>
      <c r="J150" s="230"/>
      <c r="K150" s="230"/>
      <c r="L150" s="205" t="s">
        <v>169</v>
      </c>
      <c r="M150" s="237" t="s">
        <v>296</v>
      </c>
      <c r="N150" s="245">
        <v>14613959.335543036</v>
      </c>
      <c r="O150" s="245">
        <v>1330592.9466052055</v>
      </c>
      <c r="P150" s="245">
        <v>0.10016985963086146</v>
      </c>
      <c r="Q150" s="245">
        <v>39723136.353357077</v>
      </c>
      <c r="R150" s="245">
        <v>4388779.8202302456</v>
      </c>
      <c r="S150" s="245">
        <v>0.12420715277822185</v>
      </c>
    </row>
    <row r="151" spans="1:26">
      <c r="A151" s="578"/>
      <c r="B151" s="310" t="s">
        <v>296</v>
      </c>
      <c r="C151" s="599">
        <v>6939798.9204906821</v>
      </c>
      <c r="D151" s="599">
        <v>506786.15953496099</v>
      </c>
      <c r="E151" s="599">
        <v>7.8778976253681521E-2</v>
      </c>
      <c r="F151" s="599">
        <v>20340898.476436734</v>
      </c>
      <c r="G151" s="599">
        <v>2551683.593973279</v>
      </c>
      <c r="H151" s="599">
        <v>0.14343992193206456</v>
      </c>
      <c r="I151" s="306"/>
      <c r="J151" s="229"/>
      <c r="K151" s="229"/>
      <c r="L151" s="205" t="s">
        <v>170</v>
      </c>
      <c r="M151" s="241" t="s">
        <v>297</v>
      </c>
      <c r="N151" s="242">
        <v>7419941.3562012147</v>
      </c>
      <c r="O151" s="242">
        <v>563696.37555470504</v>
      </c>
      <c r="P151" s="243">
        <v>8.22164868883596E-2</v>
      </c>
      <c r="Q151" s="244">
        <v>20798979.403634563</v>
      </c>
      <c r="R151" s="244">
        <v>1934262.7298146822</v>
      </c>
      <c r="S151" s="243">
        <v>0.1025333570208885</v>
      </c>
    </row>
    <row r="152" spans="1:26">
      <c r="A152" s="578"/>
      <c r="B152" s="311" t="s">
        <v>297</v>
      </c>
      <c r="C152" s="589">
        <v>3412710.1863741558</v>
      </c>
      <c r="D152" s="589">
        <v>208738.81943220878</v>
      </c>
      <c r="E152" s="590">
        <v>6.5150026490855009E-2</v>
      </c>
      <c r="F152" s="591">
        <v>10236611.419144776</v>
      </c>
      <c r="G152" s="591">
        <v>1112436.7811259106</v>
      </c>
      <c r="H152" s="590">
        <v>0.1219219080365448</v>
      </c>
      <c r="I152" s="305"/>
      <c r="J152" s="228"/>
      <c r="K152" s="228"/>
      <c r="L152" s="223" t="s">
        <v>207</v>
      </c>
      <c r="M152" s="237" t="s">
        <v>298</v>
      </c>
      <c r="N152" s="238">
        <v>22299472.567042518</v>
      </c>
      <c r="O152" s="238">
        <v>1452659.9495608173</v>
      </c>
      <c r="P152" s="239">
        <v>6.9682592548591674E-2</v>
      </c>
      <c r="Q152" s="240">
        <v>59609098.946817055</v>
      </c>
      <c r="R152" s="240">
        <v>4457005.1326082125</v>
      </c>
      <c r="S152" s="239">
        <v>8.0812981418666524E-2</v>
      </c>
    </row>
    <row r="153" spans="1:26">
      <c r="A153" s="578"/>
      <c r="B153" s="310" t="s">
        <v>298</v>
      </c>
      <c r="C153" s="585">
        <v>10752283.305121731</v>
      </c>
      <c r="D153" s="585">
        <v>679183.25587939285</v>
      </c>
      <c r="E153" s="586">
        <v>6.7425445251134836E-2</v>
      </c>
      <c r="F153" s="587">
        <v>30433569.613800839</v>
      </c>
      <c r="G153" s="587">
        <v>3214564.8653208241</v>
      </c>
      <c r="H153" s="586">
        <v>0.1181000148618709</v>
      </c>
      <c r="I153" s="308"/>
      <c r="J153" s="231"/>
      <c r="K153" s="231"/>
      <c r="L153" s="205" t="s">
        <v>139</v>
      </c>
      <c r="M153" s="241" t="s">
        <v>299</v>
      </c>
      <c r="N153" s="242">
        <v>461174240.65279454</v>
      </c>
      <c r="O153" s="242">
        <v>32100090.636070848</v>
      </c>
      <c r="P153" s="243">
        <v>7.4812455224393518E-2</v>
      </c>
      <c r="Q153" s="244">
        <v>1237273270.465312</v>
      </c>
      <c r="R153" s="244">
        <v>101080085.88722372</v>
      </c>
      <c r="S153" s="243">
        <v>8.8963819937679517E-2</v>
      </c>
    </row>
    <row r="154" spans="1:26">
      <c r="A154" s="578"/>
      <c r="B154" s="311" t="s">
        <v>299</v>
      </c>
      <c r="C154" s="589">
        <v>223614282.69345096</v>
      </c>
      <c r="D154" s="589">
        <v>13520259.415283591</v>
      </c>
      <c r="E154" s="590">
        <v>6.4353374762034912E-2</v>
      </c>
      <c r="F154" s="591">
        <v>631194206.62704086</v>
      </c>
      <c r="G154" s="591">
        <v>58606692.77801156</v>
      </c>
      <c r="H154" s="590">
        <v>0.10235412292532811</v>
      </c>
      <c r="I154" s="305"/>
      <c r="J154" s="228"/>
      <c r="K154" s="228"/>
      <c r="L154" s="205" t="s">
        <v>194</v>
      </c>
      <c r="M154" s="237" t="s">
        <v>300</v>
      </c>
      <c r="N154" s="238">
        <v>27086888.776294395</v>
      </c>
      <c r="O154" s="238">
        <v>2152015.7307161652</v>
      </c>
      <c r="P154" s="239">
        <v>8.6305461703475084E-2</v>
      </c>
      <c r="Q154" s="240">
        <v>69621336.929343924</v>
      </c>
      <c r="R154" s="240">
        <v>6901635.9581499398</v>
      </c>
      <c r="S154" s="239">
        <v>0.1100393632507868</v>
      </c>
    </row>
    <row r="155" spans="1:26">
      <c r="A155" s="578"/>
      <c r="B155" s="310" t="s">
        <v>300</v>
      </c>
      <c r="C155" s="585">
        <v>13652798.234968482</v>
      </c>
      <c r="D155" s="585">
        <v>945777.72393044271</v>
      </c>
      <c r="E155" s="586">
        <v>7.4429542559476203E-2</v>
      </c>
      <c r="F155" s="587">
        <v>37391166.425773539</v>
      </c>
      <c r="G155" s="587">
        <v>4040421.3686474226</v>
      </c>
      <c r="H155" s="586">
        <v>0.12114935848439459</v>
      </c>
      <c r="I155" s="306"/>
      <c r="J155" s="229"/>
      <c r="K155" s="229"/>
      <c r="L155" s="205" t="s">
        <v>195</v>
      </c>
      <c r="M155" s="241" t="s">
        <v>301</v>
      </c>
      <c r="N155" s="242">
        <v>146407442.29247645</v>
      </c>
      <c r="O155" s="242">
        <v>9295070.2532595694</v>
      </c>
      <c r="P155" s="243">
        <v>6.7791623141061214E-2</v>
      </c>
      <c r="Q155" s="244">
        <v>403108440.89603096</v>
      </c>
      <c r="R155" s="244">
        <v>31693736.050209641</v>
      </c>
      <c r="S155" s="243">
        <v>8.5332475092406726E-2</v>
      </c>
    </row>
    <row r="156" spans="1:26">
      <c r="A156" s="578"/>
      <c r="B156" s="311" t="s">
        <v>301</v>
      </c>
      <c r="C156" s="589">
        <v>70412868.519937113</v>
      </c>
      <c r="D156" s="589">
        <v>3621235.9286730811</v>
      </c>
      <c r="E156" s="590">
        <v>5.4216909935911918E-2</v>
      </c>
      <c r="F156" s="591">
        <v>204450020.84886187</v>
      </c>
      <c r="G156" s="591">
        <v>17439281.86488229</v>
      </c>
      <c r="H156" s="590">
        <v>9.3252836492861729E-2</v>
      </c>
      <c r="I156" s="305"/>
      <c r="J156" s="228"/>
      <c r="K156" s="228"/>
      <c r="L156" s="205" t="s">
        <v>196</v>
      </c>
      <c r="M156" s="237" t="s">
        <v>302</v>
      </c>
      <c r="N156" s="238">
        <v>41286064.445596576</v>
      </c>
      <c r="O156" s="238">
        <v>2830684.6497019455</v>
      </c>
      <c r="P156" s="239">
        <v>7.360958765005203E-2</v>
      </c>
      <c r="Q156" s="240">
        <v>108754786.65284613</v>
      </c>
      <c r="R156" s="240">
        <v>9065930.1277134269</v>
      </c>
      <c r="S156" s="239">
        <v>9.09422621918409E-2</v>
      </c>
    </row>
    <row r="157" spans="1:26">
      <c r="A157" s="578"/>
      <c r="B157" s="310" t="s">
        <v>302</v>
      </c>
      <c r="C157" s="585">
        <v>20478786.700504806</v>
      </c>
      <c r="D157" s="585">
        <v>1672003.2778315134</v>
      </c>
      <c r="E157" s="586">
        <v>8.8904266096655374E-2</v>
      </c>
      <c r="F157" s="587">
        <v>56451319.114313275</v>
      </c>
      <c r="G157" s="587">
        <v>6068700.3373226896</v>
      </c>
      <c r="H157" s="586">
        <v>0.12045226081210025</v>
      </c>
      <c r="I157" s="306"/>
      <c r="J157" s="229"/>
      <c r="K157" s="229"/>
      <c r="L157" s="205" t="s">
        <v>197</v>
      </c>
      <c r="M157" s="241" t="s">
        <v>303</v>
      </c>
      <c r="N157" s="242">
        <v>34479078.789701313</v>
      </c>
      <c r="O157" s="242">
        <v>2889096.4660639614</v>
      </c>
      <c r="P157" s="243">
        <v>9.1456096317666546E-2</v>
      </c>
      <c r="Q157" s="244">
        <v>89587032.745922714</v>
      </c>
      <c r="R157" s="244">
        <v>8965521.4333998412</v>
      </c>
      <c r="S157" s="243">
        <v>0.11120507774464448</v>
      </c>
    </row>
    <row r="158" spans="1:26" s="198" customFormat="1">
      <c r="A158" s="578"/>
      <c r="B158" s="311" t="s">
        <v>303</v>
      </c>
      <c r="C158" s="589">
        <v>16961351.530001894</v>
      </c>
      <c r="D158" s="589">
        <v>1142870.5229197163</v>
      </c>
      <c r="E158" s="590">
        <v>7.2249068820706336E-2</v>
      </c>
      <c r="F158" s="591">
        <v>46687372.213586017</v>
      </c>
      <c r="G158" s="591">
        <v>4850102.7122679502</v>
      </c>
      <c r="H158" s="590">
        <v>0.11592780241347131</v>
      </c>
      <c r="I158" s="305"/>
      <c r="J158" s="228"/>
      <c r="K158" s="228"/>
      <c r="L158" s="205" t="s">
        <v>198</v>
      </c>
      <c r="M158" s="237" t="s">
        <v>304</v>
      </c>
      <c r="N158" s="238">
        <v>83581484.179227382</v>
      </c>
      <c r="O158" s="238">
        <v>5720186.4469102621</v>
      </c>
      <c r="P158" s="239">
        <v>7.3466364079570703E-2</v>
      </c>
      <c r="Q158" s="240">
        <v>228425081.26026875</v>
      </c>
      <c r="R158" s="240">
        <v>15527555.454648465</v>
      </c>
      <c r="S158" s="239">
        <v>7.2934410091855348E-2</v>
      </c>
      <c r="T158" s="206"/>
      <c r="U158" s="206"/>
      <c r="V158" s="206"/>
      <c r="W158" s="206"/>
      <c r="X158" s="206"/>
      <c r="Y158" s="206"/>
      <c r="Z158" s="206"/>
    </row>
    <row r="159" spans="1:26">
      <c r="A159" s="578"/>
      <c r="B159" s="310" t="s">
        <v>304</v>
      </c>
      <c r="C159" s="585">
        <v>39858331.86398866</v>
      </c>
      <c r="D159" s="585">
        <v>2087244.1575189084</v>
      </c>
      <c r="E159" s="586">
        <v>5.526036670533551E-2</v>
      </c>
      <c r="F159" s="587">
        <v>114360481.86019652</v>
      </c>
      <c r="G159" s="587">
        <v>9454518.6303514838</v>
      </c>
      <c r="H159" s="586">
        <v>9.0123748348194352E-2</v>
      </c>
      <c r="I159" s="306"/>
      <c r="J159" s="229"/>
      <c r="K159" s="229"/>
      <c r="L159" s="205" t="s">
        <v>199</v>
      </c>
      <c r="M159" s="241" t="s">
        <v>305</v>
      </c>
      <c r="N159" s="242">
        <v>69492023.169895917</v>
      </c>
      <c r="O159" s="242">
        <v>5066861.2348032668</v>
      </c>
      <c r="P159" s="243">
        <v>7.8647240963213266E-2</v>
      </c>
      <c r="Q159" s="244">
        <v>180998162.56955174</v>
      </c>
      <c r="R159" s="244">
        <v>15661095.336146504</v>
      </c>
      <c r="S159" s="243">
        <v>9.4722227738791576E-2</v>
      </c>
      <c r="T159" s="206"/>
      <c r="U159" s="206"/>
      <c r="V159" s="206"/>
      <c r="W159" s="206"/>
      <c r="X159" s="206"/>
      <c r="Y159" s="206"/>
      <c r="Z159" s="206"/>
    </row>
    <row r="160" spans="1:26">
      <c r="A160" s="578"/>
      <c r="B160" s="311" t="s">
        <v>305</v>
      </c>
      <c r="C160" s="589">
        <v>33791424.538245484</v>
      </c>
      <c r="D160" s="589">
        <v>1990961.1212379411</v>
      </c>
      <c r="E160" s="590">
        <v>6.2607927913815684E-2</v>
      </c>
      <c r="F160" s="591">
        <v>92348568.42192471</v>
      </c>
      <c r="G160" s="591">
        <v>8370390.0897236466</v>
      </c>
      <c r="H160" s="590">
        <v>9.9673394397911785E-2</v>
      </c>
      <c r="I160" s="305"/>
      <c r="J160" s="228"/>
      <c r="K160" s="228"/>
      <c r="L160" s="205" t="s">
        <v>200</v>
      </c>
      <c r="M160" s="237" t="s">
        <v>306</v>
      </c>
      <c r="N160" s="238">
        <v>25808632.472647626</v>
      </c>
      <c r="O160" s="238">
        <v>1884386.2703872249</v>
      </c>
      <c r="P160" s="239">
        <v>7.8764708173300155E-2</v>
      </c>
      <c r="Q160" s="240">
        <v>69167249.651090473</v>
      </c>
      <c r="R160" s="240">
        <v>6045926.3077042028</v>
      </c>
      <c r="S160" s="239">
        <v>9.5782629188772908E-2</v>
      </c>
      <c r="T160" s="206"/>
      <c r="U160" s="206"/>
      <c r="V160" s="206"/>
      <c r="W160" s="206"/>
      <c r="X160" s="206"/>
      <c r="Y160" s="206"/>
      <c r="Z160" s="206"/>
    </row>
    <row r="161" spans="1:26">
      <c r="A161" s="578"/>
      <c r="B161" s="310" t="s">
        <v>306</v>
      </c>
      <c r="C161" s="585">
        <v>12474815.269841453</v>
      </c>
      <c r="D161" s="585">
        <v>855766.75020011887</v>
      </c>
      <c r="E161" s="586">
        <v>7.3652050660903454E-2</v>
      </c>
      <c r="F161" s="587">
        <v>35261535.393706553</v>
      </c>
      <c r="G161" s="587">
        <v>3626173.279191602</v>
      </c>
      <c r="H161" s="586">
        <v>0.11462404843242935</v>
      </c>
      <c r="I161" s="306"/>
      <c r="J161" s="229"/>
      <c r="K161" s="229"/>
      <c r="L161" s="205" t="s">
        <v>201</v>
      </c>
      <c r="M161" s="241" t="s">
        <v>307</v>
      </c>
      <c r="N161" s="242">
        <v>11179779.069250192</v>
      </c>
      <c r="O161" s="242">
        <v>912589.12805378065</v>
      </c>
      <c r="P161" s="243">
        <v>8.8884021166500279E-2</v>
      </c>
      <c r="Q161" s="244">
        <v>29411031.099031683</v>
      </c>
      <c r="R161" s="244">
        <v>2826283.9483214021</v>
      </c>
      <c r="S161" s="243">
        <v>0.10631223732537515</v>
      </c>
      <c r="T161" s="206"/>
      <c r="U161" s="206"/>
      <c r="V161" s="206"/>
      <c r="W161" s="206"/>
      <c r="X161" s="206"/>
      <c r="Y161" s="206"/>
      <c r="Z161" s="206"/>
    </row>
    <row r="162" spans="1:26">
      <c r="A162" s="578"/>
      <c r="B162" s="311" t="s">
        <v>307</v>
      </c>
      <c r="C162" s="589">
        <v>5534945.2567567434</v>
      </c>
      <c r="D162" s="589">
        <v>413706.36197649874</v>
      </c>
      <c r="E162" s="590">
        <v>8.078247675541235E-2</v>
      </c>
      <c r="F162" s="591">
        <v>15359806.359430432</v>
      </c>
      <c r="G162" s="591">
        <v>1689350.6615312714</v>
      </c>
      <c r="H162" s="590">
        <v>0.1235767628280955</v>
      </c>
      <c r="I162" s="305"/>
      <c r="J162" s="228"/>
      <c r="K162" s="228"/>
      <c r="L162" s="205" t="s">
        <v>202</v>
      </c>
      <c r="M162" s="237" t="s">
        <v>308</v>
      </c>
      <c r="N162" s="238">
        <v>11046578.215972064</v>
      </c>
      <c r="O162" s="238">
        <v>606115.16062523238</v>
      </c>
      <c r="P162" s="239">
        <v>5.8054432778709475E-2</v>
      </c>
      <c r="Q162" s="240">
        <v>28667590.107735731</v>
      </c>
      <c r="R162" s="240">
        <v>2129366.875803709</v>
      </c>
      <c r="S162" s="239">
        <v>8.0237733219515467E-2</v>
      </c>
    </row>
    <row r="163" spans="1:26">
      <c r="A163" s="578"/>
      <c r="B163" s="310" t="s">
        <v>308</v>
      </c>
      <c r="C163" s="585">
        <v>5276594.7486948008</v>
      </c>
      <c r="D163" s="585">
        <v>412888.56257882807</v>
      </c>
      <c r="E163" s="586">
        <v>8.4891756775412858E-2</v>
      </c>
      <c r="F163" s="587">
        <v>14327537.206138758</v>
      </c>
      <c r="G163" s="587">
        <v>1528623.9621630367</v>
      </c>
      <c r="H163" s="586">
        <v>0.11943388731715482</v>
      </c>
      <c r="I163" s="308"/>
      <c r="J163" s="231"/>
      <c r="K163" s="231"/>
      <c r="L163" s="199" t="s">
        <v>203</v>
      </c>
      <c r="M163" s="241" t="s">
        <v>309</v>
      </c>
      <c r="N163" s="246">
        <v>10806269.241751468</v>
      </c>
      <c r="O163" s="246">
        <v>743085.29554940015</v>
      </c>
      <c r="P163" s="246">
        <v>7.3841966868731138E-2</v>
      </c>
      <c r="Q163" s="246">
        <v>29532558.553489763</v>
      </c>
      <c r="R163" s="246">
        <v>2263034.3951260448</v>
      </c>
      <c r="S163" s="246">
        <v>8.2987674518404067E-2</v>
      </c>
    </row>
    <row r="164" spans="1:26">
      <c r="A164" s="578"/>
      <c r="B164" s="311" t="s">
        <v>309</v>
      </c>
      <c r="C164" s="600">
        <v>5172366.0305123292</v>
      </c>
      <c r="D164" s="600">
        <v>377805.00841762125</v>
      </c>
      <c r="E164" s="600">
        <v>7.879866512837938E-2</v>
      </c>
      <c r="F164" s="600">
        <v>14634976.060178302</v>
      </c>
      <c r="G164" s="600">
        <v>1614952.5464991014</v>
      </c>
      <c r="H164" s="600">
        <v>0.12403606988899729</v>
      </c>
      <c r="I164" s="305"/>
      <c r="J164" s="228"/>
      <c r="K164" s="228"/>
      <c r="L164" s="205" t="s">
        <v>140</v>
      </c>
      <c r="M164" s="237" t="s">
        <v>310</v>
      </c>
      <c r="N164" s="238">
        <v>127369056.57296175</v>
      </c>
      <c r="O164" s="238">
        <v>8101264.7203154415</v>
      </c>
      <c r="P164" s="239">
        <v>6.7924999653925358E-2</v>
      </c>
      <c r="Q164" s="240">
        <v>347825861.56812942</v>
      </c>
      <c r="R164" s="240">
        <v>28431622.156067073</v>
      </c>
      <c r="S164" s="239">
        <v>8.9017329205447512E-2</v>
      </c>
    </row>
    <row r="165" spans="1:26">
      <c r="A165" s="578"/>
      <c r="B165" s="310" t="s">
        <v>310</v>
      </c>
      <c r="C165" s="585">
        <v>62214857.885924235</v>
      </c>
      <c r="D165" s="585">
        <v>4069431.615101479</v>
      </c>
      <c r="E165" s="586">
        <v>6.9987131853628023E-2</v>
      </c>
      <c r="F165" s="587">
        <v>177589126.97552592</v>
      </c>
      <c r="G165" s="587">
        <v>16122121.464653313</v>
      </c>
      <c r="H165" s="586">
        <v>9.9847776415025596E-2</v>
      </c>
      <c r="I165" s="306"/>
      <c r="J165" s="229"/>
      <c r="K165" s="229"/>
      <c r="L165" s="205" t="s">
        <v>171</v>
      </c>
      <c r="M165" s="241" t="s">
        <v>311</v>
      </c>
      <c r="N165" s="242">
        <v>36829989.398757882</v>
      </c>
      <c r="O165" s="242">
        <v>2615876.1815785989</v>
      </c>
      <c r="P165" s="243">
        <v>7.6456056744008752E-2</v>
      </c>
      <c r="Q165" s="244">
        <v>101136120.28922804</v>
      </c>
      <c r="R165" s="244">
        <v>8740791.5278712511</v>
      </c>
      <c r="S165" s="243">
        <v>9.4602093472142934E-2</v>
      </c>
    </row>
    <row r="166" spans="1:26">
      <c r="A166" s="578"/>
      <c r="B166" s="311" t="s">
        <v>311</v>
      </c>
      <c r="C166" s="589">
        <v>17856916.183746692</v>
      </c>
      <c r="D166" s="589">
        <v>1243699.7354694009</v>
      </c>
      <c r="E166" s="590">
        <v>7.4862067760416526E-2</v>
      </c>
      <c r="F166" s="591">
        <v>51302587.734059237</v>
      </c>
      <c r="G166" s="591">
        <v>4953082.0195789859</v>
      </c>
      <c r="H166" s="590">
        <v>0.10686375061021572</v>
      </c>
      <c r="I166" s="305"/>
      <c r="J166" s="228"/>
      <c r="K166" s="228"/>
      <c r="L166" s="205" t="s">
        <v>172</v>
      </c>
      <c r="M166" s="237" t="s">
        <v>312</v>
      </c>
      <c r="N166" s="238">
        <v>90539067.174204528</v>
      </c>
      <c r="O166" s="238">
        <v>5485388.5387369543</v>
      </c>
      <c r="P166" s="239">
        <v>6.4493254456951088E-2</v>
      </c>
      <c r="Q166" s="240">
        <v>246689741.27890146</v>
      </c>
      <c r="R166" s="240">
        <v>19690830.628195971</v>
      </c>
      <c r="S166" s="239">
        <v>8.6744163536957367E-2</v>
      </c>
      <c r="T166" s="200" t="s">
        <v>204</v>
      </c>
      <c r="U166" s="201">
        <f>(O150-(SUM(O151:O159)))</f>
        <v>-60739768.796036333</v>
      </c>
      <c r="V166" s="201">
        <f>(P150-(SUM(P151:P159)))</f>
        <v>-0.59781804888552226</v>
      </c>
      <c r="W166" s="203">
        <f>(((U166+V166)-(U166))/U166)</f>
        <v>9.8422838719671643E-9</v>
      </c>
      <c r="X166" s="201">
        <f>(R150-(SUM(R151:R159)))</f>
        <v>-190898048.28968424</v>
      </c>
      <c r="Y166" s="201">
        <f>(S150-(SUM(S151:S159)))</f>
        <v>-0.71327882170933854</v>
      </c>
      <c r="Z166" s="203">
        <f>(((X166+Y166)-(X166))/X166)</f>
        <v>3.7364385672976332E-9</v>
      </c>
    </row>
    <row r="167" spans="1:26">
      <c r="A167" s="578"/>
      <c r="B167" s="310" t="s">
        <v>312</v>
      </c>
      <c r="C167" s="585">
        <v>44357941.702177569</v>
      </c>
      <c r="D167" s="585">
        <v>2825731.879632093</v>
      </c>
      <c r="E167" s="586">
        <v>6.8037118460722107E-2</v>
      </c>
      <c r="F167" s="587">
        <v>126413955.12944561</v>
      </c>
      <c r="G167" s="587">
        <v>11296455.333053246</v>
      </c>
      <c r="H167" s="586">
        <v>9.8129783508443286E-2</v>
      </c>
      <c r="I167" s="306"/>
      <c r="J167" s="229"/>
      <c r="K167" s="229"/>
      <c r="L167" s="205" t="s">
        <v>141</v>
      </c>
      <c r="M167" s="241" t="s">
        <v>313</v>
      </c>
      <c r="N167" s="242">
        <v>227666538.25104895</v>
      </c>
      <c r="O167" s="242">
        <v>13426014.751981705</v>
      </c>
      <c r="P167" s="243">
        <v>6.2667951574717648E-2</v>
      </c>
      <c r="Q167" s="244">
        <v>702642557.07621515</v>
      </c>
      <c r="R167" s="244">
        <v>41795877.818765759</v>
      </c>
      <c r="S167" s="243">
        <v>6.3245952700752131E-2</v>
      </c>
    </row>
    <row r="168" spans="1:26">
      <c r="A168" s="578"/>
      <c r="B168" s="311" t="s">
        <v>313</v>
      </c>
      <c r="C168" s="589">
        <v>105566334.32534905</v>
      </c>
      <c r="D168" s="589">
        <v>4785059.2896972448</v>
      </c>
      <c r="E168" s="590">
        <v>4.7479646273620869E-2</v>
      </c>
      <c r="F168" s="591">
        <v>341609810.2072981</v>
      </c>
      <c r="G168" s="591">
        <v>27306819.691737771</v>
      </c>
      <c r="H168" s="590">
        <v>8.6880559573886337E-2</v>
      </c>
      <c r="I168" s="305"/>
      <c r="J168" s="228"/>
      <c r="K168" s="228"/>
      <c r="L168" s="205" t="s">
        <v>173</v>
      </c>
      <c r="M168" s="237" t="s">
        <v>314</v>
      </c>
      <c r="N168" s="238">
        <v>56861270.054497428</v>
      </c>
      <c r="O168" s="238">
        <v>3355988.2746920884</v>
      </c>
      <c r="P168" s="239">
        <v>6.2722560522216503E-2</v>
      </c>
      <c r="Q168" s="240">
        <v>176427607.72091675</v>
      </c>
      <c r="R168" s="240">
        <v>9705535.7004008591</v>
      </c>
      <c r="S168" s="239">
        <v>5.8213862044652072E-2</v>
      </c>
    </row>
    <row r="169" spans="1:26">
      <c r="A169" s="578"/>
      <c r="B169" s="310" t="s">
        <v>314</v>
      </c>
      <c r="C169" s="585">
        <v>26462701.504312236</v>
      </c>
      <c r="D169" s="585">
        <v>1125000.2346126586</v>
      </c>
      <c r="E169" s="586">
        <v>4.4400248571799403E-2</v>
      </c>
      <c r="F169" s="587">
        <v>86303717.666488081</v>
      </c>
      <c r="G169" s="587">
        <v>6765796.1848497093</v>
      </c>
      <c r="H169" s="586">
        <v>8.5063779123416228E-2</v>
      </c>
      <c r="I169" s="306"/>
      <c r="J169" s="229"/>
      <c r="K169" s="229"/>
      <c r="L169" s="205" t="s">
        <v>174</v>
      </c>
      <c r="M169" s="241" t="s">
        <v>315</v>
      </c>
      <c r="N169" s="242">
        <v>116124425.84838574</v>
      </c>
      <c r="O169" s="242">
        <v>6462026.5457978696</v>
      </c>
      <c r="P169" s="243">
        <v>5.8926547174728609E-2</v>
      </c>
      <c r="Q169" s="244">
        <v>361301175.58332473</v>
      </c>
      <c r="R169" s="244">
        <v>20282705.490692198</v>
      </c>
      <c r="S169" s="243">
        <v>5.9476853219072583E-2</v>
      </c>
    </row>
    <row r="170" spans="1:26">
      <c r="A170" s="578"/>
      <c r="B170" s="311" t="s">
        <v>315</v>
      </c>
      <c r="C170" s="589">
        <v>53629602.598858453</v>
      </c>
      <c r="D170" s="589">
        <v>2325045.6941949055</v>
      </c>
      <c r="E170" s="590">
        <v>4.5318502575032678E-2</v>
      </c>
      <c r="F170" s="591">
        <v>174556320.88083625</v>
      </c>
      <c r="G170" s="591">
        <v>13513997.392662704</v>
      </c>
      <c r="H170" s="590">
        <v>8.3915812315357774E-2</v>
      </c>
      <c r="I170" s="305"/>
      <c r="J170" s="228"/>
      <c r="K170" s="228"/>
      <c r="L170" s="205" t="s">
        <v>175</v>
      </c>
      <c r="M170" s="237" t="s">
        <v>316</v>
      </c>
      <c r="N170" s="238">
        <v>31932913.041612606</v>
      </c>
      <c r="O170" s="238">
        <v>2133914.2327510417</v>
      </c>
      <c r="P170" s="239">
        <v>7.1610266050833316E-2</v>
      </c>
      <c r="Q170" s="240">
        <v>94479286.182636827</v>
      </c>
      <c r="R170" s="240">
        <v>7040432.4867139161</v>
      </c>
      <c r="S170" s="239">
        <v>8.0518352987536901E-2</v>
      </c>
    </row>
    <row r="171" spans="1:26">
      <c r="A171" s="578"/>
      <c r="B171" s="310" t="s">
        <v>316</v>
      </c>
      <c r="C171" s="585">
        <v>14967644.183322364</v>
      </c>
      <c r="D171" s="585">
        <v>802381.45049144328</v>
      </c>
      <c r="E171" s="586">
        <v>5.6644304142115104E-2</v>
      </c>
      <c r="F171" s="587">
        <v>46915961.262173265</v>
      </c>
      <c r="G171" s="587">
        <v>4250952.268839784</v>
      </c>
      <c r="H171" s="586">
        <v>9.9635564813873742E-2</v>
      </c>
      <c r="I171" s="306"/>
      <c r="J171" s="229"/>
      <c r="K171" s="229"/>
      <c r="L171" s="205" t="s">
        <v>176</v>
      </c>
      <c r="M171" s="241" t="s">
        <v>317</v>
      </c>
      <c r="N171" s="242">
        <v>13325026.426621841</v>
      </c>
      <c r="O171" s="242">
        <v>930019.2990541961</v>
      </c>
      <c r="P171" s="243">
        <v>7.5031767991947898E-2</v>
      </c>
      <c r="Q171" s="244">
        <v>41433400.04574237</v>
      </c>
      <c r="R171" s="244">
        <v>2521830.0465088338</v>
      </c>
      <c r="S171" s="243">
        <v>6.4809259728109345E-2</v>
      </c>
    </row>
    <row r="172" spans="1:26">
      <c r="A172" s="578"/>
      <c r="B172" s="311" t="s">
        <v>317</v>
      </c>
      <c r="C172" s="589">
        <v>6090100.0611072378</v>
      </c>
      <c r="D172" s="589">
        <v>236753.51327078789</v>
      </c>
      <c r="E172" s="590">
        <v>4.0447547626972162E-2</v>
      </c>
      <c r="F172" s="591">
        <v>19723016.302511472</v>
      </c>
      <c r="G172" s="591">
        <v>1477542.8649521545</v>
      </c>
      <c r="H172" s="590">
        <v>8.0981338741835579E-2</v>
      </c>
      <c r="I172" s="305"/>
      <c r="J172" s="228"/>
      <c r="K172" s="228"/>
      <c r="L172" s="205" t="s">
        <v>177</v>
      </c>
      <c r="M172" s="237" t="s">
        <v>318</v>
      </c>
      <c r="N172" s="238">
        <v>9422902.8799343593</v>
      </c>
      <c r="O172" s="238">
        <v>544066.3996854201</v>
      </c>
      <c r="P172" s="239">
        <v>6.1276767614281587E-2</v>
      </c>
      <c r="Q172" s="240">
        <v>29001087.543594349</v>
      </c>
      <c r="R172" s="240">
        <v>2245374.0944498293</v>
      </c>
      <c r="S172" s="239">
        <v>8.3921293996427601E-2</v>
      </c>
    </row>
    <row r="173" spans="1:26">
      <c r="A173" s="578"/>
      <c r="B173" s="310" t="s">
        <v>318</v>
      </c>
      <c r="C173" s="585">
        <v>4416285.977748936</v>
      </c>
      <c r="D173" s="585">
        <v>295878.39712756407</v>
      </c>
      <c r="E173" s="586">
        <v>7.1808041155711239E-2</v>
      </c>
      <c r="F173" s="587">
        <v>14120843.471316678</v>
      </c>
      <c r="G173" s="587">
        <v>1308580.3564610686</v>
      </c>
      <c r="H173" s="586">
        <v>0.10213498932470338</v>
      </c>
      <c r="I173" s="306"/>
      <c r="J173" s="229"/>
      <c r="K173" s="229"/>
      <c r="L173" s="205" t="s">
        <v>142</v>
      </c>
      <c r="M173" s="241" t="s">
        <v>319</v>
      </c>
      <c r="N173" s="242">
        <v>442701737.90241247</v>
      </c>
      <c r="O173" s="242">
        <v>25130382.658379316</v>
      </c>
      <c r="P173" s="243">
        <v>6.0182247519571484E-2</v>
      </c>
      <c r="Q173" s="244">
        <v>1262151452.9270954</v>
      </c>
      <c r="R173" s="244">
        <v>83409423.518544197</v>
      </c>
      <c r="S173" s="243">
        <v>7.0761389207777664E-2</v>
      </c>
    </row>
    <row r="174" spans="1:26">
      <c r="A174" s="578"/>
      <c r="B174" s="311" t="s">
        <v>319</v>
      </c>
      <c r="C174" s="589">
        <v>207799036.8713465</v>
      </c>
      <c r="D174" s="589">
        <v>11342240.989874214</v>
      </c>
      <c r="E174" s="590">
        <v>5.773402207331782E-2</v>
      </c>
      <c r="F174" s="591">
        <v>635895011.30036974</v>
      </c>
      <c r="G174" s="591">
        <v>61501265.619440436</v>
      </c>
      <c r="H174" s="590">
        <v>0.10707161434449854</v>
      </c>
      <c r="I174" s="305"/>
      <c r="J174" s="228"/>
      <c r="K174" s="228"/>
      <c r="L174" s="205" t="s">
        <v>178</v>
      </c>
      <c r="M174" s="237" t="s">
        <v>320</v>
      </c>
      <c r="N174" s="238">
        <v>442701737.90241235</v>
      </c>
      <c r="O174" s="238">
        <v>25130382.658379138</v>
      </c>
      <c r="P174" s="239">
        <v>6.0182247519571047E-2</v>
      </c>
      <c r="Q174" s="240">
        <v>1262151452.9270954</v>
      </c>
      <c r="R174" s="240">
        <v>83409423.518544436</v>
      </c>
      <c r="S174" s="239">
        <v>7.0761389207777886E-2</v>
      </c>
    </row>
    <row r="175" spans="1:26">
      <c r="A175" s="578"/>
      <c r="B175" s="310" t="s">
        <v>320</v>
      </c>
      <c r="C175" s="585">
        <v>207799036.8713465</v>
      </c>
      <c r="D175" s="585">
        <v>11342240.989874244</v>
      </c>
      <c r="E175" s="586">
        <v>5.773402207331798E-2</v>
      </c>
      <c r="F175" s="587">
        <v>636146848.89245582</v>
      </c>
      <c r="G175" s="587">
        <v>61753098.987382531</v>
      </c>
      <c r="H175" s="586">
        <v>0.1075100468930731</v>
      </c>
      <c r="I175" s="306"/>
      <c r="J175" s="229"/>
      <c r="K175" s="229"/>
      <c r="L175" s="205" t="s">
        <v>143</v>
      </c>
      <c r="M175" s="241" t="s">
        <v>321</v>
      </c>
      <c r="N175" s="242">
        <v>248202296.32270643</v>
      </c>
      <c r="O175" s="242">
        <v>17525359.517827898</v>
      </c>
      <c r="P175" s="243">
        <v>7.5973609501551423E-2</v>
      </c>
      <c r="Q175" s="244">
        <v>669103641.31100178</v>
      </c>
      <c r="R175" s="244">
        <v>53255285.407964468</v>
      </c>
      <c r="S175" s="243">
        <v>8.6474673346938813E-2</v>
      </c>
    </row>
    <row r="176" spans="1:26">
      <c r="A176" s="578"/>
      <c r="B176" s="311" t="s">
        <v>321</v>
      </c>
      <c r="C176" s="589">
        <v>157518191.40311325</v>
      </c>
      <c r="D176" s="589">
        <v>7359636.5713624954</v>
      </c>
      <c r="E176" s="590">
        <v>4.9012436085368566E-2</v>
      </c>
      <c r="F176" s="591">
        <v>450378156.48398149</v>
      </c>
      <c r="G176" s="591">
        <v>36834621.993655801</v>
      </c>
      <c r="H176" s="590">
        <v>8.907072393007634E-2</v>
      </c>
      <c r="I176" s="305"/>
      <c r="J176" s="228"/>
      <c r="K176" s="228"/>
      <c r="L176" s="205" t="s">
        <v>465</v>
      </c>
      <c r="M176" s="205" t="s">
        <v>465</v>
      </c>
      <c r="N176" s="238">
        <v>25931724.418773081</v>
      </c>
      <c r="O176" s="238">
        <v>2247198.9300551564</v>
      </c>
      <c r="P176" s="239">
        <v>9.4880470842686082E-2</v>
      </c>
      <c r="Q176" s="240">
        <v>71508990.79701288</v>
      </c>
      <c r="R176" s="240">
        <v>6757884.8762899786</v>
      </c>
      <c r="S176" s="239">
        <v>0.10436709582325743</v>
      </c>
    </row>
    <row r="177" spans="1:19">
      <c r="A177" s="578"/>
      <c r="B177" s="310" t="s">
        <v>465</v>
      </c>
      <c r="C177" s="585">
        <v>157518191.40311325</v>
      </c>
      <c r="D177" s="585">
        <v>7359636.571362555</v>
      </c>
      <c r="E177" s="586">
        <v>4.9012436085368989E-2</v>
      </c>
      <c r="F177" s="587">
        <v>450378458.57830185</v>
      </c>
      <c r="G177" s="587">
        <v>36834924.087976277</v>
      </c>
      <c r="H177" s="586">
        <v>8.907145443193476E-2</v>
      </c>
      <c r="I177" s="305"/>
      <c r="J177" s="228"/>
      <c r="K177" s="228"/>
      <c r="L177" s="205" t="s">
        <v>144</v>
      </c>
      <c r="M177" s="237" t="s">
        <v>322</v>
      </c>
      <c r="N177" s="238">
        <v>22663518.051791921</v>
      </c>
      <c r="O177" s="238">
        <v>1772627.0537181236</v>
      </c>
      <c r="P177" s="239">
        <v>8.4851673099130387E-2</v>
      </c>
      <c r="Q177" s="240">
        <v>66781481.98908025</v>
      </c>
      <c r="R177" s="240">
        <v>5525168.3788882568</v>
      </c>
      <c r="S177" s="239">
        <v>9.0197533172628991E-2</v>
      </c>
    </row>
    <row r="178" spans="1:19">
      <c r="A178" s="578"/>
      <c r="B178" s="311" t="s">
        <v>322</v>
      </c>
      <c r="C178" s="589">
        <v>10424519.893200317</v>
      </c>
      <c r="D178" s="589">
        <v>550573.03875260241</v>
      </c>
      <c r="E178" s="590">
        <v>5.5760178464460443E-2</v>
      </c>
      <c r="F178" s="591">
        <v>32397597.344283346</v>
      </c>
      <c r="G178" s="591">
        <v>2959934.5598242991</v>
      </c>
      <c r="H178" s="590">
        <v>0.10054923794381292</v>
      </c>
      <c r="I178" s="306"/>
      <c r="J178" s="229"/>
      <c r="K178" s="229"/>
      <c r="L178" s="205" t="s">
        <v>179</v>
      </c>
      <c r="M178" s="241" t="s">
        <v>323</v>
      </c>
      <c r="N178" s="242">
        <v>22663518.051791925</v>
      </c>
      <c r="O178" s="242">
        <v>1772627.053718131</v>
      </c>
      <c r="P178" s="243">
        <v>8.4851673099130762E-2</v>
      </c>
      <c r="Q178" s="244">
        <v>66781481.989080228</v>
      </c>
      <c r="R178" s="244">
        <v>5525168.3788882121</v>
      </c>
      <c r="S178" s="243">
        <v>9.0197533172628228E-2</v>
      </c>
    </row>
    <row r="179" spans="1:19">
      <c r="A179" s="578"/>
      <c r="B179" s="310" t="s">
        <v>323</v>
      </c>
      <c r="C179" s="585">
        <v>10424519.893200314</v>
      </c>
      <c r="D179" s="585">
        <v>550573.03875260055</v>
      </c>
      <c r="E179" s="586">
        <v>5.5760178464460262E-2</v>
      </c>
      <c r="F179" s="587">
        <v>32398883.968778633</v>
      </c>
      <c r="G179" s="587">
        <v>2961221.1843195856</v>
      </c>
      <c r="H179" s="586">
        <v>0.10059294469134607</v>
      </c>
      <c r="I179" s="305"/>
      <c r="J179" s="228"/>
      <c r="K179" s="228"/>
      <c r="L179" s="205" t="s">
        <v>145</v>
      </c>
      <c r="M179" s="237" t="s">
        <v>324</v>
      </c>
      <c r="N179" s="238">
        <v>79545352.55661431</v>
      </c>
      <c r="O179" s="238">
        <v>6464946.9402073175</v>
      </c>
      <c r="P179" s="239">
        <v>8.8463479173080811E-2</v>
      </c>
      <c r="Q179" s="240">
        <v>208936066.02319473</v>
      </c>
      <c r="R179" s="240">
        <v>20669728.583420813</v>
      </c>
      <c r="S179" s="239">
        <v>0.10978982681932198</v>
      </c>
    </row>
    <row r="180" spans="1:19">
      <c r="A180" s="578"/>
      <c r="B180" s="311" t="s">
        <v>324</v>
      </c>
      <c r="C180" s="589">
        <v>39540553.366005749</v>
      </c>
      <c r="D180" s="589">
        <v>2400767.7420421094</v>
      </c>
      <c r="E180" s="590">
        <v>6.4641400097179516E-2</v>
      </c>
      <c r="F180" s="591">
        <v>110946564.11886549</v>
      </c>
      <c r="G180" s="591">
        <v>10892422.577240005</v>
      </c>
      <c r="H180" s="590">
        <v>0.10886528442911515</v>
      </c>
      <c r="I180" s="306"/>
      <c r="J180" s="229"/>
      <c r="K180" s="229"/>
      <c r="L180" s="205" t="s">
        <v>180</v>
      </c>
      <c r="M180" s="241" t="s">
        <v>325</v>
      </c>
      <c r="N180" s="242">
        <v>79545352.556614295</v>
      </c>
      <c r="O180" s="242">
        <v>6464946.9402073324</v>
      </c>
      <c r="P180" s="243">
        <v>8.8463479173081047E-2</v>
      </c>
      <c r="Q180" s="244">
        <v>208936066.02319482</v>
      </c>
      <c r="R180" s="244">
        <v>20669728.583420843</v>
      </c>
      <c r="S180" s="243">
        <v>0.1097898268193221</v>
      </c>
    </row>
    <row r="181" spans="1:19">
      <c r="A181" s="578"/>
      <c r="B181" s="310" t="s">
        <v>325</v>
      </c>
      <c r="C181" s="585">
        <v>39540553.366005734</v>
      </c>
      <c r="D181" s="585">
        <v>2400767.7420421019</v>
      </c>
      <c r="E181" s="586">
        <v>6.4641400097179322E-2</v>
      </c>
      <c r="F181" s="587">
        <v>110995721.44063315</v>
      </c>
      <c r="G181" s="587">
        <v>10941579.899007663</v>
      </c>
      <c r="H181" s="586">
        <v>0.10935659164549068</v>
      </c>
      <c r="I181" s="305"/>
      <c r="J181" s="228"/>
      <c r="K181" s="228"/>
      <c r="L181" s="205" t="s">
        <v>146</v>
      </c>
      <c r="M181" s="237" t="s">
        <v>326</v>
      </c>
      <c r="N181" s="238">
        <v>56611621.830493003</v>
      </c>
      <c r="O181" s="238">
        <v>3082884.9404593557</v>
      </c>
      <c r="P181" s="239">
        <v>5.7593082138154256E-2</v>
      </c>
      <c r="Q181" s="240">
        <v>159012255.90818059</v>
      </c>
      <c r="R181" s="240">
        <v>11417787.786091208</v>
      </c>
      <c r="S181" s="239">
        <v>7.7359185146739187E-2</v>
      </c>
    </row>
    <row r="182" spans="1:19">
      <c r="A182" s="578"/>
      <c r="B182" s="311" t="s">
        <v>328</v>
      </c>
      <c r="C182" s="589">
        <v>60880055.645174176</v>
      </c>
      <c r="D182" s="589">
        <v>3214791.2698616683</v>
      </c>
      <c r="E182" s="590">
        <v>5.5749181152423118E-2</v>
      </c>
      <c r="F182" s="591">
        <v>176896692.84308708</v>
      </c>
      <c r="G182" s="591">
        <v>16606568.200935006</v>
      </c>
      <c r="H182" s="590">
        <v>0.10360318976611436</v>
      </c>
      <c r="I182" s="306"/>
      <c r="J182" s="229"/>
      <c r="K182" s="229"/>
      <c r="L182" s="205" t="s">
        <v>181</v>
      </c>
      <c r="M182" s="241" t="s">
        <v>327</v>
      </c>
      <c r="N182" s="242">
        <v>56611621.830493003</v>
      </c>
      <c r="O182" s="242">
        <v>3082884.9404593483</v>
      </c>
      <c r="P182" s="243">
        <v>5.759308213815411E-2</v>
      </c>
      <c r="Q182" s="244">
        <v>159012255.90818062</v>
      </c>
      <c r="R182" s="244">
        <v>11417787.786091238</v>
      </c>
      <c r="S182" s="243">
        <v>7.7359185146739395E-2</v>
      </c>
    </row>
    <row r="183" spans="1:19">
      <c r="A183" s="578"/>
      <c r="B183" s="310" t="s">
        <v>329</v>
      </c>
      <c r="C183" s="585">
        <v>60880055.645174205</v>
      </c>
      <c r="D183" s="585">
        <v>3214791.2698617205</v>
      </c>
      <c r="E183" s="586">
        <v>5.5749181152424047E-2</v>
      </c>
      <c r="F183" s="587">
        <v>176957338.50221166</v>
      </c>
      <c r="G183" s="587">
        <v>16667149.782734603</v>
      </c>
      <c r="H183" s="586">
        <v>0.10398109775704167</v>
      </c>
      <c r="I183" s="305"/>
      <c r="J183" s="228"/>
      <c r="K183" s="228"/>
      <c r="L183" s="205" t="s">
        <v>147</v>
      </c>
      <c r="M183" s="237" t="s">
        <v>328</v>
      </c>
      <c r="N183" s="238">
        <v>126196647.81344664</v>
      </c>
      <c r="O183" s="238">
        <v>8164165.8700655699</v>
      </c>
      <c r="P183" s="239">
        <v>6.9168806210326353E-2</v>
      </c>
      <c r="Q183" s="240">
        <v>345179514.84347117</v>
      </c>
      <c r="R183" s="240">
        <v>26890640.59108007</v>
      </c>
      <c r="S183" s="239">
        <v>8.4485015865671767E-2</v>
      </c>
    </row>
    <row r="184" spans="1:19">
      <c r="A184" s="578"/>
      <c r="B184" s="311" t="s">
        <v>332</v>
      </c>
      <c r="C184" s="589">
        <v>36925104.970358767</v>
      </c>
      <c r="D184" s="589">
        <v>2406696.5488187969</v>
      </c>
      <c r="E184" s="590">
        <v>6.9722118106609596E-2</v>
      </c>
      <c r="F184" s="591">
        <v>102920809.28070666</v>
      </c>
      <c r="G184" s="591">
        <v>10344539.55692035</v>
      </c>
      <c r="H184" s="590">
        <v>0.11174072565015493</v>
      </c>
      <c r="I184" s="306"/>
      <c r="J184" s="229"/>
      <c r="K184" s="229"/>
      <c r="L184" s="205" t="s">
        <v>182</v>
      </c>
      <c r="M184" s="241" t="s">
        <v>329</v>
      </c>
      <c r="N184" s="242">
        <v>126196647.8134467</v>
      </c>
      <c r="O184" s="242">
        <v>8164165.8700657189</v>
      </c>
      <c r="P184" s="243">
        <v>6.9168806210327671E-2</v>
      </c>
      <c r="Q184" s="244">
        <v>345179514.84347117</v>
      </c>
      <c r="R184" s="244">
        <v>26890640.59108007</v>
      </c>
      <c r="S184" s="243">
        <v>8.4485015865671767E-2</v>
      </c>
    </row>
    <row r="185" spans="1:19">
      <c r="A185" s="578"/>
      <c r="B185" s="310" t="s">
        <v>333</v>
      </c>
      <c r="C185" s="585">
        <v>36925104.970358759</v>
      </c>
      <c r="D185" s="585">
        <v>2406696.5488187745</v>
      </c>
      <c r="E185" s="586">
        <v>6.9722118106608916E-2</v>
      </c>
      <c r="F185" s="587">
        <v>102957727.40928856</v>
      </c>
      <c r="G185" s="587">
        <v>10381250.752625465</v>
      </c>
      <c r="H185" s="586">
        <v>0.11213702581408715</v>
      </c>
      <c r="I185" s="305"/>
      <c r="J185" s="228"/>
      <c r="K185" s="228"/>
      <c r="L185" s="205" t="s">
        <v>148</v>
      </c>
      <c r="M185" s="237" t="s">
        <v>330</v>
      </c>
      <c r="N185" s="238">
        <v>103598141.69367829</v>
      </c>
      <c r="O185" s="238">
        <v>5797975.7395033389</v>
      </c>
      <c r="P185" s="239">
        <v>5.9283904919139166E-2</v>
      </c>
      <c r="Q185" s="240">
        <v>296383500.20297116</v>
      </c>
      <c r="R185" s="240">
        <v>19844984.833150089</v>
      </c>
      <c r="S185" s="239">
        <v>7.1762100865447084E-2</v>
      </c>
    </row>
    <row r="186" spans="1:19">
      <c r="A186" s="578"/>
      <c r="B186" s="311" t="s">
        <v>334</v>
      </c>
      <c r="C186" s="589">
        <v>110586260.58576325</v>
      </c>
      <c r="D186" s="589">
        <v>9061768.150443688</v>
      </c>
      <c r="E186" s="590">
        <v>8.9256965812627612E-2</v>
      </c>
      <c r="F186" s="591">
        <v>327071733.32601821</v>
      </c>
      <c r="G186" s="591">
        <v>38004831.983206511</v>
      </c>
      <c r="H186" s="590">
        <v>0.1314741736485964</v>
      </c>
      <c r="I186" s="306"/>
      <c r="J186" s="229"/>
      <c r="K186" s="229"/>
      <c r="L186" s="205" t="s">
        <v>183</v>
      </c>
      <c r="M186" s="241" t="s">
        <v>331</v>
      </c>
      <c r="N186" s="242">
        <v>103598141.6936783</v>
      </c>
      <c r="O186" s="242">
        <v>5797975.739503324</v>
      </c>
      <c r="P186" s="243">
        <v>5.9283904919138992E-2</v>
      </c>
      <c r="Q186" s="244">
        <v>296383500.20297116</v>
      </c>
      <c r="R186" s="244">
        <v>19844984.833150089</v>
      </c>
      <c r="S186" s="243">
        <v>7.1762100865447084E-2</v>
      </c>
    </row>
    <row r="187" spans="1:19">
      <c r="A187" s="578"/>
      <c r="B187" s="310" t="s">
        <v>335</v>
      </c>
      <c r="C187" s="585">
        <v>11508456.803954218</v>
      </c>
      <c r="D187" s="585">
        <v>1282956.8694082387</v>
      </c>
      <c r="E187" s="586">
        <v>0.12546641999124936</v>
      </c>
      <c r="F187" s="587">
        <v>33725259.507564418</v>
      </c>
      <c r="G187" s="587">
        <v>5116550.6285632625</v>
      </c>
      <c r="H187" s="586">
        <v>0.17884591192854635</v>
      </c>
      <c r="I187" s="305"/>
      <c r="J187" s="228"/>
      <c r="K187" s="228"/>
      <c r="L187" s="205" t="s">
        <v>149</v>
      </c>
      <c r="M187" s="237" t="s">
        <v>332</v>
      </c>
      <c r="N187" s="238">
        <v>75013433.373328164</v>
      </c>
      <c r="O187" s="238">
        <v>5390326.7484497279</v>
      </c>
      <c r="P187" s="239">
        <v>7.742152009234822E-2</v>
      </c>
      <c r="Q187" s="240">
        <v>198306504.13707709</v>
      </c>
      <c r="R187" s="240">
        <v>16725003.055965155</v>
      </c>
      <c r="S187" s="239">
        <v>9.2107417090324328E-2</v>
      </c>
    </row>
    <row r="188" spans="1:19">
      <c r="A188" s="578"/>
      <c r="B188" s="311" t="s">
        <v>336</v>
      </c>
      <c r="C188" s="589">
        <v>23034315.724710371</v>
      </c>
      <c r="D188" s="589">
        <v>1917334.3924568668</v>
      </c>
      <c r="E188" s="590">
        <v>9.0795855822838764E-2</v>
      </c>
      <c r="F188" s="591">
        <v>65077882.954988442</v>
      </c>
      <c r="G188" s="591">
        <v>8132994.6752455235</v>
      </c>
      <c r="H188" s="590">
        <v>0.14282220794414455</v>
      </c>
      <c r="I188" s="306"/>
      <c r="J188" s="229"/>
      <c r="K188" s="229"/>
      <c r="L188" s="205" t="s">
        <v>184</v>
      </c>
      <c r="M188" s="241" t="s">
        <v>333</v>
      </c>
      <c r="N188" s="242">
        <v>75013433.373328134</v>
      </c>
      <c r="O188" s="242">
        <v>5390326.748449713</v>
      </c>
      <c r="P188" s="243">
        <v>7.7421520092348012E-2</v>
      </c>
      <c r="Q188" s="244">
        <v>198306504.13707697</v>
      </c>
      <c r="R188" s="244">
        <v>16725003.055965096</v>
      </c>
      <c r="S188" s="243">
        <v>9.2107417090324037E-2</v>
      </c>
    </row>
    <row r="189" spans="1:19">
      <c r="A189" s="578"/>
      <c r="B189" s="310" t="s">
        <v>327</v>
      </c>
      <c r="C189" s="585">
        <v>26907269.630811058</v>
      </c>
      <c r="D189" s="585">
        <v>2065188.6207340285</v>
      </c>
      <c r="E189" s="586">
        <v>8.3132673945322783E-2</v>
      </c>
      <c r="F189" s="587">
        <v>79760532.677014396</v>
      </c>
      <c r="G189" s="587">
        <v>8341859.1350727677</v>
      </c>
      <c r="H189" s="586">
        <v>0.11680221322192287</v>
      </c>
      <c r="I189" s="305"/>
      <c r="J189" s="228"/>
      <c r="K189" s="228"/>
      <c r="L189" s="205" t="s">
        <v>150</v>
      </c>
      <c r="M189" s="237" t="s">
        <v>334</v>
      </c>
      <c r="N189" s="238">
        <v>69339697.266183123</v>
      </c>
      <c r="O189" s="238">
        <v>5791222.4090593159</v>
      </c>
      <c r="P189" s="239">
        <v>9.1130785153848856E-2</v>
      </c>
      <c r="Q189" s="240">
        <v>185378094.07461926</v>
      </c>
      <c r="R189" s="240">
        <v>19178485.560361177</v>
      </c>
      <c r="S189" s="239">
        <v>0.11539428842105771</v>
      </c>
    </row>
    <row r="190" spans="1:19">
      <c r="A190" s="578"/>
      <c r="B190" s="311" t="s">
        <v>331</v>
      </c>
      <c r="C190" s="589">
        <v>49136218.426287666</v>
      </c>
      <c r="D190" s="589">
        <v>3796288.2678446546</v>
      </c>
      <c r="E190" s="590">
        <v>8.372946880549452E-2</v>
      </c>
      <c r="F190" s="591">
        <v>148710220.34501162</v>
      </c>
      <c r="G190" s="591">
        <v>16615589.702885628</v>
      </c>
      <c r="H190" s="590">
        <v>0.12578550408987471</v>
      </c>
      <c r="I190" s="306"/>
      <c r="J190" s="229"/>
      <c r="K190" s="229"/>
      <c r="L190" s="205" t="s">
        <v>185</v>
      </c>
      <c r="M190" s="241" t="s">
        <v>335</v>
      </c>
      <c r="N190" s="242">
        <v>23141269.470642041</v>
      </c>
      <c r="O190" s="242">
        <v>2171137.3700392731</v>
      </c>
      <c r="P190" s="243">
        <v>0.10353474931027572</v>
      </c>
      <c r="Q190" s="244">
        <v>63249203.112046644</v>
      </c>
      <c r="R190" s="244">
        <v>7082332.55067157</v>
      </c>
      <c r="S190" s="243">
        <v>0.12609448381021179</v>
      </c>
    </row>
    <row r="191" spans="1:19">
      <c r="A191" s="578"/>
      <c r="B191" s="310" t="s">
        <v>337</v>
      </c>
      <c r="C191" s="585">
        <v>290620774.36229748</v>
      </c>
      <c r="D191" s="585">
        <v>13466401.901090384</v>
      </c>
      <c r="E191" s="586">
        <v>4.8588091111480686E-2</v>
      </c>
      <c r="F191" s="587">
        <v>904940347.74567306</v>
      </c>
      <c r="G191" s="587">
        <v>72962995.94746685</v>
      </c>
      <c r="H191" s="586">
        <v>8.7698295860779416E-2</v>
      </c>
      <c r="I191" s="305"/>
      <c r="J191" s="228"/>
      <c r="K191" s="228"/>
      <c r="L191" s="205" t="s">
        <v>186</v>
      </c>
      <c r="M191" s="237" t="s">
        <v>336</v>
      </c>
      <c r="N191" s="238">
        <v>46198427.795541041</v>
      </c>
      <c r="O191" s="238">
        <v>3620085.0390200466</v>
      </c>
      <c r="P191" s="239">
        <v>8.5021745907797694E-2</v>
      </c>
      <c r="Q191" s="240">
        <v>122128890.96257272</v>
      </c>
      <c r="R191" s="240">
        <v>12096153.009689704</v>
      </c>
      <c r="S191" s="239">
        <v>0.10993230955381099</v>
      </c>
    </row>
    <row r="192" spans="1:19">
      <c r="A192" s="578"/>
      <c r="B192" s="311" t="s">
        <v>338</v>
      </c>
      <c r="C192" s="589">
        <v>80736024.65393731</v>
      </c>
      <c r="D192" s="589">
        <v>4059408.130279243</v>
      </c>
      <c r="E192" s="590">
        <v>5.2941930856152723E-2</v>
      </c>
      <c r="F192" s="591">
        <v>242254183.55691537</v>
      </c>
      <c r="G192" s="591">
        <v>20050411.934406906</v>
      </c>
      <c r="H192" s="590">
        <v>9.0234345654895576E-2</v>
      </c>
      <c r="I192" s="306"/>
      <c r="J192" s="229"/>
      <c r="K192" s="229"/>
      <c r="L192" s="205" t="s">
        <v>151</v>
      </c>
      <c r="M192" s="241" t="s">
        <v>337</v>
      </c>
      <c r="N192" s="242">
        <v>657670109.12274063</v>
      </c>
      <c r="O192" s="242">
        <v>41675500.087848783</v>
      </c>
      <c r="P192" s="243">
        <v>6.7655624702858644E-2</v>
      </c>
      <c r="Q192" s="244">
        <v>1957123077.2315598</v>
      </c>
      <c r="R192" s="244">
        <v>147075309.65582275</v>
      </c>
      <c r="S192" s="243">
        <v>8.1254932765009891E-2</v>
      </c>
    </row>
    <row r="193" spans="1:19">
      <c r="A193" s="578"/>
      <c r="B193" s="310" t="s">
        <v>339</v>
      </c>
      <c r="C193" s="585">
        <v>62355892.368304849</v>
      </c>
      <c r="D193" s="585">
        <v>2361645.1734982803</v>
      </c>
      <c r="E193" s="586">
        <v>3.9364527165909956E-2</v>
      </c>
      <c r="F193" s="587">
        <v>196796908.90802604</v>
      </c>
      <c r="G193" s="587">
        <v>14854515.075244755</v>
      </c>
      <c r="H193" s="586">
        <v>8.1644056463812217E-2</v>
      </c>
      <c r="I193" s="305"/>
      <c r="J193" s="228"/>
      <c r="K193" s="228"/>
      <c r="L193" s="205" t="s">
        <v>187</v>
      </c>
      <c r="M193" s="237" t="s">
        <v>338</v>
      </c>
      <c r="N193" s="238">
        <v>169746545.77918431</v>
      </c>
      <c r="O193" s="238">
        <v>10782568.910462826</v>
      </c>
      <c r="P193" s="239">
        <v>6.7830266472054132E-2</v>
      </c>
      <c r="Q193" s="240">
        <v>484227268.20038283</v>
      </c>
      <c r="R193" s="240">
        <v>38247005.568832934</v>
      </c>
      <c r="S193" s="239">
        <v>8.5759413080643429E-2</v>
      </c>
    </row>
    <row r="194" spans="1:19">
      <c r="A194" s="578"/>
      <c r="B194" s="311" t="s">
        <v>340</v>
      </c>
      <c r="C194" s="589">
        <v>103561648.32176417</v>
      </c>
      <c r="D194" s="589">
        <v>4664601.3137311786</v>
      </c>
      <c r="E194" s="590">
        <v>4.7166234532283788E-2</v>
      </c>
      <c r="F194" s="591">
        <v>332222967.59738046</v>
      </c>
      <c r="G194" s="591">
        <v>26058799.913743198</v>
      </c>
      <c r="H194" s="590">
        <v>8.5113813647422112E-2</v>
      </c>
      <c r="I194" s="306"/>
      <c r="J194" s="229"/>
      <c r="K194" s="229"/>
      <c r="L194" s="205" t="s">
        <v>188</v>
      </c>
      <c r="M194" s="241" t="s">
        <v>339</v>
      </c>
      <c r="N194" s="242">
        <v>134700484.1904971</v>
      </c>
      <c r="O194" s="242">
        <v>8701123.0854977071</v>
      </c>
      <c r="P194" s="243">
        <v>6.9056882584085294E-2</v>
      </c>
      <c r="Q194" s="244">
        <v>400704539.10775113</v>
      </c>
      <c r="R194" s="244">
        <v>28257809.952805996</v>
      </c>
      <c r="S194" s="243">
        <v>7.5870742688279036E-2</v>
      </c>
    </row>
    <row r="195" spans="1:19">
      <c r="A195" s="578"/>
      <c r="B195" s="310" t="s">
        <v>341</v>
      </c>
      <c r="C195" s="585">
        <v>6499149.8074829932</v>
      </c>
      <c r="D195" s="585">
        <v>449080.63709832449</v>
      </c>
      <c r="E195" s="586">
        <v>7.4227355828689071E-2</v>
      </c>
      <c r="F195" s="587">
        <v>19713007.552596182</v>
      </c>
      <c r="G195" s="587">
        <v>2022529.0044715554</v>
      </c>
      <c r="H195" s="586">
        <v>0.11432867680597393</v>
      </c>
      <c r="I195" s="305"/>
      <c r="J195" s="228"/>
      <c r="K195" s="228"/>
      <c r="L195" s="205" t="s">
        <v>189</v>
      </c>
      <c r="M195" s="237" t="s">
        <v>340</v>
      </c>
      <c r="N195" s="238">
        <v>220401481.06929713</v>
      </c>
      <c r="O195" s="238">
        <v>13789106.044992626</v>
      </c>
      <c r="P195" s="239">
        <v>6.6739013301456734E-2</v>
      </c>
      <c r="Q195" s="240">
        <v>681344271.58884835</v>
      </c>
      <c r="R195" s="240">
        <v>51918686.103689671</v>
      </c>
      <c r="S195" s="239">
        <v>8.2485820883291483E-2</v>
      </c>
    </row>
    <row r="196" spans="1:19">
      <c r="A196" s="578"/>
      <c r="B196" s="311" t="s">
        <v>464</v>
      </c>
      <c r="C196" s="589">
        <v>37468059.210807636</v>
      </c>
      <c r="D196" s="589">
        <v>1931666.6464830711</v>
      </c>
      <c r="E196" s="590">
        <v>5.435742086050388E-2</v>
      </c>
      <c r="F196" s="591">
        <v>113986280.30610222</v>
      </c>
      <c r="G196" s="591">
        <v>10009466.101567492</v>
      </c>
      <c r="H196" s="590">
        <v>9.6266328009220262E-2</v>
      </c>
      <c r="I196" s="225"/>
      <c r="J196" s="229"/>
      <c r="K196" s="229"/>
      <c r="L196" s="205" t="s">
        <v>190</v>
      </c>
      <c r="M196" s="241" t="s">
        <v>341</v>
      </c>
      <c r="N196" s="242">
        <v>13572552.799629167</v>
      </c>
      <c r="O196" s="242">
        <v>931665.37603496015</v>
      </c>
      <c r="P196" s="243">
        <v>7.3702529325275642E-2</v>
      </c>
      <c r="Q196" s="244">
        <v>39278582.665728711</v>
      </c>
      <c r="R196" s="244">
        <v>3313789.7256399766</v>
      </c>
      <c r="S196" s="243">
        <v>9.2139824943805182E-2</v>
      </c>
    </row>
    <row r="197" spans="1:19">
      <c r="A197" s="578"/>
      <c r="B197" s="310" t="s">
        <v>342</v>
      </c>
      <c r="C197" s="585">
        <v>79161280.883919194</v>
      </c>
      <c r="D197" s="585">
        <v>4662501.0813699663</v>
      </c>
      <c r="E197" s="586">
        <v>6.258493217912306E-2</v>
      </c>
      <c r="F197" s="587">
        <v>225242709.88932839</v>
      </c>
      <c r="G197" s="587">
        <v>21137793.33671692</v>
      </c>
      <c r="H197" s="586">
        <v>0.10356337169010968</v>
      </c>
      <c r="I197" s="224"/>
      <c r="J197" s="228"/>
      <c r="K197" s="228"/>
      <c r="L197" s="205" t="s">
        <v>464</v>
      </c>
      <c r="M197" s="205" t="s">
        <v>464</v>
      </c>
      <c r="N197" s="238">
        <v>119249045.28414735</v>
      </c>
      <c r="O197" s="238">
        <v>7471036.670841679</v>
      </c>
      <c r="P197" s="239">
        <v>6.683816220673261E-2</v>
      </c>
      <c r="Q197" s="240">
        <v>351568415.66884857</v>
      </c>
      <c r="R197" s="240">
        <v>25338018.304853559</v>
      </c>
      <c r="S197" s="239">
        <v>7.7669090647559724E-2</v>
      </c>
    </row>
    <row r="198" spans="1:19">
      <c r="A198" s="578"/>
      <c r="B198" s="311" t="s">
        <v>343</v>
      </c>
      <c r="C198" s="589">
        <v>70721550.573187113</v>
      </c>
      <c r="D198" s="589">
        <v>4117345.6428164989</v>
      </c>
      <c r="E198" s="590">
        <v>6.1818103633559704E-2</v>
      </c>
      <c r="F198" s="591">
        <v>201573902.90657207</v>
      </c>
      <c r="G198" s="591">
        <v>18747464.639771879</v>
      </c>
      <c r="H198" s="590">
        <v>0.10254241573318593</v>
      </c>
      <c r="I198" s="225"/>
      <c r="J198" s="229"/>
      <c r="K198" s="229"/>
      <c r="L198" s="205" t="s">
        <v>152</v>
      </c>
      <c r="M198" s="241" t="s">
        <v>342</v>
      </c>
      <c r="N198" s="242">
        <v>159631955.76956254</v>
      </c>
      <c r="O198" s="242">
        <v>12508206.180820316</v>
      </c>
      <c r="P198" s="243">
        <v>8.5018266702587039E-2</v>
      </c>
      <c r="Q198" s="244">
        <v>429880291.06601316</v>
      </c>
      <c r="R198" s="244">
        <v>38162029.879600346</v>
      </c>
      <c r="S198" s="243">
        <v>9.7422136420236005E-2</v>
      </c>
    </row>
    <row r="199" spans="1:19">
      <c r="A199" s="578"/>
      <c r="B199" s="310" t="s">
        <v>344</v>
      </c>
      <c r="C199" s="585">
        <v>8439730.3107321225</v>
      </c>
      <c r="D199" s="585">
        <v>545155.43855347112</v>
      </c>
      <c r="E199" s="586">
        <v>6.9054438950811495E-2</v>
      </c>
      <c r="F199" s="587">
        <v>23779005.606851019</v>
      </c>
      <c r="G199" s="587">
        <v>2500527.3210398182</v>
      </c>
      <c r="H199" s="586">
        <v>0.11751438648257127</v>
      </c>
      <c r="I199" s="224"/>
      <c r="J199" s="228"/>
      <c r="K199" s="228"/>
      <c r="L199" s="205" t="s">
        <v>191</v>
      </c>
      <c r="M199" s="237" t="s">
        <v>343</v>
      </c>
      <c r="N199" s="238">
        <v>142692197.36130464</v>
      </c>
      <c r="O199" s="238">
        <v>11488757.55080913</v>
      </c>
      <c r="P199" s="239">
        <v>8.7564453854281465E-2</v>
      </c>
      <c r="Q199" s="240">
        <v>385136069.26099622</v>
      </c>
      <c r="R199" s="240">
        <v>34697018.615573108</v>
      </c>
      <c r="S199" s="239">
        <v>9.90101375736228E-2</v>
      </c>
    </row>
    <row r="200" spans="1:19">
      <c r="A200" s="578"/>
      <c r="B200" s="311" t="s">
        <v>281</v>
      </c>
      <c r="C200" s="589">
        <v>1929400758.2138689</v>
      </c>
      <c r="D200" s="589">
        <v>112866733.19189382</v>
      </c>
      <c r="E200" s="590">
        <v>6.213301355064265E-2</v>
      </c>
      <c r="F200" s="591">
        <v>5726768898.3118782</v>
      </c>
      <c r="G200" s="591">
        <v>544893183.7274971</v>
      </c>
      <c r="H200" s="590">
        <v>0.10515365742831231</v>
      </c>
      <c r="I200" s="225"/>
      <c r="J200" s="229"/>
      <c r="K200" s="229"/>
      <c r="L200" s="205" t="s">
        <v>192</v>
      </c>
      <c r="M200" s="241" t="s">
        <v>344</v>
      </c>
      <c r="N200" s="242">
        <v>16939758.408259731</v>
      </c>
      <c r="O200" s="242">
        <v>1019448.6300110351</v>
      </c>
      <c r="P200" s="243">
        <v>6.4034471955053809E-2</v>
      </c>
      <c r="Q200" s="244">
        <v>44744221.805016682</v>
      </c>
      <c r="R200" s="244">
        <v>3465011.2640270516</v>
      </c>
      <c r="S200" s="243">
        <v>8.3940831682969036E-2</v>
      </c>
    </row>
    <row r="201" spans="1:19">
      <c r="K201" s="228"/>
      <c r="L201" s="205" t="s">
        <v>57</v>
      </c>
      <c r="M201" s="237" t="s">
        <v>281</v>
      </c>
      <c r="N201" s="238">
        <v>4007378870.5304079</v>
      </c>
      <c r="O201" s="238">
        <v>277912263.17267513</v>
      </c>
      <c r="P201" s="239">
        <v>7.4517965283397727E-2</v>
      </c>
      <c r="Q201" s="240">
        <v>11246912599.112276</v>
      </c>
      <c r="R201" s="240">
        <v>905220563.61091805</v>
      </c>
      <c r="S201" s="239">
        <v>8.7531185467855946E-2</v>
      </c>
    </row>
    <row r="203" spans="1:19">
      <c r="A203" s="304"/>
    </row>
    <row r="204" spans="1:19">
      <c r="A204" s="304"/>
    </row>
    <row r="205" spans="1:19">
      <c r="A205" s="304"/>
    </row>
    <row r="206" spans="1:19">
      <c r="A206" s="304"/>
    </row>
    <row r="207" spans="1:19">
      <c r="A207" s="304"/>
    </row>
    <row r="208" spans="1:19">
      <c r="A208" s="177"/>
    </row>
    <row r="209" spans="1:1">
      <c r="A209" s="177"/>
    </row>
    <row r="210" spans="1:1">
      <c r="A210" s="177"/>
    </row>
    <row r="211" spans="1:1">
      <c r="A211" s="177"/>
    </row>
    <row r="212" spans="1:1">
      <c r="A212" s="177"/>
    </row>
    <row r="213" spans="1:1">
      <c r="A213" s="177"/>
    </row>
    <row r="214" spans="1:1">
      <c r="A214" s="177"/>
    </row>
    <row r="215" spans="1:1">
      <c r="A215" s="177"/>
    </row>
    <row r="216" spans="1:1">
      <c r="A216" s="177"/>
    </row>
    <row r="217" spans="1:1">
      <c r="A217" s="177"/>
    </row>
    <row r="218" spans="1:1">
      <c r="A218" s="177"/>
    </row>
    <row r="219" spans="1:1">
      <c r="A219" s="177"/>
    </row>
    <row r="220" spans="1:1">
      <c r="A220" s="177"/>
    </row>
    <row r="221" spans="1:1">
      <c r="A221" s="177"/>
    </row>
    <row r="222" spans="1:1">
      <c r="A222" s="177"/>
    </row>
    <row r="223" spans="1:1">
      <c r="A223" s="177"/>
    </row>
    <row r="224" spans="1:1">
      <c r="A224" s="177"/>
    </row>
    <row r="225" spans="1:1">
      <c r="A225" s="177"/>
    </row>
    <row r="226" spans="1:1">
      <c r="A226" s="177"/>
    </row>
    <row r="227" spans="1:1">
      <c r="A227" s="177"/>
    </row>
    <row r="228" spans="1:1">
      <c r="A228" s="177"/>
    </row>
    <row r="229" spans="1:1">
      <c r="A229" s="177"/>
    </row>
    <row r="230" spans="1:1">
      <c r="A230" s="177"/>
    </row>
    <row r="231" spans="1:1">
      <c r="A231" s="177"/>
    </row>
    <row r="232" spans="1:1">
      <c r="A232" s="177"/>
    </row>
    <row r="233" spans="1:1">
      <c r="A233" s="177"/>
    </row>
    <row r="234" spans="1:1">
      <c r="A234" s="177"/>
    </row>
    <row r="235" spans="1:1">
      <c r="A235" s="177"/>
    </row>
    <row r="236" spans="1:1">
      <c r="A236" s="177"/>
    </row>
    <row r="237" spans="1:1">
      <c r="A237" s="177"/>
    </row>
    <row r="238" spans="1:1">
      <c r="A238" s="177"/>
    </row>
    <row r="239" spans="1:1">
      <c r="A239" s="177"/>
    </row>
    <row r="240" spans="1:1">
      <c r="A240" s="177"/>
    </row>
    <row r="241" spans="1:1">
      <c r="A241" s="177"/>
    </row>
    <row r="242" spans="1:1">
      <c r="A242" s="177"/>
    </row>
    <row r="243" spans="1:1">
      <c r="A243" s="177"/>
    </row>
    <row r="244" spans="1:1">
      <c r="A244" s="177"/>
    </row>
    <row r="245" spans="1:1">
      <c r="A245" s="177"/>
    </row>
    <row r="246" spans="1:1">
      <c r="A246" s="177"/>
    </row>
    <row r="247" spans="1:1">
      <c r="A247" s="177"/>
    </row>
    <row r="248" spans="1:1">
      <c r="A248" s="177"/>
    </row>
    <row r="249" spans="1:1">
      <c r="A249" s="177"/>
    </row>
    <row r="250" spans="1:1">
      <c r="A250" s="177"/>
    </row>
    <row r="251" spans="1:1">
      <c r="A251" s="177"/>
    </row>
    <row r="252" spans="1:1">
      <c r="A252" s="177"/>
    </row>
    <row r="253" spans="1:1">
      <c r="A253" s="177"/>
    </row>
    <row r="254" spans="1:1">
      <c r="A254" s="177"/>
    </row>
    <row r="255" spans="1:1">
      <c r="A255" s="177"/>
    </row>
    <row r="256" spans="1:1">
      <c r="A256" s="177"/>
    </row>
    <row r="257" spans="1:1">
      <c r="A257" s="177"/>
    </row>
    <row r="258" spans="1:1">
      <c r="A258" s="177"/>
    </row>
    <row r="259" spans="1:1">
      <c r="A259" s="177"/>
    </row>
    <row r="260" spans="1:1">
      <c r="A260" s="177"/>
    </row>
    <row r="261" spans="1:1">
      <c r="A261" s="177"/>
    </row>
    <row r="262" spans="1:1">
      <c r="A262" s="177"/>
    </row>
    <row r="263" spans="1:1">
      <c r="A263" s="177"/>
    </row>
    <row r="264" spans="1:1">
      <c r="A264" s="177"/>
    </row>
    <row r="265" spans="1:1">
      <c r="A265" s="177"/>
    </row>
    <row r="266" spans="1:1">
      <c r="A266" s="177"/>
    </row>
    <row r="267" spans="1:1">
      <c r="A267" s="177"/>
    </row>
    <row r="268" spans="1:1">
      <c r="A268" s="177"/>
    </row>
    <row r="269" spans="1:1">
      <c r="A269" s="177"/>
    </row>
    <row r="270" spans="1:1">
      <c r="A270" s="177"/>
    </row>
    <row r="271" spans="1:1">
      <c r="A271" s="177"/>
    </row>
    <row r="272" spans="1:1">
      <c r="A272" s="177"/>
    </row>
    <row r="273" spans="1:1">
      <c r="A273" s="177"/>
    </row>
    <row r="274" spans="1:1">
      <c r="A274" s="177"/>
    </row>
    <row r="275" spans="1:1">
      <c r="A275" s="177"/>
    </row>
    <row r="276" spans="1:1">
      <c r="A276" s="177"/>
    </row>
    <row r="277" spans="1:1">
      <c r="A277" s="177"/>
    </row>
    <row r="278" spans="1:1">
      <c r="A278" s="177"/>
    </row>
    <row r="279" spans="1:1">
      <c r="A279" s="177"/>
    </row>
    <row r="280" spans="1:1">
      <c r="A280" s="177"/>
    </row>
    <row r="281" spans="1:1">
      <c r="A281" s="177"/>
    </row>
    <row r="282" spans="1:1">
      <c r="A282" s="177"/>
    </row>
    <row r="283" spans="1:1">
      <c r="A283" s="177"/>
    </row>
    <row r="284" spans="1:1">
      <c r="A284" s="177"/>
    </row>
    <row r="285" spans="1:1">
      <c r="A285" s="177"/>
    </row>
    <row r="286" spans="1:1">
      <c r="A286" s="177"/>
    </row>
    <row r="287" spans="1:1">
      <c r="A287" s="177"/>
    </row>
    <row r="288" spans="1:1">
      <c r="A288" s="177"/>
    </row>
    <row r="289" spans="1:1">
      <c r="A289" s="177"/>
    </row>
    <row r="290" spans="1:1">
      <c r="A290" s="177"/>
    </row>
    <row r="291" spans="1:1">
      <c r="A291" s="177"/>
    </row>
    <row r="292" spans="1:1">
      <c r="A292" s="177"/>
    </row>
    <row r="293" spans="1:1">
      <c r="A293" s="177"/>
    </row>
    <row r="294" spans="1:1">
      <c r="A294" s="177"/>
    </row>
    <row r="295" spans="1:1">
      <c r="A295" s="177"/>
    </row>
    <row r="296" spans="1:1">
      <c r="A296" s="177"/>
    </row>
    <row r="297" spans="1:1">
      <c r="A297" s="177"/>
    </row>
    <row r="298" spans="1:1">
      <c r="A298" s="177"/>
    </row>
    <row r="299" spans="1:1">
      <c r="A299" s="177"/>
    </row>
    <row r="300" spans="1:1">
      <c r="A300" s="177"/>
    </row>
    <row r="301" spans="1:1">
      <c r="A301" s="177"/>
    </row>
    <row r="302" spans="1:1">
      <c r="A302" s="177"/>
    </row>
    <row r="303" spans="1:1">
      <c r="A303" s="177"/>
    </row>
    <row r="304" spans="1:1">
      <c r="A304" s="177"/>
    </row>
    <row r="305" spans="1:1">
      <c r="A305" s="177"/>
    </row>
    <row r="306" spans="1:1">
      <c r="A306" s="177"/>
    </row>
    <row r="307" spans="1:1">
      <c r="A307" s="177"/>
    </row>
    <row r="308" spans="1:1">
      <c r="A308" s="177"/>
    </row>
    <row r="309" spans="1:1">
      <c r="A309" s="177"/>
    </row>
    <row r="310" spans="1:1">
      <c r="A310" s="177"/>
    </row>
    <row r="311" spans="1:1">
      <c r="A311" s="177"/>
    </row>
    <row r="312" spans="1:1">
      <c r="A312" s="177"/>
    </row>
    <row r="313" spans="1:1">
      <c r="A313" s="177"/>
    </row>
    <row r="314" spans="1:1">
      <c r="A314" s="177"/>
    </row>
    <row r="315" spans="1:1">
      <c r="A315" s="177"/>
    </row>
    <row r="316" spans="1:1">
      <c r="A316" s="177"/>
    </row>
    <row r="317" spans="1:1">
      <c r="A317" s="177"/>
    </row>
    <row r="318" spans="1:1">
      <c r="A318" s="177"/>
    </row>
    <row r="319" spans="1:1">
      <c r="A319" s="177"/>
    </row>
    <row r="320" spans="1:1">
      <c r="A320" s="177"/>
    </row>
    <row r="321" spans="1:1">
      <c r="A321" s="177"/>
    </row>
    <row r="322" spans="1:1">
      <c r="A322" s="177"/>
    </row>
    <row r="323" spans="1:1">
      <c r="A323" s="177"/>
    </row>
    <row r="324" spans="1:1">
      <c r="A324" s="177"/>
    </row>
    <row r="325" spans="1:1">
      <c r="A325" s="177"/>
    </row>
    <row r="326" spans="1:1">
      <c r="A326" s="177"/>
    </row>
    <row r="327" spans="1:1">
      <c r="A327" s="177"/>
    </row>
    <row r="328" spans="1:1">
      <c r="A328" s="177"/>
    </row>
    <row r="329" spans="1:1">
      <c r="A329" s="177"/>
    </row>
    <row r="330" spans="1:1">
      <c r="A330" s="177"/>
    </row>
    <row r="331" spans="1:1">
      <c r="A331" s="177"/>
    </row>
    <row r="332" spans="1:1">
      <c r="A332" s="177"/>
    </row>
    <row r="333" spans="1:1">
      <c r="A333" s="177"/>
    </row>
    <row r="334" spans="1:1">
      <c r="A334" s="177"/>
    </row>
    <row r="335" spans="1:1">
      <c r="A335" s="177"/>
    </row>
    <row r="336" spans="1:1">
      <c r="A336" s="177"/>
    </row>
    <row r="337" spans="1:1">
      <c r="A337" s="177"/>
    </row>
    <row r="338" spans="1:1">
      <c r="A338" s="177"/>
    </row>
    <row r="339" spans="1:1">
      <c r="A339" s="177"/>
    </row>
    <row r="340" spans="1:1">
      <c r="A340" s="177"/>
    </row>
    <row r="341" spans="1:1">
      <c r="A341" s="177"/>
    </row>
    <row r="342" spans="1:1">
      <c r="A342" s="177"/>
    </row>
    <row r="343" spans="1:1">
      <c r="A343" s="177"/>
    </row>
    <row r="344" spans="1:1">
      <c r="A344" s="177"/>
    </row>
    <row r="345" spans="1:1">
      <c r="A345" s="177"/>
    </row>
    <row r="346" spans="1:1">
      <c r="A346" s="177"/>
    </row>
    <row r="347" spans="1:1">
      <c r="A347" s="177"/>
    </row>
    <row r="348" spans="1:1">
      <c r="A348" s="177"/>
    </row>
    <row r="349" spans="1:1">
      <c r="A349" s="177"/>
    </row>
    <row r="350" spans="1:1">
      <c r="A350" s="177"/>
    </row>
    <row r="351" spans="1:1">
      <c r="A351" s="177"/>
    </row>
    <row r="352" spans="1:1">
      <c r="A352" s="177"/>
    </row>
    <row r="353" spans="1:1">
      <c r="A353" s="177"/>
    </row>
    <row r="354" spans="1:1">
      <c r="A354" s="177"/>
    </row>
    <row r="355" spans="1:1">
      <c r="A355" s="177"/>
    </row>
    <row r="356" spans="1:1">
      <c r="A356" s="177"/>
    </row>
    <row r="357" spans="1:1">
      <c r="A357" s="177"/>
    </row>
    <row r="358" spans="1:1">
      <c r="A358" s="177"/>
    </row>
    <row r="359" spans="1:1">
      <c r="A359" s="177"/>
    </row>
    <row r="360" spans="1:1">
      <c r="A360" s="177"/>
    </row>
    <row r="361" spans="1:1">
      <c r="A361" s="177"/>
    </row>
    <row r="362" spans="1:1">
      <c r="A362" s="177"/>
    </row>
    <row r="363" spans="1:1">
      <c r="A363" s="177"/>
    </row>
    <row r="364" spans="1:1">
      <c r="A364" s="177"/>
    </row>
    <row r="365" spans="1:1">
      <c r="A365" s="177"/>
    </row>
    <row r="366" spans="1:1">
      <c r="A366" s="177"/>
    </row>
    <row r="367" spans="1:1">
      <c r="A367" s="177"/>
    </row>
    <row r="368" spans="1:1">
      <c r="A368" s="177"/>
    </row>
    <row r="369" spans="1:1">
      <c r="A369" s="177"/>
    </row>
    <row r="370" spans="1:1">
      <c r="A370" s="177"/>
    </row>
    <row r="371" spans="1:1">
      <c r="A371" s="177"/>
    </row>
    <row r="372" spans="1:1">
      <c r="A372" s="177"/>
    </row>
    <row r="373" spans="1:1">
      <c r="A373" s="177"/>
    </row>
    <row r="374" spans="1:1">
      <c r="A374" s="177"/>
    </row>
    <row r="375" spans="1:1">
      <c r="A375" s="177"/>
    </row>
    <row r="376" spans="1:1">
      <c r="A376" s="177"/>
    </row>
    <row r="377" spans="1:1">
      <c r="A377" s="177"/>
    </row>
    <row r="378" spans="1:1">
      <c r="A378" s="177"/>
    </row>
    <row r="379" spans="1:1">
      <c r="A379" s="177"/>
    </row>
    <row r="380" spans="1:1">
      <c r="A380" s="177"/>
    </row>
    <row r="381" spans="1:1">
      <c r="A381" s="177"/>
    </row>
    <row r="382" spans="1:1">
      <c r="A382" s="177"/>
    </row>
    <row r="383" spans="1:1">
      <c r="A383" s="177"/>
    </row>
    <row r="384" spans="1:1">
      <c r="A384" s="177"/>
    </row>
    <row r="385" spans="1:1">
      <c r="A385" s="177"/>
    </row>
    <row r="386" spans="1:1">
      <c r="A386" s="177"/>
    </row>
    <row r="387" spans="1:1">
      <c r="A387" s="177"/>
    </row>
    <row r="388" spans="1:1">
      <c r="A388" s="177"/>
    </row>
    <row r="389" spans="1:1">
      <c r="A389" s="177"/>
    </row>
    <row r="390" spans="1:1">
      <c r="A390" s="177"/>
    </row>
    <row r="391" spans="1:1">
      <c r="A391" s="177"/>
    </row>
    <row r="392" spans="1:1">
      <c r="A392" s="177"/>
    </row>
    <row r="393" spans="1:1">
      <c r="A393" s="177"/>
    </row>
    <row r="394" spans="1:1">
      <c r="A394" s="177"/>
    </row>
    <row r="395" spans="1:1">
      <c r="A395" s="177"/>
    </row>
    <row r="396" spans="1:1">
      <c r="A396" s="177"/>
    </row>
    <row r="397" spans="1:1">
      <c r="A397" s="177"/>
    </row>
    <row r="398" spans="1:1">
      <c r="A398" s="177"/>
    </row>
    <row r="399" spans="1:1">
      <c r="A399" s="177"/>
    </row>
    <row r="400" spans="1:1">
      <c r="A400" s="177"/>
    </row>
    <row r="401" spans="1:1">
      <c r="A401" s="177"/>
    </row>
    <row r="402" spans="1:1">
      <c r="A402" s="177"/>
    </row>
    <row r="403" spans="1:1">
      <c r="A403" s="177"/>
    </row>
    <row r="404" spans="1:1">
      <c r="A404" s="177"/>
    </row>
    <row r="405" spans="1:1">
      <c r="A405" s="177"/>
    </row>
    <row r="406" spans="1:1">
      <c r="A406" s="177"/>
    </row>
    <row r="407" spans="1:1">
      <c r="A407" s="177"/>
    </row>
    <row r="408" spans="1:1">
      <c r="A408" s="177"/>
    </row>
    <row r="409" spans="1:1">
      <c r="A409" s="177"/>
    </row>
    <row r="410" spans="1:1">
      <c r="A410" s="177"/>
    </row>
    <row r="411" spans="1:1">
      <c r="A411" s="177"/>
    </row>
    <row r="412" spans="1:1">
      <c r="A412" s="177"/>
    </row>
    <row r="413" spans="1:1">
      <c r="A413" s="177"/>
    </row>
    <row r="414" spans="1:1">
      <c r="A414" s="177"/>
    </row>
    <row r="415" spans="1:1">
      <c r="A415" s="177"/>
    </row>
    <row r="416" spans="1:1">
      <c r="A416" s="177"/>
    </row>
    <row r="417" spans="1:1">
      <c r="A417" s="177"/>
    </row>
    <row r="418" spans="1:1">
      <c r="A418" s="177"/>
    </row>
    <row r="419" spans="1:1">
      <c r="A419" s="177"/>
    </row>
    <row r="420" spans="1:1">
      <c r="A420" s="177"/>
    </row>
    <row r="421" spans="1:1">
      <c r="A421" s="177"/>
    </row>
    <row r="422" spans="1:1">
      <c r="A422" s="177"/>
    </row>
    <row r="423" spans="1:1">
      <c r="A423" s="177"/>
    </row>
    <row r="424" spans="1:1">
      <c r="A424" s="177"/>
    </row>
    <row r="425" spans="1:1">
      <c r="A425" s="177"/>
    </row>
    <row r="426" spans="1:1">
      <c r="A426" s="177"/>
    </row>
    <row r="427" spans="1:1">
      <c r="A427" s="177"/>
    </row>
    <row r="428" spans="1:1">
      <c r="A428" s="177"/>
    </row>
    <row r="429" spans="1:1">
      <c r="A429" s="177"/>
    </row>
    <row r="430" spans="1:1">
      <c r="A430" s="177"/>
    </row>
    <row r="431" spans="1:1">
      <c r="A431" s="177"/>
    </row>
    <row r="432" spans="1:1">
      <c r="A432" s="177"/>
    </row>
    <row r="433" spans="1:1">
      <c r="A433" s="177"/>
    </row>
    <row r="434" spans="1:1">
      <c r="A434" s="177"/>
    </row>
    <row r="435" spans="1:1">
      <c r="A435" s="177"/>
    </row>
    <row r="436" spans="1:1">
      <c r="A436" s="177"/>
    </row>
    <row r="437" spans="1:1">
      <c r="A437" s="177"/>
    </row>
    <row r="438" spans="1:1">
      <c r="A438" s="177"/>
    </row>
    <row r="439" spans="1:1">
      <c r="A439" s="177"/>
    </row>
    <row r="440" spans="1:1">
      <c r="A440" s="177"/>
    </row>
    <row r="441" spans="1:1">
      <c r="A441" s="177"/>
    </row>
    <row r="442" spans="1:1">
      <c r="A442" s="177"/>
    </row>
    <row r="443" spans="1:1">
      <c r="A443" s="177"/>
    </row>
    <row r="444" spans="1:1">
      <c r="A444" s="177"/>
    </row>
    <row r="445" spans="1:1">
      <c r="A445" s="177"/>
    </row>
    <row r="446" spans="1:1">
      <c r="A446" s="177"/>
    </row>
    <row r="447" spans="1:1">
      <c r="A447" s="177"/>
    </row>
    <row r="448" spans="1:1">
      <c r="A448" s="177"/>
    </row>
    <row r="449" spans="1:1">
      <c r="A449" s="177"/>
    </row>
    <row r="450" spans="1:1">
      <c r="A450" s="177"/>
    </row>
    <row r="451" spans="1:1">
      <c r="A451" s="177"/>
    </row>
    <row r="452" spans="1:1">
      <c r="A452" s="177"/>
    </row>
    <row r="453" spans="1:1">
      <c r="A453" s="177"/>
    </row>
    <row r="454" spans="1:1">
      <c r="A454" s="177"/>
    </row>
    <row r="455" spans="1:1">
      <c r="A455" s="177"/>
    </row>
    <row r="456" spans="1:1">
      <c r="A456" s="177"/>
    </row>
    <row r="457" spans="1:1">
      <c r="A457" s="177"/>
    </row>
    <row r="458" spans="1:1">
      <c r="A458" s="177"/>
    </row>
    <row r="459" spans="1:1">
      <c r="A459" s="177"/>
    </row>
    <row r="460" spans="1:1">
      <c r="A460" s="177"/>
    </row>
    <row r="461" spans="1:1">
      <c r="A461" s="177"/>
    </row>
    <row r="462" spans="1:1">
      <c r="A462" s="177"/>
    </row>
    <row r="463" spans="1:1">
      <c r="A463" s="177"/>
    </row>
    <row r="464" spans="1:1">
      <c r="A464" s="177"/>
    </row>
    <row r="465" spans="1:1">
      <c r="A465" s="177"/>
    </row>
    <row r="466" spans="1:1">
      <c r="A466" s="177"/>
    </row>
    <row r="467" spans="1:1">
      <c r="A467" s="177"/>
    </row>
    <row r="468" spans="1:1">
      <c r="A468" s="177"/>
    </row>
    <row r="469" spans="1:1">
      <c r="A469" s="177"/>
    </row>
    <row r="470" spans="1:1">
      <c r="A470" s="177"/>
    </row>
    <row r="471" spans="1:1">
      <c r="A471" s="177"/>
    </row>
    <row r="472" spans="1:1">
      <c r="A472" s="177"/>
    </row>
    <row r="473" spans="1:1">
      <c r="A473" s="177"/>
    </row>
    <row r="474" spans="1:1">
      <c r="A474" s="177"/>
    </row>
    <row r="475" spans="1:1">
      <c r="A475" s="177"/>
    </row>
    <row r="476" spans="1:1">
      <c r="A476" s="177"/>
    </row>
    <row r="477" spans="1:1">
      <c r="A477" s="177"/>
    </row>
    <row r="478" spans="1:1">
      <c r="A478" s="177"/>
    </row>
    <row r="479" spans="1:1">
      <c r="A479" s="177"/>
    </row>
    <row r="480" spans="1:1">
      <c r="A480" s="177"/>
    </row>
    <row r="481" spans="1:1">
      <c r="A481" s="177"/>
    </row>
    <row r="482" spans="1:1">
      <c r="A482" s="177"/>
    </row>
    <row r="483" spans="1:1">
      <c r="A483" s="177"/>
    </row>
    <row r="484" spans="1:1">
      <c r="A484" s="177"/>
    </row>
    <row r="485" spans="1:1">
      <c r="A485" s="177"/>
    </row>
    <row r="486" spans="1:1">
      <c r="A486" s="177"/>
    </row>
    <row r="487" spans="1:1">
      <c r="A487" s="177"/>
    </row>
    <row r="488" spans="1:1">
      <c r="A488" s="177"/>
    </row>
    <row r="489" spans="1:1">
      <c r="A489" s="177"/>
    </row>
    <row r="490" spans="1:1">
      <c r="A490" s="177"/>
    </row>
    <row r="491" spans="1:1">
      <c r="A491" s="177"/>
    </row>
    <row r="492" spans="1:1">
      <c r="A492" s="177"/>
    </row>
    <row r="493" spans="1:1">
      <c r="A493" s="177"/>
    </row>
    <row r="494" spans="1:1">
      <c r="A494" s="177"/>
    </row>
    <row r="495" spans="1:1">
      <c r="A495" s="177"/>
    </row>
    <row r="496" spans="1:1">
      <c r="A496" s="177"/>
    </row>
    <row r="497" spans="1:1">
      <c r="A497" s="177"/>
    </row>
    <row r="498" spans="1:1">
      <c r="A498" s="177"/>
    </row>
    <row r="499" spans="1:1">
      <c r="A499" s="177"/>
    </row>
    <row r="500" spans="1:1">
      <c r="A500" s="177"/>
    </row>
    <row r="501" spans="1:1">
      <c r="A501" s="177"/>
    </row>
    <row r="502" spans="1:1">
      <c r="A502" s="177"/>
    </row>
    <row r="503" spans="1:1">
      <c r="A503" s="177"/>
    </row>
    <row r="504" spans="1:1">
      <c r="A504" s="177"/>
    </row>
    <row r="505" spans="1:1">
      <c r="A505" s="177"/>
    </row>
    <row r="506" spans="1:1">
      <c r="A506" s="177"/>
    </row>
    <row r="507" spans="1:1">
      <c r="A507" s="177"/>
    </row>
    <row r="508" spans="1:1">
      <c r="A508" s="177"/>
    </row>
    <row r="509" spans="1:1">
      <c r="A509" s="177"/>
    </row>
    <row r="510" spans="1:1">
      <c r="A510" s="177"/>
    </row>
    <row r="511" spans="1:1">
      <c r="A511" s="177"/>
    </row>
    <row r="512" spans="1:1">
      <c r="A512" s="177"/>
    </row>
    <row r="513" spans="1:1">
      <c r="A513" s="177"/>
    </row>
    <row r="514" spans="1:1">
      <c r="A514" s="177"/>
    </row>
    <row r="515" spans="1:1">
      <c r="A515" s="177"/>
    </row>
    <row r="516" spans="1:1">
      <c r="A516" s="177"/>
    </row>
    <row r="517" spans="1:1">
      <c r="A517" s="177"/>
    </row>
    <row r="518" spans="1:1">
      <c r="A518" s="177"/>
    </row>
    <row r="519" spans="1:1">
      <c r="A519" s="177"/>
    </row>
    <row r="520" spans="1:1">
      <c r="A520" s="177"/>
    </row>
    <row r="521" spans="1:1">
      <c r="A521" s="177"/>
    </row>
    <row r="522" spans="1:1">
      <c r="A522" s="177"/>
    </row>
    <row r="523" spans="1:1">
      <c r="A523" s="177"/>
    </row>
    <row r="524" spans="1:1">
      <c r="A524" s="177"/>
    </row>
    <row r="525" spans="1:1">
      <c r="A525" s="177"/>
    </row>
    <row r="526" spans="1:1">
      <c r="A526" s="177"/>
    </row>
    <row r="527" spans="1:1">
      <c r="A527" s="177"/>
    </row>
    <row r="528" spans="1:1">
      <c r="A528" s="177"/>
    </row>
    <row r="529" spans="1:1">
      <c r="A529" s="177"/>
    </row>
    <row r="530" spans="1:1">
      <c r="A530" s="177"/>
    </row>
    <row r="531" spans="1:1">
      <c r="A531" s="177"/>
    </row>
    <row r="532" spans="1:1">
      <c r="A532" s="177"/>
    </row>
    <row r="533" spans="1:1">
      <c r="A533" s="177"/>
    </row>
    <row r="534" spans="1:1">
      <c r="A534" s="177"/>
    </row>
    <row r="535" spans="1:1">
      <c r="A535" s="177"/>
    </row>
    <row r="536" spans="1:1">
      <c r="A536" s="177"/>
    </row>
    <row r="537" spans="1:1">
      <c r="A537" s="177"/>
    </row>
    <row r="538" spans="1:1">
      <c r="A538" s="177"/>
    </row>
    <row r="539" spans="1:1">
      <c r="A539" s="177"/>
    </row>
    <row r="540" spans="1:1">
      <c r="A540" s="177"/>
    </row>
    <row r="541" spans="1:1">
      <c r="A541" s="177"/>
    </row>
    <row r="542" spans="1:1">
      <c r="A542" s="177"/>
    </row>
    <row r="543" spans="1:1">
      <c r="A543" s="177"/>
    </row>
    <row r="544" spans="1:1">
      <c r="A544" s="177"/>
    </row>
    <row r="545" spans="1:1">
      <c r="A545" s="177"/>
    </row>
    <row r="546" spans="1:1">
      <c r="A546" s="177"/>
    </row>
    <row r="547" spans="1:1">
      <c r="A547" s="177"/>
    </row>
    <row r="548" spans="1:1">
      <c r="A548" s="177"/>
    </row>
    <row r="549" spans="1:1">
      <c r="A549" s="177"/>
    </row>
    <row r="550" spans="1:1">
      <c r="A550" s="177"/>
    </row>
    <row r="551" spans="1:1">
      <c r="A551" s="177"/>
    </row>
    <row r="552" spans="1:1">
      <c r="A552" s="177"/>
    </row>
    <row r="553" spans="1:1">
      <c r="A553" s="177"/>
    </row>
    <row r="554" spans="1:1">
      <c r="A554" s="177"/>
    </row>
    <row r="555" spans="1:1">
      <c r="A555" s="177"/>
    </row>
    <row r="556" spans="1:1">
      <c r="A556" s="177"/>
    </row>
    <row r="557" spans="1:1">
      <c r="A557" s="177"/>
    </row>
    <row r="558" spans="1:1">
      <c r="A558" s="177"/>
    </row>
    <row r="559" spans="1:1">
      <c r="A559" s="177"/>
    </row>
    <row r="560" spans="1:1">
      <c r="A560" s="177"/>
    </row>
    <row r="561" spans="1:1">
      <c r="A561" s="177"/>
    </row>
    <row r="562" spans="1:1">
      <c r="A562" s="177"/>
    </row>
    <row r="563" spans="1:1">
      <c r="A563" s="177"/>
    </row>
    <row r="564" spans="1:1">
      <c r="A564" s="177"/>
    </row>
    <row r="565" spans="1:1">
      <c r="A565" s="177"/>
    </row>
    <row r="566" spans="1:1">
      <c r="A566" s="177"/>
    </row>
    <row r="567" spans="1:1">
      <c r="A567" s="177"/>
    </row>
    <row r="568" spans="1:1">
      <c r="A568" s="177"/>
    </row>
    <row r="569" spans="1:1">
      <c r="A569" s="177"/>
    </row>
    <row r="570" spans="1:1">
      <c r="A570" s="177"/>
    </row>
    <row r="571" spans="1:1">
      <c r="A571" s="177"/>
    </row>
    <row r="572" spans="1:1">
      <c r="A572" s="177"/>
    </row>
    <row r="573" spans="1:1">
      <c r="A573" s="177"/>
    </row>
    <row r="574" spans="1:1">
      <c r="A574" s="177"/>
    </row>
    <row r="575" spans="1:1">
      <c r="A575" s="177"/>
    </row>
    <row r="576" spans="1:1">
      <c r="A576" s="177"/>
    </row>
    <row r="577" spans="1:1">
      <c r="A577" s="177"/>
    </row>
    <row r="578" spans="1:1">
      <c r="A578" s="177"/>
    </row>
    <row r="579" spans="1:1">
      <c r="A579" s="177"/>
    </row>
    <row r="580" spans="1:1">
      <c r="A580" s="177"/>
    </row>
    <row r="581" spans="1:1">
      <c r="A581" s="177"/>
    </row>
    <row r="582" spans="1:1">
      <c r="A582" s="177"/>
    </row>
    <row r="583" spans="1:1">
      <c r="A583" s="177"/>
    </row>
    <row r="584" spans="1:1">
      <c r="A584" s="177"/>
    </row>
    <row r="585" spans="1:1">
      <c r="A585" s="177"/>
    </row>
    <row r="586" spans="1:1">
      <c r="A586" s="177"/>
    </row>
    <row r="587" spans="1:1">
      <c r="A587" s="177"/>
    </row>
    <row r="588" spans="1:1">
      <c r="A588" s="177"/>
    </row>
    <row r="589" spans="1:1">
      <c r="A589" s="177"/>
    </row>
    <row r="590" spans="1:1">
      <c r="A590" s="177"/>
    </row>
    <row r="591" spans="1:1">
      <c r="A591" s="177"/>
    </row>
    <row r="592" spans="1:1">
      <c r="A592" s="177"/>
    </row>
    <row r="593" spans="1:1">
      <c r="A593" s="177"/>
    </row>
    <row r="594" spans="1:1">
      <c r="A594" s="177"/>
    </row>
    <row r="595" spans="1:1">
      <c r="A595" s="177"/>
    </row>
    <row r="596" spans="1:1">
      <c r="A596" s="177"/>
    </row>
    <row r="597" spans="1:1">
      <c r="A597" s="177"/>
    </row>
    <row r="598" spans="1:1">
      <c r="A598" s="177"/>
    </row>
    <row r="599" spans="1:1">
      <c r="A599" s="177"/>
    </row>
    <row r="600" spans="1:1">
      <c r="A600" s="177"/>
    </row>
    <row r="601" spans="1:1">
      <c r="A601" s="177"/>
    </row>
    <row r="602" spans="1:1">
      <c r="A602" s="177"/>
    </row>
    <row r="603" spans="1:1">
      <c r="A603" s="177"/>
    </row>
    <row r="604" spans="1:1">
      <c r="A604" s="177"/>
    </row>
    <row r="605" spans="1:1">
      <c r="A605" s="177"/>
    </row>
    <row r="606" spans="1:1">
      <c r="A606" s="177"/>
    </row>
    <row r="607" spans="1:1">
      <c r="A607" s="177"/>
    </row>
    <row r="608" spans="1:1">
      <c r="A608" s="177"/>
    </row>
    <row r="609" spans="1:1">
      <c r="A609" s="177"/>
    </row>
    <row r="610" spans="1:1">
      <c r="A610" s="177"/>
    </row>
    <row r="611" spans="1:1">
      <c r="A611" s="177"/>
    </row>
    <row r="612" spans="1:1">
      <c r="A612" s="177"/>
    </row>
    <row r="613" spans="1:1">
      <c r="A613" s="177"/>
    </row>
    <row r="614" spans="1:1">
      <c r="A614" s="177"/>
    </row>
    <row r="615" spans="1:1">
      <c r="A615" s="177"/>
    </row>
    <row r="616" spans="1:1">
      <c r="A616" s="177"/>
    </row>
    <row r="617" spans="1:1">
      <c r="A617" s="177"/>
    </row>
    <row r="618" spans="1:1">
      <c r="A618" s="177"/>
    </row>
    <row r="619" spans="1:1">
      <c r="A619" s="177"/>
    </row>
    <row r="620" spans="1:1">
      <c r="A620" s="177"/>
    </row>
    <row r="621" spans="1:1">
      <c r="A621" s="177"/>
    </row>
    <row r="622" spans="1:1">
      <c r="A622" s="177"/>
    </row>
    <row r="623" spans="1:1">
      <c r="A623" s="177"/>
    </row>
    <row r="624" spans="1:1">
      <c r="A624" s="177"/>
    </row>
    <row r="625" spans="1:1">
      <c r="A625" s="177"/>
    </row>
    <row r="626" spans="1:1">
      <c r="A626" s="177"/>
    </row>
    <row r="627" spans="1:1">
      <c r="A627" s="177"/>
    </row>
    <row r="628" spans="1:1">
      <c r="A628" s="177"/>
    </row>
    <row r="629" spans="1:1">
      <c r="A629" s="177"/>
    </row>
    <row r="630" spans="1:1">
      <c r="A630" s="177"/>
    </row>
    <row r="631" spans="1:1">
      <c r="A631" s="177"/>
    </row>
    <row r="632" spans="1:1">
      <c r="A632" s="177"/>
    </row>
    <row r="633" spans="1:1">
      <c r="A633" s="177"/>
    </row>
    <row r="634" spans="1:1">
      <c r="A634" s="177"/>
    </row>
    <row r="635" spans="1:1">
      <c r="A635" s="177"/>
    </row>
    <row r="636" spans="1:1">
      <c r="A636" s="177"/>
    </row>
    <row r="637" spans="1:1">
      <c r="A637" s="177"/>
    </row>
    <row r="638" spans="1:1">
      <c r="A638" s="177"/>
    </row>
    <row r="639" spans="1:1">
      <c r="A639" s="177"/>
    </row>
    <row r="640" spans="1:1">
      <c r="A640" s="177"/>
    </row>
    <row r="641" spans="1:1">
      <c r="A641" s="177"/>
    </row>
    <row r="642" spans="1:1">
      <c r="A642" s="177"/>
    </row>
    <row r="643" spans="1:1">
      <c r="A643" s="177"/>
    </row>
    <row r="644" spans="1:1">
      <c r="A644" s="177"/>
    </row>
    <row r="645" spans="1:1">
      <c r="A645" s="177"/>
    </row>
    <row r="646" spans="1:1">
      <c r="A646" s="177"/>
    </row>
    <row r="647" spans="1:1">
      <c r="A647" s="177"/>
    </row>
    <row r="648" spans="1:1">
      <c r="A648" s="177"/>
    </row>
    <row r="649" spans="1:1">
      <c r="A649" s="177"/>
    </row>
    <row r="650" spans="1:1">
      <c r="A650" s="177"/>
    </row>
    <row r="651" spans="1:1">
      <c r="A651" s="177"/>
    </row>
    <row r="652" spans="1:1">
      <c r="A652" s="177"/>
    </row>
    <row r="653" spans="1:1">
      <c r="A653" s="177"/>
    </row>
    <row r="654" spans="1:1">
      <c r="A654" s="177"/>
    </row>
    <row r="655" spans="1:1">
      <c r="A655" s="177"/>
    </row>
    <row r="656" spans="1:1">
      <c r="A656" s="177"/>
    </row>
    <row r="657" spans="1:1">
      <c r="A657" s="177"/>
    </row>
    <row r="658" spans="1:1">
      <c r="A658" s="177"/>
    </row>
    <row r="659" spans="1:1">
      <c r="A659" s="177"/>
    </row>
    <row r="660" spans="1:1">
      <c r="A660" s="177"/>
    </row>
    <row r="661" spans="1:1">
      <c r="A661" s="177"/>
    </row>
    <row r="662" spans="1:1">
      <c r="A662" s="177"/>
    </row>
    <row r="663" spans="1:1">
      <c r="A663" s="177"/>
    </row>
    <row r="664" spans="1:1">
      <c r="A664" s="177"/>
    </row>
    <row r="665" spans="1:1">
      <c r="A665" s="177"/>
    </row>
    <row r="666" spans="1:1">
      <c r="A666" s="177"/>
    </row>
    <row r="667" spans="1:1">
      <c r="A667" s="177"/>
    </row>
    <row r="668" spans="1:1">
      <c r="A668" s="177"/>
    </row>
    <row r="669" spans="1:1">
      <c r="A669" s="177"/>
    </row>
    <row r="670" spans="1:1">
      <c r="A670" s="177"/>
    </row>
    <row r="671" spans="1:1">
      <c r="A671" s="177"/>
    </row>
    <row r="672" spans="1:1">
      <c r="A672" s="177"/>
    </row>
    <row r="673" spans="1:1">
      <c r="A673" s="177"/>
    </row>
    <row r="674" spans="1:1">
      <c r="A674" s="177"/>
    </row>
    <row r="675" spans="1:1">
      <c r="A675" s="177"/>
    </row>
    <row r="676" spans="1:1">
      <c r="A676" s="177"/>
    </row>
    <row r="677" spans="1:1">
      <c r="A677" s="177"/>
    </row>
    <row r="678" spans="1:1">
      <c r="A678" s="177"/>
    </row>
    <row r="679" spans="1:1">
      <c r="A679" s="177"/>
    </row>
    <row r="680" spans="1:1">
      <c r="A680" s="177"/>
    </row>
    <row r="681" spans="1:1">
      <c r="A681" s="177"/>
    </row>
    <row r="682" spans="1:1">
      <c r="A682" s="177"/>
    </row>
    <row r="683" spans="1:1">
      <c r="A683" s="177"/>
    </row>
    <row r="684" spans="1:1">
      <c r="A684" s="177"/>
    </row>
    <row r="685" spans="1:1">
      <c r="A685" s="177"/>
    </row>
    <row r="686" spans="1:1">
      <c r="A686" s="177"/>
    </row>
    <row r="687" spans="1:1">
      <c r="A687" s="177"/>
    </row>
    <row r="688" spans="1:1">
      <c r="A688" s="177"/>
    </row>
    <row r="689" spans="1:1">
      <c r="A689" s="177"/>
    </row>
    <row r="690" spans="1:1">
      <c r="A690" s="177"/>
    </row>
    <row r="691" spans="1:1">
      <c r="A691" s="177"/>
    </row>
    <row r="692" spans="1:1">
      <c r="A692" s="177"/>
    </row>
    <row r="693" spans="1:1">
      <c r="A693" s="177"/>
    </row>
    <row r="694" spans="1:1">
      <c r="A694" s="177"/>
    </row>
    <row r="695" spans="1:1">
      <c r="A695" s="177"/>
    </row>
    <row r="696" spans="1:1">
      <c r="A696" s="177"/>
    </row>
    <row r="697" spans="1:1">
      <c r="A697" s="177"/>
    </row>
    <row r="698" spans="1:1">
      <c r="A698" s="177"/>
    </row>
    <row r="699" spans="1:1">
      <c r="A699" s="177"/>
    </row>
    <row r="700" spans="1:1">
      <c r="A700" s="177"/>
    </row>
    <row r="701" spans="1:1">
      <c r="A701" s="177"/>
    </row>
    <row r="702" spans="1:1">
      <c r="A702" s="177"/>
    </row>
  </sheetData>
  <mergeCells count="3">
    <mergeCell ref="A9:A72"/>
    <mergeCell ref="A73:A136"/>
    <mergeCell ref="A137:A20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B2:P151"/>
  <sheetViews>
    <sheetView showGridLines="0" zoomScale="80" zoomScaleNormal="80" workbookViewId="0">
      <selection activeCell="Q12" sqref="Q12"/>
    </sheetView>
  </sheetViews>
  <sheetFormatPr defaultColWidth="13.21875" defaultRowHeight="14.4"/>
  <cols>
    <col min="1" max="1" width="3.77734375" style="22" customWidth="1"/>
    <col min="2" max="2" width="38.33203125" style="22" bestFit="1" customWidth="1"/>
    <col min="3" max="3" width="16.21875" style="328" customWidth="1"/>
    <col min="4" max="4" width="12.109375" style="330" bestFit="1" customWidth="1"/>
    <col min="5" max="5" width="12.88671875" style="303" bestFit="1" customWidth="1"/>
    <col min="6" max="6" width="18.33203125" style="314" bestFit="1" customWidth="1"/>
    <col min="7" max="7" width="17.21875" style="315" bestFit="1" customWidth="1"/>
    <col min="8" max="8" width="12.88671875" style="303" bestFit="1" customWidth="1"/>
    <col min="9" max="9" width="3.77734375" style="303" customWidth="1"/>
    <col min="10" max="10" width="45.6640625" style="303" bestFit="1" customWidth="1"/>
    <col min="11" max="11" width="16.109375" style="342" bestFit="1" customWidth="1"/>
    <col min="12" max="12" width="15.109375" style="344" bestFit="1" customWidth="1"/>
    <col min="13" max="13" width="12.88671875" style="303" bestFit="1" customWidth="1"/>
    <col min="14" max="14" width="17.21875" style="342" bestFit="1" customWidth="1"/>
    <col min="15" max="15" width="16.109375" style="344" bestFit="1" customWidth="1"/>
    <col min="16" max="16" width="12.88671875" style="303" bestFit="1" customWidth="1"/>
    <col min="17" max="16384" width="13.21875" style="22"/>
  </cols>
  <sheetData>
    <row r="2" spans="2:16" ht="23.4" customHeight="1">
      <c r="B2" s="567" t="s">
        <v>125</v>
      </c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</row>
    <row r="3" spans="2:16" ht="15" customHeight="1" thickBot="1">
      <c r="B3" s="580" t="str">
        <f>'HOME PAGE'!H5</f>
        <v>4 WEEKS  ENDING 5-17-2026</v>
      </c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  <c r="P3" s="580"/>
    </row>
    <row r="4" spans="2:16" ht="15" customHeight="1" thickBot="1">
      <c r="B4" s="581" t="s">
        <v>36</v>
      </c>
      <c r="C4" s="320" t="s">
        <v>478</v>
      </c>
      <c r="D4" s="329"/>
      <c r="E4" s="270"/>
      <c r="F4" s="316" t="s">
        <v>22</v>
      </c>
      <c r="G4" s="316"/>
      <c r="H4" s="271"/>
      <c r="I4" s="287"/>
      <c r="J4" s="583" t="s">
        <v>405</v>
      </c>
      <c r="K4" s="331" t="s">
        <v>478</v>
      </c>
      <c r="L4" s="343"/>
      <c r="M4" s="270"/>
      <c r="N4" s="336" t="s">
        <v>22</v>
      </c>
      <c r="O4" s="339"/>
      <c r="P4" s="273"/>
    </row>
    <row r="5" spans="2:16" ht="15" thickBot="1">
      <c r="B5" s="582"/>
      <c r="C5" s="321" t="s">
        <v>19</v>
      </c>
      <c r="D5" s="321" t="s">
        <v>25</v>
      </c>
      <c r="E5" s="288" t="s">
        <v>26</v>
      </c>
      <c r="F5" s="312" t="s">
        <v>19</v>
      </c>
      <c r="G5" s="312" t="s">
        <v>25</v>
      </c>
      <c r="H5" s="288" t="s">
        <v>26</v>
      </c>
      <c r="I5" s="289"/>
      <c r="J5" s="584"/>
      <c r="K5" s="332" t="s">
        <v>19</v>
      </c>
      <c r="L5" s="332" t="s">
        <v>25</v>
      </c>
      <c r="M5" s="288" t="s">
        <v>26</v>
      </c>
      <c r="N5" s="332" t="s">
        <v>19</v>
      </c>
      <c r="O5" s="332" t="s">
        <v>25</v>
      </c>
      <c r="P5" s="288" t="s">
        <v>26</v>
      </c>
    </row>
    <row r="6" spans="2:16" ht="15" customHeight="1" thickBot="1">
      <c r="B6" s="274" t="s">
        <v>406</v>
      </c>
      <c r="C6" s="319">
        <f>'DMI SR Data'!C69</f>
        <v>15141761.462759342</v>
      </c>
      <c r="D6" s="319">
        <f>'DMI SR Data'!D69</f>
        <v>1298895.1286325585</v>
      </c>
      <c r="E6" s="211">
        <f>'DMI SR Data'!E69</f>
        <v>9.3831371139544678E-2</v>
      </c>
      <c r="F6" s="319">
        <f>'DMI SR Data'!F69</f>
        <v>43275581.505494013</v>
      </c>
      <c r="G6" s="319">
        <f>'DMI SR Data'!G69</f>
        <v>4727964.4434511214</v>
      </c>
      <c r="H6" s="211">
        <f>'DMI SR Data'!H69</f>
        <v>0.1226525737204819</v>
      </c>
      <c r="I6" s="287"/>
      <c r="J6" s="290" t="s">
        <v>405</v>
      </c>
      <c r="K6" s="333">
        <f>'DMI SR Data'!C63</f>
        <v>56102560.842071228</v>
      </c>
      <c r="L6" s="333">
        <f>'DMI SR Data'!D63</f>
        <v>3636109.3250539973</v>
      </c>
      <c r="M6" s="211">
        <f>'DMI SR Data'!E63</f>
        <v>6.9303511480562838E-2</v>
      </c>
      <c r="N6" s="333">
        <f>'DMI SR Data'!F63</f>
        <v>175969970.54762644</v>
      </c>
      <c r="O6" s="333">
        <f>'DMI SR Data'!G63</f>
        <v>15358935.855690002</v>
      </c>
      <c r="P6" s="211">
        <f>'DMI SR Data'!H63</f>
        <v>9.5628148371931926E-2</v>
      </c>
    </row>
    <row r="7" spans="2:16" ht="15" customHeight="1">
      <c r="B7" s="275" t="s">
        <v>381</v>
      </c>
      <c r="C7" s="322">
        <f>'DMI SR Data'!C70</f>
        <v>13543713.493448526</v>
      </c>
      <c r="D7" s="322">
        <f>'DMI SR Data'!D70</f>
        <v>1162301.2904582266</v>
      </c>
      <c r="E7" s="291">
        <f>'DMI SR Data'!E70</f>
        <v>9.3874694695772518E-2</v>
      </c>
      <c r="F7" s="322">
        <f>'DMI SR Data'!F70</f>
        <v>38769687.905102469</v>
      </c>
      <c r="G7" s="322">
        <f>'DMI SR Data'!G70</f>
        <v>4227267.5293304399</v>
      </c>
      <c r="H7" s="291">
        <f>'DMI SR Data'!H70</f>
        <v>0.12237901928538381</v>
      </c>
      <c r="I7" s="287"/>
      <c r="J7" s="292" t="s">
        <v>382</v>
      </c>
      <c r="K7" s="334">
        <f>'DMI SR Data'!C64</f>
        <v>15561383.976509135</v>
      </c>
      <c r="L7" s="334">
        <f>'DMI SR Data'!D64</f>
        <v>1141603.0607428029</v>
      </c>
      <c r="M7" s="293">
        <f>'DMI SR Data'!E64</f>
        <v>7.9169237550245602E-2</v>
      </c>
      <c r="N7" s="334">
        <f>'DMI SR Data'!F64</f>
        <v>46953989.688476227</v>
      </c>
      <c r="O7" s="334">
        <f>'DMI SR Data'!G64</f>
        <v>4384263.1060072184</v>
      </c>
      <c r="P7" s="293">
        <f>'DMI SR Data'!H64</f>
        <v>0.1029901636204715</v>
      </c>
    </row>
    <row r="8" spans="2:16" ht="15" customHeight="1" thickBot="1">
      <c r="B8" s="276" t="s">
        <v>383</v>
      </c>
      <c r="C8" s="322">
        <f>'DMI SR Data'!C71</f>
        <v>1598047.969310821</v>
      </c>
      <c r="D8" s="322">
        <f>'DMI SR Data'!D71</f>
        <v>136593.83817433822</v>
      </c>
      <c r="E8" s="291">
        <f>'DMI SR Data'!E71</f>
        <v>9.3464334777388886E-2</v>
      </c>
      <c r="F8" s="322">
        <f>'DMI SR Data'!F71</f>
        <v>4530080.3824966997</v>
      </c>
      <c r="G8" s="322">
        <f>'DMI SR Data'!G71</f>
        <v>524883.69622584293</v>
      </c>
      <c r="H8" s="291">
        <f>'DMI SR Data'!H71</f>
        <v>0.13105066675628099</v>
      </c>
      <c r="I8" s="287"/>
      <c r="J8" s="292" t="s">
        <v>384</v>
      </c>
      <c r="K8" s="334">
        <f>'DMI SR Data'!C65</f>
        <v>12087552.115058225</v>
      </c>
      <c r="L8" s="334">
        <f>'DMI SR Data'!D65</f>
        <v>708396.53353990242</v>
      </c>
      <c r="M8" s="293">
        <f>'DMI SR Data'!E65</f>
        <v>6.225387538337717E-2</v>
      </c>
      <c r="N8" s="334">
        <f>'DMI SR Data'!F65</f>
        <v>38517044.851179339</v>
      </c>
      <c r="O8" s="334">
        <f>'DMI SR Data'!G65</f>
        <v>3274744.0092265159</v>
      </c>
      <c r="P8" s="293">
        <f>'DMI SR Data'!H65</f>
        <v>9.2920834650166331E-2</v>
      </c>
    </row>
    <row r="9" spans="2:16" ht="15" customHeight="1" thickBot="1">
      <c r="B9" s="277"/>
      <c r="C9" s="323"/>
      <c r="D9" s="323"/>
      <c r="E9" s="278"/>
      <c r="F9" s="317"/>
      <c r="G9" s="317"/>
      <c r="H9" s="278"/>
      <c r="I9" s="287"/>
      <c r="J9" s="292" t="s">
        <v>385</v>
      </c>
      <c r="K9" s="334">
        <f>'DMI SR Data'!C66</f>
        <v>20021382.258206874</v>
      </c>
      <c r="L9" s="334">
        <f>'DMI SR Data'!D66</f>
        <v>1279146.4584583826</v>
      </c>
      <c r="M9" s="293">
        <f>'DMI SR Data'!E66</f>
        <v>6.8249405894015486E-2</v>
      </c>
      <c r="N9" s="334">
        <f>'DMI SR Data'!F66</f>
        <v>64620004.061654285</v>
      </c>
      <c r="O9" s="334">
        <f>'DMI SR Data'!G66</f>
        <v>5507572.0479833633</v>
      </c>
      <c r="P9" s="293">
        <f>'DMI SR Data'!H66</f>
        <v>9.3171129327069946E-2</v>
      </c>
    </row>
    <row r="10" spans="2:16" ht="15" customHeight="1" thickBot="1">
      <c r="B10" s="581" t="s">
        <v>37</v>
      </c>
      <c r="C10" s="320" t="s">
        <v>478</v>
      </c>
      <c r="D10" s="329"/>
      <c r="E10" s="270"/>
      <c r="F10" s="316" t="s">
        <v>22</v>
      </c>
      <c r="G10" s="316"/>
      <c r="H10" s="271"/>
      <c r="I10" s="287"/>
      <c r="J10" s="292" t="s">
        <v>386</v>
      </c>
      <c r="K10" s="334">
        <f>'DMI SR Data'!C67</f>
        <v>1265104.8918327268</v>
      </c>
      <c r="L10" s="334">
        <f>'DMI SR Data'!D67</f>
        <v>118986.08005913813</v>
      </c>
      <c r="M10" s="293">
        <f>'DMI SR Data'!E67</f>
        <v>0.10381653179133349</v>
      </c>
      <c r="N10" s="334">
        <f>'DMI SR Data'!F67</f>
        <v>3870759.1610167301</v>
      </c>
      <c r="O10" s="334">
        <f>'DMI SR Data'!G67</f>
        <v>445619.10543550132</v>
      </c>
      <c r="P10" s="293">
        <f>'DMI SR Data'!H67</f>
        <v>0.13010244784278815</v>
      </c>
    </row>
    <row r="11" spans="2:16" ht="15" customHeight="1" thickBot="1">
      <c r="B11" s="582"/>
      <c r="C11" s="321" t="s">
        <v>19</v>
      </c>
      <c r="D11" s="321" t="s">
        <v>25</v>
      </c>
      <c r="E11" s="288" t="s">
        <v>26</v>
      </c>
      <c r="F11" s="312" t="s">
        <v>19</v>
      </c>
      <c r="G11" s="312" t="s">
        <v>25</v>
      </c>
      <c r="H11" s="288" t="s">
        <v>26</v>
      </c>
      <c r="I11" s="287"/>
      <c r="J11" s="295" t="s">
        <v>479</v>
      </c>
      <c r="K11" s="334">
        <f>'DMI SR Data'!C68</f>
        <v>7167137.6004642425</v>
      </c>
      <c r="L11" s="334">
        <f>'DMI SR Data'!D68</f>
        <v>387977.19225378707</v>
      </c>
      <c r="M11" s="293">
        <f>'DMI SR Data'!E68</f>
        <v>5.7230861772188724E-2</v>
      </c>
      <c r="N11" s="334">
        <f>'DMI SR Data'!F68</f>
        <v>22017741.284639269</v>
      </c>
      <c r="O11" s="334">
        <f>'DMI SR Data'!G68</f>
        <v>1756031.992996715</v>
      </c>
      <c r="P11" s="293">
        <f>'DMI SR Data'!H68</f>
        <v>8.6667514952503744E-2</v>
      </c>
    </row>
    <row r="12" spans="2:16" ht="15" thickBot="1">
      <c r="B12" s="274" t="s">
        <v>407</v>
      </c>
      <c r="C12" s="319">
        <f>'DMI SR Data'!C18</f>
        <v>46692798.747142397</v>
      </c>
      <c r="D12" s="319">
        <f>'DMI SR Data'!D18</f>
        <v>3564676.6193387881</v>
      </c>
      <c r="E12" s="211">
        <f>'DMI SR Data'!E18</f>
        <v>8.265318412833772E-2</v>
      </c>
      <c r="F12" s="319">
        <f>'DMI SR Data'!F18</f>
        <v>139197542.82531366</v>
      </c>
      <c r="G12" s="319">
        <f>'DMI SR Data'!G18</f>
        <v>15006518.422355637</v>
      </c>
      <c r="H12" s="211">
        <f>'DMI SR Data'!H18</f>
        <v>0.12083416248878455</v>
      </c>
      <c r="I12" s="287"/>
      <c r="J12" s="296"/>
      <c r="K12" s="335"/>
      <c r="L12" s="335"/>
      <c r="M12" s="280"/>
      <c r="N12" s="335"/>
      <c r="O12" s="335"/>
      <c r="P12" s="280"/>
    </row>
    <row r="13" spans="2:16" ht="15" customHeight="1" thickBot="1">
      <c r="B13" s="275" t="s">
        <v>387</v>
      </c>
      <c r="C13" s="324">
        <f>'DMI SR Data'!C19</f>
        <v>3206266.0392149771</v>
      </c>
      <c r="D13" s="324">
        <f>'DMI SR Data'!D19</f>
        <v>247507.08087100182</v>
      </c>
      <c r="E13" s="293">
        <f>'DMI SR Data'!E19</f>
        <v>8.3652330032836522E-2</v>
      </c>
      <c r="F13" s="324">
        <f>'DMI SR Data'!F19</f>
        <v>9356324.0700371414</v>
      </c>
      <c r="G13" s="324">
        <f>'DMI SR Data'!G19</f>
        <v>989218.59386068955</v>
      </c>
      <c r="H13" s="293">
        <f>'DMI SR Data'!H19</f>
        <v>0.11822709737283443</v>
      </c>
      <c r="I13" s="287"/>
      <c r="J13" s="583" t="s">
        <v>408</v>
      </c>
      <c r="K13" s="336" t="s">
        <v>478</v>
      </c>
      <c r="L13" s="339"/>
      <c r="M13" s="273"/>
      <c r="N13" s="336" t="s">
        <v>22</v>
      </c>
      <c r="O13" s="339"/>
      <c r="P13" s="273"/>
    </row>
    <row r="14" spans="2:16" ht="15" customHeight="1" thickBot="1">
      <c r="B14" s="275" t="s">
        <v>388</v>
      </c>
      <c r="C14" s="324">
        <f>'DMI SR Data'!C20</f>
        <v>3229068.7583611938</v>
      </c>
      <c r="D14" s="324">
        <f>'DMI SR Data'!D20</f>
        <v>302696.73723714473</v>
      </c>
      <c r="E14" s="293">
        <f>'DMI SR Data'!E20</f>
        <v>0.10343754486856932</v>
      </c>
      <c r="F14" s="324">
        <f>'DMI SR Data'!F20</f>
        <v>8851682.7179106232</v>
      </c>
      <c r="G14" s="324">
        <f>'DMI SR Data'!G20</f>
        <v>1069294.5602048403</v>
      </c>
      <c r="H14" s="293">
        <f>'DMI SR Data'!H20</f>
        <v>0.13739928393909154</v>
      </c>
      <c r="I14" s="287"/>
      <c r="J14" s="584"/>
      <c r="K14" s="332" t="s">
        <v>19</v>
      </c>
      <c r="L14" s="332" t="s">
        <v>25</v>
      </c>
      <c r="M14" s="288" t="s">
        <v>26</v>
      </c>
      <c r="N14" s="332" t="s">
        <v>19</v>
      </c>
      <c r="O14" s="332" t="s">
        <v>25</v>
      </c>
      <c r="P14" s="288" t="s">
        <v>26</v>
      </c>
    </row>
    <row r="15" spans="2:16" ht="15" customHeight="1" thickBot="1">
      <c r="B15" s="275" t="s">
        <v>409</v>
      </c>
      <c r="C15" s="324">
        <f>'DMI SR Data'!C21</f>
        <v>28473128.188719403</v>
      </c>
      <c r="D15" s="324">
        <f>'DMI SR Data'!D21</f>
        <v>2131608.6701196432</v>
      </c>
      <c r="E15" s="293">
        <f>'DMI SR Data'!E21</f>
        <v>8.0922008641700155E-2</v>
      </c>
      <c r="F15" s="324">
        <f>'DMI SR Data'!F21</f>
        <v>85390327.970907152</v>
      </c>
      <c r="G15" s="324">
        <f>'DMI SR Data'!G21</f>
        <v>9182492.6543613821</v>
      </c>
      <c r="H15" s="293">
        <f>'DMI SR Data'!H21</f>
        <v>0.12049276319449184</v>
      </c>
      <c r="I15" s="287"/>
      <c r="J15" s="290" t="s">
        <v>334</v>
      </c>
      <c r="K15" s="333">
        <f>'DMI SR Data'!C58</f>
        <v>21351976.092752349</v>
      </c>
      <c r="L15" s="333">
        <f>'DMI SR Data'!D58</f>
        <v>2289044.7567131743</v>
      </c>
      <c r="M15" s="211">
        <f>'DMI SR Data'!E58</f>
        <v>0.12007831934984997</v>
      </c>
      <c r="N15" s="333">
        <f>'DMI SR Data'!F58</f>
        <v>63711918.163173378</v>
      </c>
      <c r="O15" s="333">
        <f>'DMI SR Data'!G58</f>
        <v>8014269.7167368084</v>
      </c>
      <c r="P15" s="211">
        <f>'DMI SR Data'!H58</f>
        <v>0.1438888344531096</v>
      </c>
    </row>
    <row r="16" spans="2:16" ht="15" customHeight="1">
      <c r="B16" s="275" t="s">
        <v>389</v>
      </c>
      <c r="C16" s="324">
        <f>'DMI SR Data'!C22</f>
        <v>7807883.0086489664</v>
      </c>
      <c r="D16" s="324">
        <f>'DMI SR Data'!D22</f>
        <v>590318.67677991465</v>
      </c>
      <c r="E16" s="293">
        <f>'DMI SR Data'!E22</f>
        <v>8.1789181174786479E-2</v>
      </c>
      <c r="F16" s="324">
        <f>'DMI SR Data'!F22</f>
        <v>24024924.818494357</v>
      </c>
      <c r="G16" s="324">
        <f>'DMI SR Data'!G22</f>
        <v>2476254.3805725127</v>
      </c>
      <c r="H16" s="293">
        <f>'DMI SR Data'!H22</f>
        <v>0.11491448568514666</v>
      </c>
      <c r="I16" s="287"/>
      <c r="J16" s="292" t="s">
        <v>335</v>
      </c>
      <c r="K16" s="334">
        <f>'DMI SR Data'!C59</f>
        <v>2205116.1881521265</v>
      </c>
      <c r="L16" s="334">
        <f>'DMI SR Data'!D59</f>
        <v>295355.72102846066</v>
      </c>
      <c r="M16" s="293">
        <f>'DMI SR Data'!E59</f>
        <v>0.15465589853438672</v>
      </c>
      <c r="N16" s="334">
        <f>'DMI SR Data'!F59</f>
        <v>6527866.7542074593</v>
      </c>
      <c r="O16" s="334">
        <f>'DMI SR Data'!G59</f>
        <v>1068529.9370539216</v>
      </c>
      <c r="P16" s="293">
        <f>'DMI SR Data'!H59</f>
        <v>0.19572522686208726</v>
      </c>
    </row>
    <row r="17" spans="2:16" ht="15" customHeight="1">
      <c r="B17" s="275" t="s">
        <v>410</v>
      </c>
      <c r="C17" s="324">
        <f>'DMI SR Data'!C23</f>
        <v>1284198.3933288902</v>
      </c>
      <c r="D17" s="324">
        <f>'DMI SR Data'!D23</f>
        <v>87822.943170614541</v>
      </c>
      <c r="E17" s="293">
        <f>'DMI SR Data'!E23</f>
        <v>7.3407510292020722E-2</v>
      </c>
      <c r="F17" s="324">
        <f>'DMI SR Data'!F23</f>
        <v>3831054.1883359402</v>
      </c>
      <c r="G17" s="324">
        <f>'DMI SR Data'!G23</f>
        <v>462873.27730540931</v>
      </c>
      <c r="H17" s="293">
        <f>'DMI SR Data'!H23</f>
        <v>0.13742530152983626</v>
      </c>
      <c r="I17" s="287"/>
      <c r="J17" s="292" t="s">
        <v>336</v>
      </c>
      <c r="K17" s="334">
        <f>'DMI SR Data'!C60</f>
        <v>4366565.1784417899</v>
      </c>
      <c r="L17" s="334">
        <f>'DMI SR Data'!D60</f>
        <v>485880.61627452914</v>
      </c>
      <c r="M17" s="293">
        <f>'DMI SR Data'!E60</f>
        <v>0.12520487261741714</v>
      </c>
      <c r="N17" s="334">
        <f>'DMI SR Data'!F60</f>
        <v>12431691.031990999</v>
      </c>
      <c r="O17" s="334">
        <f>'DMI SR Data'!G60</f>
        <v>1681064.6647914257</v>
      </c>
      <c r="P17" s="293">
        <f>'DMI SR Data'!H60</f>
        <v>0.15636899724469966</v>
      </c>
    </row>
    <row r="18" spans="2:16" ht="15" customHeight="1">
      <c r="B18" s="275" t="s">
        <v>390</v>
      </c>
      <c r="C18" s="324">
        <f>'DMI SR Data'!C24</f>
        <v>654391.98269730539</v>
      </c>
      <c r="D18" s="324">
        <f>'DMI SR Data'!D24</f>
        <v>46765.030131098349</v>
      </c>
      <c r="E18" s="293">
        <f>'DMI SR Data'!E24</f>
        <v>7.6963390010259342E-2</v>
      </c>
      <c r="F18" s="324">
        <f>'DMI SR Data'!F24</f>
        <v>1974019.2780396962</v>
      </c>
      <c r="G18" s="324">
        <f>'DMI SR Data'!G24</f>
        <v>199929.02446594718</v>
      </c>
      <c r="H18" s="293">
        <f>'DMI SR Data'!H24</f>
        <v>0.11269382945045085</v>
      </c>
      <c r="I18" s="287"/>
      <c r="J18" s="292" t="s">
        <v>327</v>
      </c>
      <c r="K18" s="334">
        <f>'DMI SR Data'!C61</f>
        <v>5219422.9729345292</v>
      </c>
      <c r="L18" s="334">
        <f>'DMI SR Data'!D61</f>
        <v>532149.69262627698</v>
      </c>
      <c r="M18" s="293">
        <f>'DMI SR Data'!E61</f>
        <v>0.11353075888745298</v>
      </c>
      <c r="N18" s="334">
        <f>'DMI SR Data'!F61</f>
        <v>15612662.606661119</v>
      </c>
      <c r="O18" s="334">
        <f>'DMI SR Data'!G61</f>
        <v>1797812.3321467079</v>
      </c>
      <c r="P18" s="293">
        <f>'DMI SR Data'!H61</f>
        <v>0.13013621547989601</v>
      </c>
    </row>
    <row r="19" spans="2:16" ht="15" customHeight="1" thickBot="1">
      <c r="B19" s="276" t="s">
        <v>391</v>
      </c>
      <c r="C19" s="324">
        <f>'DMI SR Data'!C25</f>
        <v>2015241.6295326555</v>
      </c>
      <c r="D19" s="324">
        <f>'DMI SR Data'!D25</f>
        <v>148352.34583970485</v>
      </c>
      <c r="E19" s="293">
        <f>'DMI SR Data'!E25</f>
        <v>7.9464994060196512E-2</v>
      </c>
      <c r="F19" s="324">
        <f>'DMI SR Data'!F25</f>
        <v>5754641.2259568991</v>
      </c>
      <c r="G19" s="324">
        <f>'DMI SR Data'!G25</f>
        <v>611521.15360680316</v>
      </c>
      <c r="H19" s="293">
        <f>'DMI SR Data'!H25</f>
        <v>0.11890081215377397</v>
      </c>
      <c r="I19" s="287"/>
      <c r="J19" s="292" t="s">
        <v>331</v>
      </c>
      <c r="K19" s="334">
        <f>'DMI SR Data'!C62</f>
        <v>9560871.7532239091</v>
      </c>
      <c r="L19" s="334">
        <f>'DMI SR Data'!D62</f>
        <v>975658.72678392567</v>
      </c>
      <c r="M19" s="293">
        <f>'DMI SR Data'!E62</f>
        <v>0.11364409057517592</v>
      </c>
      <c r="N19" s="334">
        <f>'DMI SR Data'!F62</f>
        <v>29175825.817502543</v>
      </c>
      <c r="O19" s="334">
        <f>'DMI SR Data'!G62</f>
        <v>3502990.8299334869</v>
      </c>
      <c r="P19" s="293">
        <f>'DMI SR Data'!H62</f>
        <v>0.13644737060124668</v>
      </c>
    </row>
    <row r="20" spans="2:16" ht="15" thickBot="1">
      <c r="B20" s="272"/>
      <c r="C20" s="323"/>
      <c r="D20" s="323"/>
      <c r="E20" s="278"/>
      <c r="F20" s="317"/>
      <c r="G20" s="317"/>
      <c r="H20" s="278"/>
      <c r="I20" s="287"/>
      <c r="J20" s="297"/>
      <c r="K20" s="337"/>
      <c r="L20" s="337"/>
      <c r="M20" s="281"/>
      <c r="N20" s="337"/>
      <c r="O20" s="337"/>
      <c r="P20" s="281"/>
    </row>
    <row r="21" spans="2:16" ht="15" customHeight="1" thickBot="1">
      <c r="B21" s="581" t="s">
        <v>130</v>
      </c>
      <c r="C21" s="320" t="s">
        <v>478</v>
      </c>
      <c r="D21" s="329"/>
      <c r="E21" s="270"/>
      <c r="F21" s="316" t="s">
        <v>22</v>
      </c>
      <c r="G21" s="316"/>
      <c r="H21" s="271"/>
      <c r="I21" s="287"/>
      <c r="J21" s="583" t="s">
        <v>411</v>
      </c>
      <c r="K21" s="336" t="s">
        <v>478</v>
      </c>
      <c r="L21" s="339"/>
      <c r="M21" s="273"/>
      <c r="N21" s="336" t="s">
        <v>22</v>
      </c>
      <c r="O21" s="339"/>
      <c r="P21" s="273"/>
    </row>
    <row r="22" spans="2:16" ht="15" customHeight="1" thickBot="1">
      <c r="B22" s="582"/>
      <c r="C22" s="321" t="s">
        <v>19</v>
      </c>
      <c r="D22" s="321" t="s">
        <v>25</v>
      </c>
      <c r="E22" s="288" t="s">
        <v>26</v>
      </c>
      <c r="F22" s="312" t="s">
        <v>19</v>
      </c>
      <c r="G22" s="312" t="s">
        <v>25</v>
      </c>
      <c r="H22" s="288" t="s">
        <v>26</v>
      </c>
      <c r="I22" s="287"/>
      <c r="J22" s="584"/>
      <c r="K22" s="332" t="s">
        <v>19</v>
      </c>
      <c r="L22" s="332" t="s">
        <v>25</v>
      </c>
      <c r="M22" s="288" t="s">
        <v>26</v>
      </c>
      <c r="N22" s="332" t="s">
        <v>19</v>
      </c>
      <c r="O22" s="332" t="s">
        <v>25</v>
      </c>
      <c r="P22" s="288" t="s">
        <v>26</v>
      </c>
    </row>
    <row r="23" spans="2:16" ht="15" customHeight="1" thickBot="1">
      <c r="B23" s="274" t="s">
        <v>412</v>
      </c>
      <c r="C23" s="319">
        <f>'DMI SR Data'!C9</f>
        <v>56621671.684393838</v>
      </c>
      <c r="D23" s="319">
        <f>'DMI SR Data'!D9</f>
        <v>4164443.6310323179</v>
      </c>
      <c r="E23" s="211">
        <f>'DMI SR Data'!E9</f>
        <v>7.9387413051945577E-2</v>
      </c>
      <c r="F23" s="319">
        <f>'DMI SR Data'!F9</f>
        <v>167675107.55207905</v>
      </c>
      <c r="G23" s="319">
        <f>'DMI SR Data'!G9</f>
        <v>16272886.993873626</v>
      </c>
      <c r="H23" s="211">
        <f>'DMI SR Data'!H9</f>
        <v>0.10748116463468671</v>
      </c>
      <c r="I23" s="287"/>
      <c r="J23" s="290" t="s">
        <v>313</v>
      </c>
      <c r="K23" s="333">
        <f>'DMI SR Data'!C40</f>
        <v>20444964.590288274</v>
      </c>
      <c r="L23" s="333">
        <f>'DMI SR Data'!D40</f>
        <v>1353157.8806099631</v>
      </c>
      <c r="M23" s="211">
        <f>'DMI SR Data'!E40</f>
        <v>7.0876366034231822E-2</v>
      </c>
      <c r="N23" s="333">
        <f>'DMI SR Data'!F40</f>
        <v>66362111.912870698</v>
      </c>
      <c r="O23" s="333">
        <f>'DMI SR Data'!G40</f>
        <v>5879648.6215152293</v>
      </c>
      <c r="P23" s="211">
        <f>'DMI SR Data'!H40</f>
        <v>9.7212453024471734E-2</v>
      </c>
    </row>
    <row r="24" spans="2:16" ht="15" customHeight="1">
      <c r="B24" s="275" t="s">
        <v>394</v>
      </c>
      <c r="C24" s="324">
        <f>'DMI SR Data'!C10</f>
        <v>4219373.803919347</v>
      </c>
      <c r="D24" s="324">
        <f>'DMI SR Data'!D10</f>
        <v>345844.73740495788</v>
      </c>
      <c r="E24" s="293">
        <f>'DMI SR Data'!E10</f>
        <v>8.9284146695759195E-2</v>
      </c>
      <c r="F24" s="324">
        <f>'DMI SR Data'!F10</f>
        <v>12141462.750175871</v>
      </c>
      <c r="G24" s="324">
        <f>'DMI SR Data'!G10</f>
        <v>1280440.544725623</v>
      </c>
      <c r="H24" s="293">
        <f>'DMI SR Data'!H10</f>
        <v>0.1178931891036072</v>
      </c>
      <c r="I24" s="287"/>
      <c r="J24" s="292" t="s">
        <v>392</v>
      </c>
      <c r="K24" s="334">
        <f>'DMI SR Data'!C41</f>
        <v>5159731.1455019414</v>
      </c>
      <c r="L24" s="334">
        <f>'DMI SR Data'!D41</f>
        <v>330105.0298134964</v>
      </c>
      <c r="M24" s="293">
        <f>'DMI SR Data'!E41</f>
        <v>6.8350017559576898E-2</v>
      </c>
      <c r="N24" s="334">
        <f>'DMI SR Data'!F41</f>
        <v>16928191.433098871</v>
      </c>
      <c r="O24" s="334">
        <f>'DMI SR Data'!G41</f>
        <v>1432180.2856252193</v>
      </c>
      <c r="P24" s="293">
        <f>'DMI SR Data'!H41</f>
        <v>9.2422512606330359E-2</v>
      </c>
    </row>
    <row r="25" spans="2:16" ht="15" customHeight="1">
      <c r="B25" s="275" t="s">
        <v>396</v>
      </c>
      <c r="C25" s="324">
        <f>'DMI SR Data'!C11</f>
        <v>10570892.608083135</v>
      </c>
      <c r="D25" s="324">
        <f>'DMI SR Data'!D11</f>
        <v>801351.69572023489</v>
      </c>
      <c r="E25" s="293">
        <f>'DMI SR Data'!E11</f>
        <v>8.2025522274660992E-2</v>
      </c>
      <c r="F25" s="324">
        <f>'DMI SR Data'!F11</f>
        <v>31204535.001866829</v>
      </c>
      <c r="G25" s="324">
        <f>'DMI SR Data'!G11</f>
        <v>3002817.3418431096</v>
      </c>
      <c r="H25" s="293">
        <f>'DMI SR Data'!H11</f>
        <v>0.10647639899252094</v>
      </c>
      <c r="I25" s="287"/>
      <c r="J25" s="292" t="s">
        <v>393</v>
      </c>
      <c r="K25" s="334">
        <f>'DMI SR Data'!C42</f>
        <v>10369622.485367883</v>
      </c>
      <c r="L25" s="334">
        <f>'DMI SR Data'!D42</f>
        <v>652084.91320664249</v>
      </c>
      <c r="M25" s="293">
        <f>'DMI SR Data'!E42</f>
        <v>6.7103925080231497E-2</v>
      </c>
      <c r="N25" s="334">
        <f>'DMI SR Data'!F42</f>
        <v>33839963.785760276</v>
      </c>
      <c r="O25" s="334">
        <f>'DMI SR Data'!G42</f>
        <v>2931866.8764134273</v>
      </c>
      <c r="P25" s="293">
        <f>'DMI SR Data'!H42</f>
        <v>9.4857567096821416E-2</v>
      </c>
    </row>
    <row r="26" spans="2:16" ht="15" customHeight="1">
      <c r="B26" s="275" t="s">
        <v>398</v>
      </c>
      <c r="C26" s="324">
        <f>'DMI SR Data'!C12</f>
        <v>4369925.3842776604</v>
      </c>
      <c r="D26" s="324">
        <f>'DMI SR Data'!D12</f>
        <v>402634.81371633988</v>
      </c>
      <c r="E26" s="293">
        <f>'DMI SR Data'!E12</f>
        <v>0.10148861207798354</v>
      </c>
      <c r="F26" s="324">
        <f>'DMI SR Data'!F12</f>
        <v>12492774.977354541</v>
      </c>
      <c r="G26" s="324">
        <f>'DMI SR Data'!G12</f>
        <v>1472054.4344200622</v>
      </c>
      <c r="H26" s="293">
        <f>'DMI SR Data'!H12</f>
        <v>0.13357152362998756</v>
      </c>
      <c r="I26" s="287"/>
      <c r="J26" s="292" t="s">
        <v>395</v>
      </c>
      <c r="K26" s="334">
        <f>'DMI SR Data'!C43</f>
        <v>2886290.8202365302</v>
      </c>
      <c r="L26" s="334">
        <f>'DMI SR Data'!D43</f>
        <v>227929.94937081216</v>
      </c>
      <c r="M26" s="293">
        <f>'DMI SR Data'!E43</f>
        <v>8.5740785560308383E-2</v>
      </c>
      <c r="N26" s="334">
        <f>'DMI SR Data'!F43</f>
        <v>9048809.2759703156</v>
      </c>
      <c r="O26" s="334">
        <f>'DMI SR Data'!G43</f>
        <v>948735.27617386542</v>
      </c>
      <c r="P26" s="293">
        <f>'DMI SR Data'!H43</f>
        <v>0.11712674182948286</v>
      </c>
    </row>
    <row r="27" spans="2:16" ht="15" customHeight="1">
      <c r="B27" s="275" t="s">
        <v>261</v>
      </c>
      <c r="C27" s="324">
        <f>'DMI SR Data'!C13</f>
        <v>1917867.6990744704</v>
      </c>
      <c r="D27" s="324">
        <f>'DMI SR Data'!D13</f>
        <v>187899.99333881401</v>
      </c>
      <c r="E27" s="293">
        <f>'DMI SR Data'!E13</f>
        <v>0.10861474044621594</v>
      </c>
      <c r="F27" s="324">
        <f>'DMI SR Data'!F13</f>
        <v>5321675.7941393014</v>
      </c>
      <c r="G27" s="324">
        <f>'DMI SR Data'!G13</f>
        <v>691110.47123815864</v>
      </c>
      <c r="H27" s="293">
        <f>'DMI SR Data'!H13</f>
        <v>0.14924969696900076</v>
      </c>
      <c r="I27" s="287"/>
      <c r="J27" s="292" t="s">
        <v>397</v>
      </c>
      <c r="K27" s="334">
        <f>'DMI SR Data'!C44</f>
        <v>1186911.4782453016</v>
      </c>
      <c r="L27" s="334">
        <f>'DMI SR Data'!D44</f>
        <v>75255.7599614684</v>
      </c>
      <c r="M27" s="293">
        <f>'DMI SR Data'!E44</f>
        <v>6.7697002519492053E-2</v>
      </c>
      <c r="N27" s="334">
        <f>'DMI SR Data'!F44</f>
        <v>3850773.7005699868</v>
      </c>
      <c r="O27" s="334">
        <f>'DMI SR Data'!G44</f>
        <v>307414.80067949137</v>
      </c>
      <c r="P27" s="293">
        <f>'DMI SR Data'!H44</f>
        <v>8.6758019541568809E-2</v>
      </c>
    </row>
    <row r="28" spans="2:16" ht="15" customHeight="1" thickBot="1">
      <c r="B28" s="275" t="s">
        <v>400</v>
      </c>
      <c r="C28" s="324">
        <f>'DMI SR Data'!C14</f>
        <v>11977993.72931139</v>
      </c>
      <c r="D28" s="324">
        <f>'DMI SR Data'!D14</f>
        <v>834895.52035923116</v>
      </c>
      <c r="E28" s="293">
        <f>'DMI SR Data'!E14</f>
        <v>7.4924900122345831E-2</v>
      </c>
      <c r="F28" s="324">
        <f>'DMI SR Data'!F14</f>
        <v>36140025.307411149</v>
      </c>
      <c r="G28" s="324">
        <f>'DMI SR Data'!G14</f>
        <v>3330792.6149229705</v>
      </c>
      <c r="H28" s="293">
        <f>'DMI SR Data'!H14</f>
        <v>0.10151997902973119</v>
      </c>
      <c r="I28" s="287"/>
      <c r="J28" s="295" t="s">
        <v>399</v>
      </c>
      <c r="K28" s="334">
        <f>'DMI SR Data'!C45</f>
        <v>842408.66093661089</v>
      </c>
      <c r="L28" s="334">
        <f>'DMI SR Data'!D45</f>
        <v>67782.22825752385</v>
      </c>
      <c r="M28" s="293">
        <f>'DMI SR Data'!E45</f>
        <v>8.7503118145730432E-2</v>
      </c>
      <c r="N28" s="334">
        <f>'DMI SR Data'!F45</f>
        <v>2698480.5495879017</v>
      </c>
      <c r="O28" s="334">
        <f>'DMI SR Data'!G45</f>
        <v>263558.21473988472</v>
      </c>
      <c r="P28" s="293">
        <f>'DMI SR Data'!H45</f>
        <v>0.10824091223276552</v>
      </c>
    </row>
    <row r="29" spans="2:16" ht="15" customHeight="1" thickBot="1">
      <c r="B29" s="275" t="s">
        <v>263</v>
      </c>
      <c r="C29" s="324">
        <f>'DMI SR Data'!C15</f>
        <v>5715711.0279119341</v>
      </c>
      <c r="D29" s="324">
        <f>'DMI SR Data'!D15</f>
        <v>494435.49401898589</v>
      </c>
      <c r="E29" s="293">
        <f>'DMI SR Data'!E15</f>
        <v>9.4696303768963916E-2</v>
      </c>
      <c r="F29" s="324">
        <f>'DMI SR Data'!F15</f>
        <v>17013118.039721295</v>
      </c>
      <c r="G29" s="324">
        <f>'DMI SR Data'!G15</f>
        <v>1827847.8870410696</v>
      </c>
      <c r="H29" s="293">
        <f>'DMI SR Data'!H15</f>
        <v>0.12036979709040285</v>
      </c>
      <c r="I29" s="287"/>
      <c r="J29" s="297"/>
      <c r="K29" s="337"/>
      <c r="L29" s="337"/>
      <c r="M29" s="281"/>
      <c r="N29" s="337"/>
      <c r="O29" s="337"/>
      <c r="P29" s="281"/>
    </row>
    <row r="30" spans="2:16" ht="15" customHeight="1" thickBot="1">
      <c r="B30" s="275" t="s">
        <v>401</v>
      </c>
      <c r="C30" s="324">
        <f>'DMI SR Data'!C16</f>
        <v>7062280.9411827223</v>
      </c>
      <c r="D30" s="324">
        <f>'DMI SR Data'!D16</f>
        <v>585764.99164854735</v>
      </c>
      <c r="E30" s="293">
        <f>'DMI SR Data'!E16</f>
        <v>9.0444460603957694E-2</v>
      </c>
      <c r="F30" s="324">
        <f>'DMI SR Data'!F16</f>
        <v>20550497.65297585</v>
      </c>
      <c r="G30" s="324">
        <f>'DMI SR Data'!G16</f>
        <v>2252038.6045113094</v>
      </c>
      <c r="H30" s="293">
        <f>'DMI SR Data'!H16</f>
        <v>0.12307258215277327</v>
      </c>
      <c r="I30" s="287"/>
      <c r="J30" s="583" t="s">
        <v>413</v>
      </c>
      <c r="K30" s="336" t="s">
        <v>478</v>
      </c>
      <c r="L30" s="339"/>
      <c r="M30" s="273"/>
      <c r="N30" s="336" t="s">
        <v>22</v>
      </c>
      <c r="O30" s="339"/>
      <c r="P30" s="273"/>
    </row>
    <row r="31" spans="2:16" ht="15" customHeight="1" thickBot="1">
      <c r="B31" s="276" t="s">
        <v>402</v>
      </c>
      <c r="C31" s="324">
        <f>'DMI SR Data'!C17</f>
        <v>10787626.49063305</v>
      </c>
      <c r="D31" s="324">
        <f>'DMI SR Data'!D17</f>
        <v>511616.38482506387</v>
      </c>
      <c r="E31" s="293">
        <f>'DMI SR Data'!E17</f>
        <v>4.9787454426100559E-2</v>
      </c>
      <c r="F31" s="324">
        <f>'DMI SR Data'!F17</f>
        <v>32855777.349795207</v>
      </c>
      <c r="G31" s="324">
        <f>'DMI SR Data'!G17</f>
        <v>2460544.4165323079</v>
      </c>
      <c r="H31" s="293">
        <f>'DMI SR Data'!H17</f>
        <v>8.0951655212999574E-2</v>
      </c>
      <c r="I31" s="294"/>
      <c r="J31" s="584"/>
      <c r="K31" s="332" t="s">
        <v>19</v>
      </c>
      <c r="L31" s="332" t="s">
        <v>25</v>
      </c>
      <c r="M31" s="288" t="s">
        <v>26</v>
      </c>
      <c r="N31" s="332" t="s">
        <v>19</v>
      </c>
      <c r="O31" s="332" t="s">
        <v>25</v>
      </c>
      <c r="P31" s="288" t="s">
        <v>26</v>
      </c>
    </row>
    <row r="32" spans="2:16" ht="15" customHeight="1" thickBot="1">
      <c r="B32" s="272"/>
      <c r="C32" s="323"/>
      <c r="D32" s="323"/>
      <c r="E32" s="278"/>
      <c r="F32" s="317"/>
      <c r="G32" s="317"/>
      <c r="H32" s="278"/>
      <c r="I32" s="294"/>
      <c r="J32" s="290" t="s">
        <v>414</v>
      </c>
      <c r="K32" s="333">
        <f>'DMI SR Data'!C37</f>
        <v>11717402.155068133</v>
      </c>
      <c r="L32" s="333">
        <f>'DMI SR Data'!D37</f>
        <v>965563.50972732157</v>
      </c>
      <c r="M32" s="211">
        <f>'DMI SR Data'!E37</f>
        <v>8.9804501497586897E-2</v>
      </c>
      <c r="N32" s="333">
        <f>'DMI SR Data'!F37</f>
        <v>33547972.638514195</v>
      </c>
      <c r="O32" s="333">
        <f>'DMI SR Data'!G37</f>
        <v>3124716.239027109</v>
      </c>
      <c r="P32" s="211">
        <f>'DMI SR Data'!H37</f>
        <v>0.10270814530819881</v>
      </c>
    </row>
    <row r="33" spans="2:16" ht="15" thickBot="1">
      <c r="B33" s="581" t="s">
        <v>38</v>
      </c>
      <c r="C33" s="320" t="s">
        <v>478</v>
      </c>
      <c r="D33" s="329"/>
      <c r="E33" s="270"/>
      <c r="F33" s="316" t="s">
        <v>22</v>
      </c>
      <c r="G33" s="316"/>
      <c r="H33" s="271"/>
      <c r="I33" s="294"/>
      <c r="J33" s="292" t="s">
        <v>403</v>
      </c>
      <c r="K33" s="334">
        <f>'DMI SR Data'!C38</f>
        <v>3398266.8923779288</v>
      </c>
      <c r="L33" s="334">
        <f>'DMI SR Data'!D38</f>
        <v>271632.84710411076</v>
      </c>
      <c r="M33" s="293">
        <f>'DMI SR Data'!E38</f>
        <v>8.6877083525239443E-2</v>
      </c>
      <c r="N33" s="334">
        <f>'DMI SR Data'!F38</f>
        <v>9830532.7095887177</v>
      </c>
      <c r="O33" s="334">
        <f>'DMI SR Data'!G38</f>
        <v>938160.69214495644</v>
      </c>
      <c r="P33" s="293">
        <f>'DMI SR Data'!H38</f>
        <v>0.10550173680370202</v>
      </c>
    </row>
    <row r="34" spans="2:16" ht="15" customHeight="1" thickBot="1">
      <c r="B34" s="582"/>
      <c r="C34" s="321" t="s">
        <v>19</v>
      </c>
      <c r="D34" s="321" t="s">
        <v>25</v>
      </c>
      <c r="E34" s="288" t="s">
        <v>26</v>
      </c>
      <c r="F34" s="312" t="s">
        <v>19</v>
      </c>
      <c r="G34" s="312" t="s">
        <v>25</v>
      </c>
      <c r="H34" s="288" t="s">
        <v>26</v>
      </c>
      <c r="I34" s="294"/>
      <c r="J34" s="295" t="s">
        <v>404</v>
      </c>
      <c r="K34" s="334">
        <f>'DMI SR Data'!C39</f>
        <v>8319135.2626902033</v>
      </c>
      <c r="L34" s="334">
        <f>'DMI SR Data'!D39</f>
        <v>693930.66262320708</v>
      </c>
      <c r="M34" s="293">
        <f>'DMI SR Data'!E39</f>
        <v>9.1004858101395747E-2</v>
      </c>
      <c r="N34" s="334">
        <f>'DMI SR Data'!F39</f>
        <v>23744844.665799782</v>
      </c>
      <c r="O34" s="334">
        <f>'DMI SR Data'!G39</f>
        <v>2213960.2837564535</v>
      </c>
      <c r="P34" s="293">
        <f>'DMI SR Data'!H39</f>
        <v>0.10282718742398188</v>
      </c>
    </row>
    <row r="35" spans="2:16" ht="15" customHeight="1" thickBot="1">
      <c r="B35" s="274" t="s">
        <v>415</v>
      </c>
      <c r="C35" s="319">
        <f>'DMI SR Data'!C26</f>
        <v>42475974.804889627</v>
      </c>
      <c r="D35" s="319">
        <f>'DMI SR Data'!D26</f>
        <v>3248760.2303567156</v>
      </c>
      <c r="E35" s="211">
        <f>'DMI SR Data'!E26</f>
        <v>8.2819039424376448E-2</v>
      </c>
      <c r="F35" s="319">
        <f>'DMI SR Data'!F26</f>
        <v>120830474.66970548</v>
      </c>
      <c r="G35" s="319">
        <f>'DMI SR Data'!G26</f>
        <v>11820266.001860172</v>
      </c>
      <c r="H35" s="211">
        <f>'DMI SR Data'!H26</f>
        <v>0.10843265182508352</v>
      </c>
      <c r="I35" s="294"/>
      <c r="J35" s="298"/>
      <c r="K35" s="338"/>
      <c r="L35" s="338"/>
      <c r="M35" s="282"/>
      <c r="N35" s="338"/>
      <c r="O35" s="338"/>
      <c r="P35" s="282"/>
    </row>
    <row r="36" spans="2:16" ht="15" customHeight="1" thickBot="1">
      <c r="B36" s="283" t="s">
        <v>300</v>
      </c>
      <c r="C36" s="325">
        <f>'DMI SR Data'!C27</f>
        <v>2550257.884018728</v>
      </c>
      <c r="D36" s="325">
        <f>'DMI SR Data'!D27</f>
        <v>191362.80558226118</v>
      </c>
      <c r="E36" s="299">
        <f>'DMI SR Data'!E27</f>
        <v>8.1123915739864577E-2</v>
      </c>
      <c r="F36" s="325">
        <f>'DMI SR Data'!F27</f>
        <v>7031542.7629877888</v>
      </c>
      <c r="G36" s="325">
        <f>'DMI SR Data'!G27</f>
        <v>735001.92782415729</v>
      </c>
      <c r="H36" s="299">
        <f>'DMI SR Data'!H27</f>
        <v>0.11673106663891848</v>
      </c>
      <c r="I36" s="294"/>
      <c r="J36" s="583" t="s">
        <v>480</v>
      </c>
      <c r="K36" s="339" t="s">
        <v>478</v>
      </c>
      <c r="L36" s="339"/>
      <c r="M36" s="273"/>
      <c r="N36" s="336" t="s">
        <v>22</v>
      </c>
      <c r="O36" s="339"/>
      <c r="P36" s="273"/>
    </row>
    <row r="37" spans="2:16" ht="15" customHeight="1" thickBot="1">
      <c r="B37" s="284" t="s">
        <v>301</v>
      </c>
      <c r="C37" s="325">
        <f>'DMI SR Data'!C28</f>
        <v>13437902.855431676</v>
      </c>
      <c r="D37" s="325">
        <f>'DMI SR Data'!D28</f>
        <v>957108.93529198319</v>
      </c>
      <c r="E37" s="299">
        <f>'DMI SR Data'!E28</f>
        <v>7.6686542652350004E-2</v>
      </c>
      <c r="F37" s="325">
        <f>'DMI SR Data'!F28</f>
        <v>39277093.861348234</v>
      </c>
      <c r="G37" s="325">
        <f>'DMI SR Data'!G28</f>
        <v>3597652.2723434046</v>
      </c>
      <c r="H37" s="299">
        <f>'DMI SR Data'!H28</f>
        <v>0.10083263952909163</v>
      </c>
      <c r="I37" s="294"/>
      <c r="J37" s="584"/>
      <c r="K37" s="340" t="s">
        <v>19</v>
      </c>
      <c r="L37" s="332" t="s">
        <v>25</v>
      </c>
      <c r="M37" s="288" t="s">
        <v>26</v>
      </c>
      <c r="N37" s="332" t="s">
        <v>19</v>
      </c>
      <c r="O37" s="332" t="s">
        <v>25</v>
      </c>
      <c r="P37" s="288" t="s">
        <v>26</v>
      </c>
    </row>
    <row r="38" spans="2:16" ht="15" customHeight="1" thickBot="1">
      <c r="B38" s="284" t="s">
        <v>302</v>
      </c>
      <c r="C38" s="325">
        <f>'DMI SR Data'!C29</f>
        <v>3868602.994571852</v>
      </c>
      <c r="D38" s="325">
        <f>'DMI SR Data'!D29</f>
        <v>385580.88112176349</v>
      </c>
      <c r="E38" s="299">
        <f>'DMI SR Data'!E29</f>
        <v>0.11070296672329434</v>
      </c>
      <c r="F38" s="325">
        <f>'DMI SR Data'!F29</f>
        <v>10760501.91286272</v>
      </c>
      <c r="G38" s="325">
        <f>'DMI SR Data'!G29</f>
        <v>1235359.0182157103</v>
      </c>
      <c r="H38" s="299">
        <f>'DMI SR Data'!H29</f>
        <v>0.12969453916643747</v>
      </c>
      <c r="I38" s="294"/>
      <c r="J38" s="290" t="s">
        <v>480</v>
      </c>
      <c r="K38" s="333">
        <f>'DMI SR Data'!C48</f>
        <v>29013582.703623239</v>
      </c>
      <c r="L38" s="333">
        <f>'DMI SR Data'!D48</f>
        <v>1851347.4278051071</v>
      </c>
      <c r="M38" s="211">
        <f>'DMI SR Data'!E48</f>
        <v>6.8158876064714602E-2</v>
      </c>
      <c r="N38" s="333">
        <f>'DMI SR Data'!F48</f>
        <v>83365315.13014549</v>
      </c>
      <c r="O38" s="333">
        <f>'DMI SR Data'!G48</f>
        <v>6527691.2964724153</v>
      </c>
      <c r="P38" s="211">
        <f>'DMI SR Data'!H48</f>
        <v>8.495436181892628E-2</v>
      </c>
    </row>
    <row r="39" spans="2:16" ht="15" customHeight="1" thickBot="1">
      <c r="B39" s="284" t="s">
        <v>303</v>
      </c>
      <c r="C39" s="325">
        <f>'DMI SR Data'!C30</f>
        <v>3209839.6922690924</v>
      </c>
      <c r="D39" s="325">
        <f>'DMI SR Data'!D30</f>
        <v>278565.55416340381</v>
      </c>
      <c r="E39" s="299">
        <f>'DMI SR Data'!E30</f>
        <v>9.5032242307921594E-2</v>
      </c>
      <c r="F39" s="325">
        <f>'DMI SR Data'!F30</f>
        <v>8852404.9163894355</v>
      </c>
      <c r="G39" s="325">
        <f>'DMI SR Data'!G30</f>
        <v>958907.52713504806</v>
      </c>
      <c r="H39" s="299">
        <f>'DMI SR Data'!H30</f>
        <v>0.12148069225188222</v>
      </c>
      <c r="I39" s="294"/>
      <c r="J39" s="292" t="s">
        <v>465</v>
      </c>
      <c r="K39" s="334">
        <f>'DMI SR Data'!C49</f>
        <v>29013582.703623228</v>
      </c>
      <c r="L39" s="334">
        <f>'DMI SR Data'!D49</f>
        <v>1851347.4278051071</v>
      </c>
      <c r="M39" s="293">
        <f>'DMI SR Data'!E49</f>
        <v>6.815887606471463E-2</v>
      </c>
      <c r="N39" s="334">
        <f>'DMI SR Data'!F49</f>
        <v>83365328.352632686</v>
      </c>
      <c r="O39" s="334">
        <f>'DMI SR Data'!G49</f>
        <v>6527704.5189596117</v>
      </c>
      <c r="P39" s="293">
        <f>'DMI SR Data'!H49</f>
        <v>8.4954533902425688E-2</v>
      </c>
    </row>
    <row r="40" spans="2:16" ht="15" customHeight="1" thickBot="1">
      <c r="B40" s="284" t="s">
        <v>304</v>
      </c>
      <c r="C40" s="325">
        <f>'DMI SR Data'!C31</f>
        <v>7655858.2134719416</v>
      </c>
      <c r="D40" s="325">
        <f>'DMI SR Data'!D31</f>
        <v>539243.44139594678</v>
      </c>
      <c r="E40" s="299">
        <f>'DMI SR Data'!E31</f>
        <v>7.5772464671239118E-2</v>
      </c>
      <c r="F40" s="325">
        <f>'DMI SR Data'!F31</f>
        <v>22263308.214257259</v>
      </c>
      <c r="G40" s="325">
        <f>'DMI SR Data'!G31</f>
        <v>2079841.8210274652</v>
      </c>
      <c r="H40" s="299">
        <f>'DMI SR Data'!H31</f>
        <v>0.10304680972566305</v>
      </c>
      <c r="I40" s="294"/>
      <c r="J40" s="296"/>
      <c r="K40" s="335"/>
      <c r="L40" s="335"/>
      <c r="M40" s="280"/>
      <c r="N40" s="335"/>
      <c r="O40" s="335"/>
      <c r="P40" s="280"/>
    </row>
    <row r="41" spans="2:16" ht="15" customHeight="1" thickBot="1">
      <c r="B41" s="284" t="s">
        <v>305</v>
      </c>
      <c r="C41" s="325">
        <f>'DMI SR Data'!C32</f>
        <v>6367176.9245480653</v>
      </c>
      <c r="D41" s="325">
        <f>'DMI SR Data'!D32</f>
        <v>405186.1271100156</v>
      </c>
      <c r="E41" s="299">
        <f>'DMI SR Data'!E32</f>
        <v>6.796154856262604E-2</v>
      </c>
      <c r="F41" s="325">
        <f>'DMI SR Data'!F32</f>
        <v>17489533.652780928</v>
      </c>
      <c r="G41" s="325">
        <f>'DMI SR Data'!G32</f>
        <v>1537504.8853597492</v>
      </c>
      <c r="H41" s="299">
        <f>'DMI SR Data'!H32</f>
        <v>9.6383031135186689E-2</v>
      </c>
      <c r="I41" s="294"/>
      <c r="J41" s="296"/>
      <c r="K41" s="335"/>
      <c r="L41" s="335"/>
      <c r="M41" s="280"/>
      <c r="N41" s="335"/>
      <c r="O41" s="335"/>
      <c r="P41" s="280"/>
    </row>
    <row r="42" spans="2:16" ht="15" customHeight="1" thickBot="1">
      <c r="B42" s="284" t="s">
        <v>306</v>
      </c>
      <c r="C42" s="325">
        <f>'DMI SR Data'!C33</f>
        <v>2345991.4168999279</v>
      </c>
      <c r="D42" s="325">
        <f>'DMI SR Data'!D33</f>
        <v>200558.36820957391</v>
      </c>
      <c r="E42" s="299">
        <f>'DMI SR Data'!E33</f>
        <v>9.3481532006790713E-2</v>
      </c>
      <c r="F42" s="325">
        <f>'DMI SR Data'!F33</f>
        <v>6676874.228841654</v>
      </c>
      <c r="G42" s="325">
        <f>'DMI SR Data'!G33</f>
        <v>708331.28772145882</v>
      </c>
      <c r="H42" s="299">
        <f>'DMI SR Data'!H33</f>
        <v>0.11867742172740688</v>
      </c>
      <c r="I42" s="294"/>
      <c r="J42" s="296"/>
      <c r="K42" s="335"/>
      <c r="L42" s="335"/>
      <c r="M42" s="280"/>
      <c r="N42" s="335"/>
      <c r="O42" s="335"/>
      <c r="P42" s="280"/>
    </row>
    <row r="43" spans="2:16" ht="15" customHeight="1" thickBot="1">
      <c r="B43" s="284" t="s">
        <v>307</v>
      </c>
      <c r="C43" s="325">
        <f>'DMI SR Data'!C34</f>
        <v>1052746.1822417779</v>
      </c>
      <c r="D43" s="325">
        <f>'DMI SR Data'!D34</f>
        <v>96997.575241658255</v>
      </c>
      <c r="E43" s="299">
        <f>'DMI SR Data'!E34</f>
        <v>0.1014885865710146</v>
      </c>
      <c r="F43" s="325">
        <f>'DMI SR Data'!F34</f>
        <v>2945621.2240107791</v>
      </c>
      <c r="G43" s="325">
        <f>'DMI SR Data'!G34</f>
        <v>332640.81681399187</v>
      </c>
      <c r="H43" s="299">
        <f>'DMI SR Data'!H34</f>
        <v>0.12730321892112842</v>
      </c>
      <c r="I43" s="294"/>
      <c r="J43" s="297"/>
      <c r="K43" s="337"/>
      <c r="L43" s="337"/>
      <c r="M43" s="281"/>
      <c r="N43" s="337"/>
      <c r="O43" s="337"/>
      <c r="P43" s="281"/>
    </row>
    <row r="44" spans="2:16" ht="15" customHeight="1" thickBot="1">
      <c r="B44" s="284" t="s">
        <v>308</v>
      </c>
      <c r="C44" s="325">
        <f>'DMI SR Data'!C35</f>
        <v>994111.96500192618</v>
      </c>
      <c r="D44" s="325">
        <f>'DMI SR Data'!D35</f>
        <v>91496.363846401335</v>
      </c>
      <c r="E44" s="299">
        <f>'DMI SR Data'!E35</f>
        <v>0.10136802834924198</v>
      </c>
      <c r="F44" s="325">
        <f>'DMI SR Data'!F35</f>
        <v>2726848.0120519726</v>
      </c>
      <c r="G44" s="325">
        <f>'DMI SR Data'!G35</f>
        <v>297824.28919627424</v>
      </c>
      <c r="H44" s="299">
        <f>'DMI SR Data'!H35</f>
        <v>0.12261069597382733</v>
      </c>
      <c r="I44" s="294"/>
      <c r="J44" s="300" t="s">
        <v>39</v>
      </c>
      <c r="K44" s="336" t="s">
        <v>478</v>
      </c>
      <c r="L44" s="339"/>
      <c r="M44" s="273"/>
      <c r="N44" s="336" t="s">
        <v>22</v>
      </c>
      <c r="O44" s="339"/>
      <c r="P44" s="273"/>
    </row>
    <row r="45" spans="2:16" ht="15" customHeight="1" thickBot="1">
      <c r="B45" s="285" t="s">
        <v>481</v>
      </c>
      <c r="C45" s="325">
        <f>'DMI SR Data'!C36</f>
        <v>993486.67643461376</v>
      </c>
      <c r="D45" s="325">
        <f>'DMI SR Data'!D36</f>
        <v>102660.17839370575</v>
      </c>
      <c r="E45" s="299">
        <f>'DMI SR Data'!E36</f>
        <v>0.11524149609320607</v>
      </c>
      <c r="F45" s="325">
        <f>'DMI SR Data'!F36</f>
        <v>2827800.8361942274</v>
      </c>
      <c r="G45" s="325">
        <f>'DMI SR Data'!G36</f>
        <v>357460.46001338214</v>
      </c>
      <c r="H45" s="299">
        <f>'DMI SR Data'!H36</f>
        <v>0.14470089363394417</v>
      </c>
      <c r="I45" s="294"/>
      <c r="J45" s="301"/>
      <c r="K45" s="332" t="s">
        <v>19</v>
      </c>
      <c r="L45" s="332" t="s">
        <v>25</v>
      </c>
      <c r="M45" s="288" t="s">
        <v>26</v>
      </c>
      <c r="N45" s="332" t="s">
        <v>19</v>
      </c>
      <c r="O45" s="332" t="s">
        <v>25</v>
      </c>
      <c r="P45" s="288" t="s">
        <v>26</v>
      </c>
    </row>
    <row r="46" spans="2:16" ht="15" thickBot="1">
      <c r="B46" s="279"/>
      <c r="C46" s="326"/>
      <c r="D46" s="326"/>
      <c r="E46" s="280"/>
      <c r="F46" s="313"/>
      <c r="G46" s="313"/>
      <c r="H46" s="280"/>
      <c r="I46" s="294"/>
      <c r="J46" s="290" t="s">
        <v>416</v>
      </c>
      <c r="K46" s="333">
        <f>'DMI SR Data'!C46</f>
        <v>39352312.676910691</v>
      </c>
      <c r="L46" s="333">
        <f>'DMI SR Data'!D46</f>
        <v>2056852.7401071489</v>
      </c>
      <c r="M46" s="211">
        <f>'DMI SR Data'!E46</f>
        <v>5.5150217844006949E-2</v>
      </c>
      <c r="N46" s="333">
        <f>'DMI SR Data'!F46</f>
        <v>121611598.47977541</v>
      </c>
      <c r="O46" s="333">
        <f>'DMI SR Data'!G46</f>
        <v>10370461.933320224</v>
      </c>
      <c r="P46" s="211">
        <f>'DMI SR Data'!H46</f>
        <v>9.3225062735577471E-2</v>
      </c>
    </row>
    <row r="47" spans="2:16" ht="15" customHeight="1" thickBot="1">
      <c r="B47" s="279"/>
      <c r="C47" s="326"/>
      <c r="D47" s="326"/>
      <c r="E47" s="280"/>
      <c r="F47" s="313"/>
      <c r="G47" s="313"/>
      <c r="H47" s="280"/>
      <c r="I47" s="294"/>
      <c r="J47" s="290" t="s">
        <v>417</v>
      </c>
      <c r="K47" s="333">
        <f>'DMI SR Data'!C50</f>
        <v>2031344.8489578806</v>
      </c>
      <c r="L47" s="333">
        <f>'DMI SR Data'!D50</f>
        <v>185440.24240168463</v>
      </c>
      <c r="M47" s="211">
        <f>'DMI SR Data'!E50</f>
        <v>0.10046036059666726</v>
      </c>
      <c r="N47" s="333">
        <f>'DMI SR Data'!F50</f>
        <v>6335494.2728786655</v>
      </c>
      <c r="O47" s="333">
        <f>'DMI SR Data'!G50</f>
        <v>711340.03898938093</v>
      </c>
      <c r="P47" s="211">
        <f>'DMI SR Data'!H50</f>
        <v>0.12647946862891529</v>
      </c>
    </row>
    <row r="48" spans="2:16" ht="15" customHeight="1" thickBot="1">
      <c r="B48" s="279"/>
      <c r="C48" s="326"/>
      <c r="D48" s="326"/>
      <c r="E48" s="280"/>
      <c r="F48" s="313"/>
      <c r="G48" s="313"/>
      <c r="H48" s="280"/>
      <c r="I48" s="294"/>
      <c r="J48" s="290" t="s">
        <v>418</v>
      </c>
      <c r="K48" s="333">
        <f>'DMI SR Data'!C52</f>
        <v>7529769.0977167785</v>
      </c>
      <c r="L48" s="333">
        <f>'DMI SR Data'!D52</f>
        <v>671564.00462790858</v>
      </c>
      <c r="M48" s="211">
        <f>'DMI SR Data'!E52</f>
        <v>9.7921248418869108E-2</v>
      </c>
      <c r="N48" s="333">
        <f>'DMI SR Data'!F52</f>
        <v>21292901.514457658</v>
      </c>
      <c r="O48" s="333">
        <f>'DMI SR Data'!G52</f>
        <v>2397674.5879938677</v>
      </c>
      <c r="P48" s="211">
        <f>'DMI SR Data'!H52</f>
        <v>0.12689313535768096</v>
      </c>
    </row>
    <row r="49" spans="2:16" ht="15" customHeight="1" thickBot="1">
      <c r="B49" s="279"/>
      <c r="C49" s="326"/>
      <c r="D49" s="326"/>
      <c r="E49" s="280"/>
      <c r="F49" s="313"/>
      <c r="G49" s="313"/>
      <c r="H49" s="280"/>
      <c r="I49" s="302"/>
      <c r="J49" s="290" t="s">
        <v>419</v>
      </c>
      <c r="K49" s="333">
        <f>'DMI SR Data'!C54</f>
        <v>11709971.804960905</v>
      </c>
      <c r="L49" s="333">
        <f>'DMI SR Data'!D54</f>
        <v>895935.67431714758</v>
      </c>
      <c r="M49" s="211">
        <f>'DMI SR Data'!E54</f>
        <v>8.2849332431795084E-2</v>
      </c>
      <c r="N49" s="333">
        <f>'DMI SR Data'!F54</f>
        <v>34391514.359919935</v>
      </c>
      <c r="O49" s="333">
        <f>'DMI SR Data'!G54</f>
        <v>3772067.2575072907</v>
      </c>
      <c r="P49" s="211">
        <f>'DMI SR Data'!H54</f>
        <v>0.12319188014371665</v>
      </c>
    </row>
    <row r="50" spans="2:16" ht="15" customHeight="1" thickBot="1">
      <c r="B50" s="279"/>
      <c r="C50" s="326"/>
      <c r="D50" s="326"/>
      <c r="E50" s="280"/>
      <c r="F50" s="313"/>
      <c r="G50" s="313"/>
      <c r="H50" s="280"/>
      <c r="I50" s="287"/>
      <c r="J50" s="290" t="s">
        <v>420</v>
      </c>
      <c r="K50" s="333">
        <f>'DMI SR Data'!C56</f>
        <v>7096549.4868690763</v>
      </c>
      <c r="L50" s="333">
        <f>'DMI SR Data'!D56</f>
        <v>639653.25628590956</v>
      </c>
      <c r="M50" s="211">
        <f>'DMI SR Data'!E56</f>
        <v>9.9065128731074259E-2</v>
      </c>
      <c r="N50" s="333">
        <f>'DMI SR Data'!F56</f>
        <v>19960017.197460271</v>
      </c>
      <c r="O50" s="333">
        <f>'DMI SR Data'!G56</f>
        <v>2278632.6380129792</v>
      </c>
      <c r="P50" s="211">
        <f>'DMI SR Data'!H56</f>
        <v>0.12887184430336307</v>
      </c>
    </row>
    <row r="51" spans="2:16" ht="15" customHeight="1">
      <c r="B51" s="279"/>
      <c r="C51" s="326"/>
      <c r="D51" s="326"/>
      <c r="E51" s="280"/>
      <c r="F51" s="313"/>
      <c r="G51" s="313"/>
      <c r="H51" s="280"/>
      <c r="I51" s="289"/>
      <c r="J51" s="296"/>
      <c r="K51" s="335"/>
      <c r="L51" s="335"/>
      <c r="M51" s="280"/>
      <c r="N51" s="335"/>
      <c r="O51" s="335"/>
      <c r="P51" s="280"/>
    </row>
    <row r="52" spans="2:16" ht="16.2" thickBot="1">
      <c r="B52" s="579" t="str">
        <f>'HOME PAGE'!H6</f>
        <v>LATEST 52 WEEKS ENDING 5-17-2026</v>
      </c>
      <c r="C52" s="579"/>
      <c r="D52" s="579"/>
      <c r="E52" s="579"/>
      <c r="F52" s="579"/>
      <c r="G52" s="579"/>
      <c r="H52" s="579"/>
      <c r="I52" s="579"/>
      <c r="J52" s="579"/>
      <c r="K52" s="579"/>
      <c r="L52" s="579"/>
      <c r="M52" s="579"/>
      <c r="N52" s="579"/>
      <c r="O52" s="579"/>
      <c r="P52" s="287"/>
    </row>
    <row r="53" spans="2:16" ht="15" thickBot="1">
      <c r="B53" s="581" t="s">
        <v>36</v>
      </c>
      <c r="C53" s="320" t="s">
        <v>478</v>
      </c>
      <c r="D53" s="329"/>
      <c r="E53" s="270"/>
      <c r="F53" s="316" t="s">
        <v>22</v>
      </c>
      <c r="G53" s="316"/>
      <c r="H53" s="271"/>
      <c r="I53" s="287"/>
      <c r="J53" s="583" t="s">
        <v>405</v>
      </c>
      <c r="K53" s="331" t="s">
        <v>478</v>
      </c>
      <c r="L53" s="343"/>
      <c r="M53" s="270"/>
      <c r="N53" s="336" t="s">
        <v>22</v>
      </c>
      <c r="O53" s="339"/>
      <c r="P53" s="273"/>
    </row>
    <row r="54" spans="2:16" ht="15" thickBot="1">
      <c r="B54" s="582"/>
      <c r="C54" s="321" t="s">
        <v>19</v>
      </c>
      <c r="D54" s="321" t="s">
        <v>25</v>
      </c>
      <c r="E54" s="288" t="s">
        <v>26</v>
      </c>
      <c r="F54" s="312" t="s">
        <v>19</v>
      </c>
      <c r="G54" s="312" t="s">
        <v>25</v>
      </c>
      <c r="H54" s="288" t="s">
        <v>26</v>
      </c>
      <c r="I54" s="289"/>
      <c r="J54" s="584"/>
      <c r="K54" s="332" t="s">
        <v>19</v>
      </c>
      <c r="L54" s="332" t="s">
        <v>25</v>
      </c>
      <c r="M54" s="288" t="s">
        <v>26</v>
      </c>
      <c r="N54" s="332" t="s">
        <v>19</v>
      </c>
      <c r="O54" s="332" t="s">
        <v>25</v>
      </c>
      <c r="P54" s="288" t="s">
        <v>26</v>
      </c>
    </row>
    <row r="55" spans="2:16" ht="15" thickBot="1">
      <c r="B55" s="274" t="s">
        <v>406</v>
      </c>
      <c r="C55" s="319">
        <f>'DMI SR Data'!C133</f>
        <v>183018958.07382333</v>
      </c>
      <c r="D55" s="319">
        <f>'DMI SR Data'!D133</f>
        <v>14359603.564741373</v>
      </c>
      <c r="E55" s="211">
        <f>'DMI SR Data'!E133</f>
        <v>8.5139680550408714E-2</v>
      </c>
      <c r="F55" s="319">
        <f>'DMI SR Data'!F133</f>
        <v>518819004.07116884</v>
      </c>
      <c r="G55" s="319">
        <f>'DMI SR Data'!G133</f>
        <v>61292596.377545774</v>
      </c>
      <c r="H55" s="211">
        <f>'DMI SR Data'!H133</f>
        <v>0.13396515555576327</v>
      </c>
      <c r="I55" s="287"/>
      <c r="J55" s="290" t="s">
        <v>405</v>
      </c>
      <c r="K55" s="333">
        <f>'DMI SR Data'!C127</f>
        <v>681782254.00966847</v>
      </c>
      <c r="L55" s="333">
        <f>'DMI SR Data'!D127</f>
        <v>38965000.485812545</v>
      </c>
      <c r="M55" s="211">
        <f>'DMI SR Data'!E127</f>
        <v>6.0615984204236195E-2</v>
      </c>
      <c r="N55" s="333">
        <f>'DMI SR Data'!F127</f>
        <v>2117485337.8397028</v>
      </c>
      <c r="O55" s="333">
        <f>'DMI SR Data'!G127</f>
        <v>202947626.95515037</v>
      </c>
      <c r="P55" s="211">
        <f>'DMI SR Data'!H127</f>
        <v>0.10600346276876664</v>
      </c>
    </row>
    <row r="56" spans="2:16">
      <c r="B56" s="275" t="s">
        <v>381</v>
      </c>
      <c r="C56" s="322">
        <f>'DMI SR Data'!C134</f>
        <v>163599548.59988892</v>
      </c>
      <c r="D56" s="322">
        <f>'DMI SR Data'!D134</f>
        <v>12727762.863419533</v>
      </c>
      <c r="E56" s="291">
        <f>'DMI SR Data'!E134</f>
        <v>8.4361451687536573E-2</v>
      </c>
      <c r="F56" s="322">
        <f>'DMI SR Data'!F134</f>
        <v>464648277.03905606</v>
      </c>
      <c r="G56" s="322">
        <f>'DMI SR Data'!G134</f>
        <v>54583364.068063855</v>
      </c>
      <c r="H56" s="291">
        <f>'DMI SR Data'!H134</f>
        <v>0.13310908185876671</v>
      </c>
      <c r="I56" s="287"/>
      <c r="J56" s="292" t="s">
        <v>382</v>
      </c>
      <c r="K56" s="334">
        <f>'DMI SR Data'!C128</f>
        <v>188037782.06076029</v>
      </c>
      <c r="L56" s="334">
        <f>'DMI SR Data'!D128</f>
        <v>11573478.953648806</v>
      </c>
      <c r="M56" s="293">
        <f>'DMI SR Data'!E128</f>
        <v>6.5585383275074377E-2</v>
      </c>
      <c r="N56" s="334">
        <f>'DMI SR Data'!F128</f>
        <v>562647536.81974411</v>
      </c>
      <c r="O56" s="334">
        <f>'DMI SR Data'!G128</f>
        <v>55494013.363325357</v>
      </c>
      <c r="P56" s="293">
        <f>'DMI SR Data'!H128</f>
        <v>0.10942251368996775</v>
      </c>
    </row>
    <row r="57" spans="2:16" ht="15" thickBot="1">
      <c r="B57" s="276" t="s">
        <v>383</v>
      </c>
      <c r="C57" s="322">
        <f>'DMI SR Data'!C135</f>
        <v>19419409.473934464</v>
      </c>
      <c r="D57" s="322">
        <f>'DMI SR Data'!D135</f>
        <v>1631840.7013217323</v>
      </c>
      <c r="E57" s="291">
        <f>'DMI SR Data'!E135</f>
        <v>9.1740513961315176E-2</v>
      </c>
      <c r="F57" s="322">
        <f>'DMI SR Data'!F135</f>
        <v>54284204.186513707</v>
      </c>
      <c r="G57" s="322">
        <f>'DMI SR Data'!G135</f>
        <v>6817486.0308408067</v>
      </c>
      <c r="H57" s="291">
        <f>'DMI SR Data'!H135</f>
        <v>0.14362665664986629</v>
      </c>
      <c r="I57" s="287"/>
      <c r="J57" s="292" t="s">
        <v>384</v>
      </c>
      <c r="K57" s="334">
        <f>'DMI SR Data'!C129</f>
        <v>147711844.59938449</v>
      </c>
      <c r="L57" s="334">
        <f>'DMI SR Data'!D129</f>
        <v>7344679.97678262</v>
      </c>
      <c r="M57" s="293">
        <f>'DMI SR Data'!E129</f>
        <v>5.2324772652706145E-2</v>
      </c>
      <c r="N57" s="334">
        <f>'DMI SR Data'!F129</f>
        <v>464699215.05877936</v>
      </c>
      <c r="O57" s="334">
        <f>'DMI SR Data'!G129</f>
        <v>43790326.795029759</v>
      </c>
      <c r="P57" s="293">
        <f>'DMI SR Data'!H129</f>
        <v>0.10403754355405748</v>
      </c>
    </row>
    <row r="58" spans="2:16" ht="15" thickBot="1">
      <c r="B58" s="277"/>
      <c r="C58" s="323"/>
      <c r="D58" s="323"/>
      <c r="E58" s="278"/>
      <c r="F58" s="317"/>
      <c r="G58" s="317"/>
      <c r="H58" s="278"/>
      <c r="I58" s="287"/>
      <c r="J58" s="292" t="s">
        <v>385</v>
      </c>
      <c r="K58" s="334">
        <f>'DMI SR Data'!C130</f>
        <v>242952669.99447867</v>
      </c>
      <c r="L58" s="334">
        <f>'DMI SR Data'!D130</f>
        <v>13395599.037530452</v>
      </c>
      <c r="M58" s="293">
        <f>'DMI SR Data'!E130</f>
        <v>5.8354112037100787E-2</v>
      </c>
      <c r="N58" s="334">
        <f>'DMI SR Data'!F130</f>
        <v>777353895.70198107</v>
      </c>
      <c r="O58" s="334">
        <f>'DMI SR Data'!G130</f>
        <v>71338082.834438443</v>
      </c>
      <c r="P58" s="293">
        <f>'DMI SR Data'!H130</f>
        <v>0.10104317996036494</v>
      </c>
    </row>
    <row r="59" spans="2:16" ht="15" thickBot="1">
      <c r="B59" s="581" t="s">
        <v>37</v>
      </c>
      <c r="C59" s="320" t="s">
        <v>478</v>
      </c>
      <c r="D59" s="329"/>
      <c r="E59" s="270"/>
      <c r="F59" s="316" t="s">
        <v>22</v>
      </c>
      <c r="G59" s="316"/>
      <c r="H59" s="271"/>
      <c r="I59" s="287"/>
      <c r="J59" s="292" t="s">
        <v>386</v>
      </c>
      <c r="K59" s="334">
        <f>'DMI SR Data'!C131</f>
        <v>15419788.748825308</v>
      </c>
      <c r="L59" s="334">
        <f>'DMI SR Data'!D131</f>
        <v>1215253.1735404283</v>
      </c>
      <c r="M59" s="293">
        <f>'DMI SR Data'!E131</f>
        <v>8.5553882919966975E-2</v>
      </c>
      <c r="N59" s="334">
        <f>'DMI SR Data'!F131</f>
        <v>46873690.388596609</v>
      </c>
      <c r="O59" s="334">
        <f>'DMI SR Data'!G131</f>
        <v>5428919.803830862</v>
      </c>
      <c r="P59" s="293">
        <f>'DMI SR Data'!H131</f>
        <v>0.13099167222381544</v>
      </c>
    </row>
    <row r="60" spans="2:16" ht="15" thickBot="1">
      <c r="B60" s="582"/>
      <c r="C60" s="321" t="s">
        <v>19</v>
      </c>
      <c r="D60" s="321" t="s">
        <v>25</v>
      </c>
      <c r="E60" s="288" t="s">
        <v>26</v>
      </c>
      <c r="F60" s="312" t="s">
        <v>19</v>
      </c>
      <c r="G60" s="312" t="s">
        <v>25</v>
      </c>
      <c r="H60" s="288" t="s">
        <v>26</v>
      </c>
      <c r="I60" s="287"/>
      <c r="J60" s="295" t="s">
        <v>479</v>
      </c>
      <c r="K60" s="334">
        <f>'DMI SR Data'!C132</f>
        <v>87660168.606219187</v>
      </c>
      <c r="L60" s="334">
        <f>'DMI SR Data'!D132</f>
        <v>5435989.3443101943</v>
      </c>
      <c r="M60" s="293">
        <f>'DMI SR Data'!E132</f>
        <v>6.6111810334949242E-2</v>
      </c>
      <c r="N60" s="334">
        <f>'DMI SR Data'!F132</f>
        <v>265948087.1639564</v>
      </c>
      <c r="O60" s="334">
        <f>'DMI SR Data'!G132</f>
        <v>26928410.21145308</v>
      </c>
      <c r="P60" s="293">
        <f>'DMI SR Data'!H132</f>
        <v>0.11266189693999187</v>
      </c>
    </row>
    <row r="61" spans="2:16" ht="15" thickBot="1">
      <c r="B61" s="274" t="s">
        <v>407</v>
      </c>
      <c r="C61" s="319">
        <f>'DMI SR Data'!C82</f>
        <v>575997178.84103227</v>
      </c>
      <c r="D61" s="319">
        <f>'DMI SR Data'!D82</f>
        <v>44099691.322194159</v>
      </c>
      <c r="E61" s="211">
        <f>'DMI SR Data'!E82</f>
        <v>8.2910132792519145E-2</v>
      </c>
      <c r="F61" s="319">
        <f>'DMI SR Data'!F82</f>
        <v>1685544112.6623747</v>
      </c>
      <c r="G61" s="319">
        <f>'DMI SR Data'!G82</f>
        <v>202466954.98550606</v>
      </c>
      <c r="H61" s="211">
        <f>'DMI SR Data'!H82</f>
        <v>0.13651815344702339</v>
      </c>
      <c r="I61" s="287"/>
      <c r="J61" s="296"/>
      <c r="K61" s="335"/>
      <c r="L61" s="335"/>
      <c r="M61" s="280"/>
      <c r="N61" s="335"/>
      <c r="O61" s="335"/>
      <c r="P61" s="280"/>
    </row>
    <row r="62" spans="2:16" ht="15" thickBot="1">
      <c r="B62" s="275" t="s">
        <v>387</v>
      </c>
      <c r="C62" s="324">
        <f>'DMI SR Data'!C83</f>
        <v>39250172.245900847</v>
      </c>
      <c r="D62" s="324">
        <f>'DMI SR Data'!D83</f>
        <v>2783010.9647696018</v>
      </c>
      <c r="E62" s="293">
        <f>'DMI SR Data'!E83</f>
        <v>7.6315536142638585E-2</v>
      </c>
      <c r="F62" s="324">
        <f>'DMI SR Data'!F83</f>
        <v>112713238.33800253</v>
      </c>
      <c r="G62" s="324">
        <f>'DMI SR Data'!G83</f>
        <v>12760601.501694992</v>
      </c>
      <c r="H62" s="293">
        <f>'DMI SR Data'!H83</f>
        <v>0.12766648190175345</v>
      </c>
      <c r="I62" s="287"/>
      <c r="J62" s="583" t="s">
        <v>408</v>
      </c>
      <c r="K62" s="336" t="s">
        <v>478</v>
      </c>
      <c r="L62" s="339"/>
      <c r="M62" s="273"/>
      <c r="N62" s="336" t="s">
        <v>22</v>
      </c>
      <c r="O62" s="339"/>
      <c r="P62" s="273"/>
    </row>
    <row r="63" spans="2:16" ht="15" thickBot="1">
      <c r="B63" s="275" t="s">
        <v>388</v>
      </c>
      <c r="C63" s="324">
        <f>'DMI SR Data'!C84</f>
        <v>40101242.159428425</v>
      </c>
      <c r="D63" s="324">
        <f>'DMI SR Data'!D84</f>
        <v>2985862.1994393915</v>
      </c>
      <c r="E63" s="293">
        <f>'DMI SR Data'!E84</f>
        <v>8.0448110800918599E-2</v>
      </c>
      <c r="F63" s="324">
        <f>'DMI SR Data'!F84</f>
        <v>108078801.72776398</v>
      </c>
      <c r="G63" s="324">
        <f>'DMI SR Data'!G84</f>
        <v>12783404.662354797</v>
      </c>
      <c r="H63" s="293">
        <f>'DMI SR Data'!H84</f>
        <v>0.13414503801878783</v>
      </c>
      <c r="I63" s="287"/>
      <c r="J63" s="584"/>
      <c r="K63" s="332" t="s">
        <v>19</v>
      </c>
      <c r="L63" s="332" t="s">
        <v>25</v>
      </c>
      <c r="M63" s="288" t="s">
        <v>26</v>
      </c>
      <c r="N63" s="332" t="s">
        <v>19</v>
      </c>
      <c r="O63" s="332" t="s">
        <v>25</v>
      </c>
      <c r="P63" s="288" t="s">
        <v>26</v>
      </c>
    </row>
    <row r="64" spans="2:16" ht="15" thickBot="1">
      <c r="B64" s="275" t="s">
        <v>409</v>
      </c>
      <c r="C64" s="324">
        <f>'DMI SR Data'!C85</f>
        <v>350137916.92802101</v>
      </c>
      <c r="D64" s="324">
        <f>'DMI SR Data'!D85</f>
        <v>28222067.355152369</v>
      </c>
      <c r="E64" s="293">
        <f>'DMI SR Data'!E85</f>
        <v>8.7669083061920006E-2</v>
      </c>
      <c r="F64" s="324">
        <f>'DMI SR Data'!F85</f>
        <v>1028343555.9668385</v>
      </c>
      <c r="G64" s="324">
        <f>'DMI SR Data'!G85</f>
        <v>128701813.31807685</v>
      </c>
      <c r="H64" s="293">
        <f>'DMI SR Data'!H85</f>
        <v>0.14305896138072446</v>
      </c>
      <c r="I64" s="287"/>
      <c r="J64" s="290" t="s">
        <v>334</v>
      </c>
      <c r="K64" s="333">
        <f>'DMI SR Data'!C122</f>
        <v>256593438.69084367</v>
      </c>
      <c r="L64" s="333">
        <f>'DMI SR Data'!D122</f>
        <v>19915879.80829531</v>
      </c>
      <c r="M64" s="211">
        <f>'DMI SR Data'!E122</f>
        <v>8.4147732055063984E-2</v>
      </c>
      <c r="N64" s="333">
        <f>'DMI SR Data'!F122</f>
        <v>756849403.4654839</v>
      </c>
      <c r="O64" s="333">
        <f>'DMI SR Data'!G122</f>
        <v>89535391.313953161</v>
      </c>
      <c r="P64" s="211">
        <f>'DMI SR Data'!H122</f>
        <v>0.13417280273386775</v>
      </c>
    </row>
    <row r="65" spans="2:16">
      <c r="B65" s="275" t="s">
        <v>389</v>
      </c>
      <c r="C65" s="324">
        <f>'DMI SR Data'!C86</f>
        <v>96989457.687639624</v>
      </c>
      <c r="D65" s="324">
        <f>'DMI SR Data'!D86</f>
        <v>6596147.1324599981</v>
      </c>
      <c r="E65" s="293">
        <f>'DMI SR Data'!E86</f>
        <v>7.2971629116664008E-2</v>
      </c>
      <c r="F65" s="324">
        <f>'DMI SR Data'!F86</f>
        <v>294838100.21364951</v>
      </c>
      <c r="G65" s="324">
        <f>'DMI SR Data'!G86</f>
        <v>31713629.965570718</v>
      </c>
      <c r="H65" s="293">
        <f>'DMI SR Data'!H86</f>
        <v>0.12052710238493022</v>
      </c>
      <c r="I65" s="287"/>
      <c r="J65" s="292" t="s">
        <v>335</v>
      </c>
      <c r="K65" s="334">
        <f>'DMI SR Data'!C123</f>
        <v>26348096.583757263</v>
      </c>
      <c r="L65" s="334">
        <f>'DMI SR Data'!D123</f>
        <v>2607555.5178961754</v>
      </c>
      <c r="M65" s="293">
        <f>'DMI SR Data'!E123</f>
        <v>0.10983555558663496</v>
      </c>
      <c r="N65" s="334">
        <f>'DMI SR Data'!F123</f>
        <v>76946556.703706324</v>
      </c>
      <c r="O65" s="334">
        <f>'DMI SR Data'!G123</f>
        <v>11208420.98553367</v>
      </c>
      <c r="P65" s="293">
        <f>'DMI SR Data'!H123</f>
        <v>0.17050104727011925</v>
      </c>
    </row>
    <row r="66" spans="2:16">
      <c r="B66" s="275" t="s">
        <v>410</v>
      </c>
      <c r="C66" s="324">
        <f>'DMI SR Data'!C87</f>
        <v>16240139.116312921</v>
      </c>
      <c r="D66" s="324">
        <f>'DMI SR Data'!D87</f>
        <v>1219134.8884031773</v>
      </c>
      <c r="E66" s="293">
        <f>'DMI SR Data'!E87</f>
        <v>8.1162009537149749E-2</v>
      </c>
      <c r="F66" s="324">
        <f>'DMI SR Data'!F87</f>
        <v>47369736.541026115</v>
      </c>
      <c r="G66" s="324">
        <f>'DMI SR Data'!G87</f>
        <v>5934908.24193573</v>
      </c>
      <c r="H66" s="293">
        <f>'DMI SR Data'!H87</f>
        <v>0.14323477339149535</v>
      </c>
      <c r="I66" s="287"/>
      <c r="J66" s="292" t="s">
        <v>336</v>
      </c>
      <c r="K66" s="334">
        <f>'DMI SR Data'!C124</f>
        <v>53178127.332482398</v>
      </c>
      <c r="L66" s="334">
        <f>'DMI SR Data'!D124</f>
        <v>4704684.039369531</v>
      </c>
      <c r="M66" s="293">
        <f>'DMI SR Data'!E124</f>
        <v>9.7056939217643218E-2</v>
      </c>
      <c r="N66" s="334">
        <f>'DMI SR Data'!F124</f>
        <v>149161762.37417483</v>
      </c>
      <c r="O66" s="334">
        <f>'DMI SR Data'!G124</f>
        <v>19980581.561634764</v>
      </c>
      <c r="P66" s="293">
        <f>'DMI SR Data'!H124</f>
        <v>0.15467099337502865</v>
      </c>
    </row>
    <row r="67" spans="2:16">
      <c r="B67" s="275" t="s">
        <v>390</v>
      </c>
      <c r="C67" s="324">
        <f>'DMI SR Data'!C88</f>
        <v>8003888.4347617198</v>
      </c>
      <c r="D67" s="324">
        <f>'DMI SR Data'!D88</f>
        <v>495712.19467451237</v>
      </c>
      <c r="E67" s="293">
        <f>'DMI SR Data'!E88</f>
        <v>6.6022983321546894E-2</v>
      </c>
      <c r="F67" s="324">
        <f>'DMI SR Data'!F88</f>
        <v>23782499.309929684</v>
      </c>
      <c r="G67" s="324">
        <f>'DMI SR Data'!G88</f>
        <v>2628170.7355717979</v>
      </c>
      <c r="H67" s="293">
        <f>'DMI SR Data'!H88</f>
        <v>0.12423796512064779</v>
      </c>
      <c r="I67" s="287"/>
      <c r="J67" s="292" t="s">
        <v>327</v>
      </c>
      <c r="K67" s="334">
        <f>'DMI SR Data'!C125</f>
        <v>62607749.654504932</v>
      </c>
      <c r="L67" s="334">
        <f>'DMI SR Data'!D125</f>
        <v>4623418.6814860255</v>
      </c>
      <c r="M67" s="293">
        <f>'DMI SR Data'!E125</f>
        <v>7.9735656235084967E-2</v>
      </c>
      <c r="N67" s="334">
        <f>'DMI SR Data'!F125</f>
        <v>185215716.80451131</v>
      </c>
      <c r="O67" s="334">
        <f>'DMI SR Data'!G125</f>
        <v>20516868.884440362</v>
      </c>
      <c r="P67" s="293">
        <f>'DMI SR Data'!H125</f>
        <v>0.12457202429489542</v>
      </c>
    </row>
    <row r="68" spans="2:16" ht="15" thickBot="1">
      <c r="B68" s="276" t="s">
        <v>391</v>
      </c>
      <c r="C68" s="324">
        <f>'DMI SR Data'!C89</f>
        <v>25014370.183782991</v>
      </c>
      <c r="D68" s="324">
        <f>'DMI SR Data'!D89</f>
        <v>1773856.072755143</v>
      </c>
      <c r="E68" s="293">
        <f>'DMI SR Data'!E89</f>
        <v>7.6326025503602402E-2</v>
      </c>
      <c r="F68" s="324">
        <f>'DMI SR Data'!F89</f>
        <v>70248270.467967257</v>
      </c>
      <c r="G68" s="324">
        <f>'DMI SR Data'!G89</f>
        <v>7979380.8105599806</v>
      </c>
      <c r="H68" s="293">
        <f>'DMI SR Data'!H89</f>
        <v>0.1281439392040096</v>
      </c>
      <c r="I68" s="287"/>
      <c r="J68" s="292" t="s">
        <v>331</v>
      </c>
      <c r="K68" s="334">
        <f>'DMI SR Data'!C126</f>
        <v>114459465.12009928</v>
      </c>
      <c r="L68" s="334">
        <f>'DMI SR Data'!D126</f>
        <v>7980221.5695439875</v>
      </c>
      <c r="M68" s="293">
        <f>'DMI SR Data'!E126</f>
        <v>7.4946264675096588E-2</v>
      </c>
      <c r="N68" s="334">
        <f>'DMI SR Data'!F126</f>
        <v>345769400.98701829</v>
      </c>
      <c r="O68" s="334">
        <f>'DMI SR Data'!G126</f>
        <v>38073553.286271155</v>
      </c>
      <c r="P68" s="293">
        <f>'DMI SR Data'!H126</f>
        <v>0.12373762457561661</v>
      </c>
    </row>
    <row r="69" spans="2:16" ht="15" thickBot="1">
      <c r="B69" s="272"/>
      <c r="C69" s="323"/>
      <c r="D69" s="323"/>
      <c r="E69" s="278"/>
      <c r="F69" s="317"/>
      <c r="G69" s="317"/>
      <c r="H69" s="278"/>
      <c r="I69" s="287"/>
      <c r="J69" s="297"/>
      <c r="K69" s="337"/>
      <c r="L69" s="337"/>
      <c r="M69" s="281"/>
      <c r="N69" s="337"/>
      <c r="O69" s="337"/>
      <c r="P69" s="281"/>
    </row>
    <row r="70" spans="2:16" ht="15" thickBot="1">
      <c r="B70" s="581" t="s">
        <v>130</v>
      </c>
      <c r="C70" s="320" t="s">
        <v>478</v>
      </c>
      <c r="D70" s="329"/>
      <c r="E70" s="270"/>
      <c r="F70" s="316" t="s">
        <v>22</v>
      </c>
      <c r="G70" s="316"/>
      <c r="H70" s="271"/>
      <c r="I70" s="287"/>
      <c r="J70" s="583" t="s">
        <v>411</v>
      </c>
      <c r="K70" s="336" t="s">
        <v>478</v>
      </c>
      <c r="L70" s="339"/>
      <c r="M70" s="273"/>
      <c r="N70" s="336" t="s">
        <v>22</v>
      </c>
      <c r="O70" s="339"/>
      <c r="P70" s="273"/>
    </row>
    <row r="71" spans="2:16" ht="15" thickBot="1">
      <c r="B71" s="582"/>
      <c r="C71" s="321" t="s">
        <v>19</v>
      </c>
      <c r="D71" s="321" t="s">
        <v>25</v>
      </c>
      <c r="E71" s="288" t="s">
        <v>26</v>
      </c>
      <c r="F71" s="312" t="s">
        <v>19</v>
      </c>
      <c r="G71" s="312" t="s">
        <v>25</v>
      </c>
      <c r="H71" s="288" t="s">
        <v>26</v>
      </c>
      <c r="I71" s="287"/>
      <c r="J71" s="584"/>
      <c r="K71" s="332" t="s">
        <v>19</v>
      </c>
      <c r="L71" s="332" t="s">
        <v>25</v>
      </c>
      <c r="M71" s="288" t="s">
        <v>26</v>
      </c>
      <c r="N71" s="332" t="s">
        <v>19</v>
      </c>
      <c r="O71" s="332" t="s">
        <v>25</v>
      </c>
      <c r="P71" s="288" t="s">
        <v>26</v>
      </c>
    </row>
    <row r="72" spans="2:16" ht="15" thickBot="1">
      <c r="B72" s="274" t="s">
        <v>412</v>
      </c>
      <c r="C72" s="319">
        <f>'DMI SR Data'!C73</f>
        <v>694011207.97615564</v>
      </c>
      <c r="D72" s="319">
        <f>'DMI SR Data'!D73</f>
        <v>52278333.148347497</v>
      </c>
      <c r="E72" s="211">
        <f>'DMI SR Data'!E73</f>
        <v>8.1464321369502837E-2</v>
      </c>
      <c r="F72" s="319">
        <f>'DMI SR Data'!F73</f>
        <v>2034536646.1975412</v>
      </c>
      <c r="G72" s="319">
        <f>'DMI SR Data'!G73</f>
        <v>243085090.60162878</v>
      </c>
      <c r="H72" s="211">
        <f>'DMI SR Data'!H73</f>
        <v>0.13569169082039084</v>
      </c>
      <c r="I72" s="287"/>
      <c r="J72" s="290" t="s">
        <v>313</v>
      </c>
      <c r="K72" s="333">
        <f>'DMI SR Data'!C104</f>
        <v>250115822.15129146</v>
      </c>
      <c r="L72" s="333">
        <f>'DMI SR Data'!D104</f>
        <v>14376011.642356873</v>
      </c>
      <c r="M72" s="211">
        <f>'DMI SR Data'!E104</f>
        <v>6.0982536684494444E-2</v>
      </c>
      <c r="N72" s="333">
        <f>'DMI SR Data'!F104</f>
        <v>808355674.1270504</v>
      </c>
      <c r="O72" s="333">
        <f>'DMI SR Data'!G104</f>
        <v>78074885.12458992</v>
      </c>
      <c r="P72" s="211">
        <f>'DMI SR Data'!H104</f>
        <v>0.10691077500647066</v>
      </c>
    </row>
    <row r="73" spans="2:16">
      <c r="B73" s="275" t="s">
        <v>394</v>
      </c>
      <c r="C73" s="324">
        <f>'DMI SR Data'!C74</f>
        <v>52074371.15705587</v>
      </c>
      <c r="D73" s="324">
        <f>'DMI SR Data'!D74</f>
        <v>4040952.6475576535</v>
      </c>
      <c r="E73" s="293">
        <f>'DMI SR Data'!E74</f>
        <v>8.4127942023501573E-2</v>
      </c>
      <c r="F73" s="324">
        <f>'DMI SR Data'!F74</f>
        <v>147783340.03087467</v>
      </c>
      <c r="G73" s="324">
        <f>'DMI SR Data'!G74</f>
        <v>18134255.07611376</v>
      </c>
      <c r="H73" s="293">
        <f>'DMI SR Data'!H74</f>
        <v>0.13987183235764011</v>
      </c>
      <c r="I73" s="287"/>
      <c r="J73" s="292" t="s">
        <v>392</v>
      </c>
      <c r="K73" s="334">
        <f>'DMI SR Data'!C105</f>
        <v>62329353.108851768</v>
      </c>
      <c r="L73" s="334">
        <f>'DMI SR Data'!D105</f>
        <v>3350025.6194761693</v>
      </c>
      <c r="M73" s="293">
        <f>'DMI SR Data'!E105</f>
        <v>5.6799996915523246E-2</v>
      </c>
      <c r="N73" s="334">
        <f>'DMI SR Data'!F105</f>
        <v>202766940.24677509</v>
      </c>
      <c r="O73" s="334">
        <f>'DMI SR Data'!G105</f>
        <v>19041588.698741138</v>
      </c>
      <c r="P73" s="293">
        <f>'DMI SR Data'!H105</f>
        <v>0.10364159621032387</v>
      </c>
    </row>
    <row r="74" spans="2:16">
      <c r="B74" s="275" t="s">
        <v>396</v>
      </c>
      <c r="C74" s="324">
        <f>'DMI SR Data'!C75</f>
        <v>129637748.45634738</v>
      </c>
      <c r="D74" s="324">
        <f>'DMI SR Data'!D75</f>
        <v>9864351.4123795778</v>
      </c>
      <c r="E74" s="293">
        <f>'DMI SR Data'!E75</f>
        <v>8.2358450672969208E-2</v>
      </c>
      <c r="F74" s="324">
        <f>'DMI SR Data'!F75</f>
        <v>378706509.02604401</v>
      </c>
      <c r="G74" s="324">
        <f>'DMI SR Data'!G75</f>
        <v>45099074.875283301</v>
      </c>
      <c r="H74" s="293">
        <f>'DMI SR Data'!H75</f>
        <v>0.13518606079654255</v>
      </c>
      <c r="I74" s="287"/>
      <c r="J74" s="292" t="s">
        <v>393</v>
      </c>
      <c r="K74" s="334">
        <f>'DMI SR Data'!C106</f>
        <v>127399977.48695984</v>
      </c>
      <c r="L74" s="334">
        <f>'DMI SR Data'!D106</f>
        <v>7302438.1276539266</v>
      </c>
      <c r="M74" s="293">
        <f>'DMI SR Data'!E106</f>
        <v>6.0804227685353381E-2</v>
      </c>
      <c r="N74" s="334">
        <f>'DMI SR Data'!F106</f>
        <v>414202484.64105952</v>
      </c>
      <c r="O74" s="334">
        <f>'DMI SR Data'!G106</f>
        <v>39435447.171775937</v>
      </c>
      <c r="P74" s="293">
        <f>'DMI SR Data'!H106</f>
        <v>0.10522656271499897</v>
      </c>
    </row>
    <row r="75" spans="2:16">
      <c r="B75" s="275" t="s">
        <v>398</v>
      </c>
      <c r="C75" s="324">
        <f>'DMI SR Data'!C76</f>
        <v>52975515.761543632</v>
      </c>
      <c r="D75" s="324">
        <f>'DMI SR Data'!D76</f>
        <v>4413064.5271304771</v>
      </c>
      <c r="E75" s="293">
        <f>'DMI SR Data'!E76</f>
        <v>9.0874006870625509E-2</v>
      </c>
      <c r="F75" s="324">
        <f>'DMI SR Data'!F76</f>
        <v>149772363.75932834</v>
      </c>
      <c r="G75" s="324">
        <f>'DMI SR Data'!G76</f>
        <v>19308588.736435324</v>
      </c>
      <c r="H75" s="293">
        <f>'DMI SR Data'!H76</f>
        <v>0.14799961700515846</v>
      </c>
      <c r="I75" s="287"/>
      <c r="J75" s="292" t="s">
        <v>395</v>
      </c>
      <c r="K75" s="334">
        <f>'DMI SR Data'!C107</f>
        <v>35540159.285629243</v>
      </c>
      <c r="L75" s="334">
        <f>'DMI SR Data'!D107</f>
        <v>2302987.9443265535</v>
      </c>
      <c r="M75" s="293">
        <f>'DMI SR Data'!E107</f>
        <v>6.9289528903583614E-2</v>
      </c>
      <c r="N75" s="334">
        <f>'DMI SR Data'!F107</f>
        <v>111228108.7044073</v>
      </c>
      <c r="O75" s="334">
        <f>'DMI SR Data'!G107</f>
        <v>12046313.836450994</v>
      </c>
      <c r="P75" s="293">
        <f>'DMI SR Data'!H107</f>
        <v>0.12145690499439551</v>
      </c>
    </row>
    <row r="76" spans="2:16">
      <c r="B76" s="275" t="s">
        <v>261</v>
      </c>
      <c r="C76" s="324">
        <f>'DMI SR Data'!C77</f>
        <v>23364905.638243526</v>
      </c>
      <c r="D76" s="324">
        <f>'DMI SR Data'!D77</f>
        <v>1896061.8984724768</v>
      </c>
      <c r="E76" s="293">
        <f>'DMI SR Data'!E77</f>
        <v>8.8316908048476805E-2</v>
      </c>
      <c r="F76" s="324">
        <f>'DMI SR Data'!F77</f>
        <v>63843973.517395049</v>
      </c>
      <c r="G76" s="324">
        <f>'DMI SR Data'!G77</f>
        <v>7929378.6810285896</v>
      </c>
      <c r="H76" s="293">
        <f>'DMI SR Data'!H77</f>
        <v>0.14181232474694383</v>
      </c>
      <c r="I76" s="287"/>
      <c r="J76" s="292" t="s">
        <v>397</v>
      </c>
      <c r="K76" s="334">
        <f>'DMI SR Data'!C108</f>
        <v>14413522.710924275</v>
      </c>
      <c r="L76" s="334">
        <f>'DMI SR Data'!D108</f>
        <v>693477.361597104</v>
      </c>
      <c r="M76" s="293">
        <f>'DMI SR Data'!E108</f>
        <v>5.0544830132876493E-2</v>
      </c>
      <c r="N76" s="334">
        <f>'DMI SR Data'!F108</f>
        <v>46707201.971918561</v>
      </c>
      <c r="O76" s="334">
        <f>'DMI SR Data'!G108</f>
        <v>4037954.0336824581</v>
      </c>
      <c r="P76" s="293">
        <f>'DMI SR Data'!H108</f>
        <v>9.4633822455165176E-2</v>
      </c>
    </row>
    <row r="77" spans="2:16" ht="15" thickBot="1">
      <c r="B77" s="275" t="s">
        <v>400</v>
      </c>
      <c r="C77" s="324">
        <f>'DMI SR Data'!C78</f>
        <v>146732794.994293</v>
      </c>
      <c r="D77" s="324">
        <f>'DMI SR Data'!D78</f>
        <v>10916113.288879424</v>
      </c>
      <c r="E77" s="293">
        <f>'DMI SR Data'!E78</f>
        <v>8.0373877139455346E-2</v>
      </c>
      <c r="F77" s="324">
        <f>'DMI SR Data'!F78</f>
        <v>439388312.56826299</v>
      </c>
      <c r="G77" s="324">
        <f>'DMI SR Data'!G78</f>
        <v>53179005.293255925</v>
      </c>
      <c r="H77" s="293">
        <f>'DMI SR Data'!H78</f>
        <v>0.13769477920786846</v>
      </c>
      <c r="I77" s="287"/>
      <c r="J77" s="295" t="s">
        <v>399</v>
      </c>
      <c r="K77" s="334">
        <f>'DMI SR Data'!C109</f>
        <v>10432809.558926113</v>
      </c>
      <c r="L77" s="334">
        <f>'DMI SR Data'!D109</f>
        <v>727082.58930307068</v>
      </c>
      <c r="M77" s="293">
        <f>'DMI SR Data'!E109</f>
        <v>7.4912738796248005E-2</v>
      </c>
      <c r="N77" s="334">
        <f>'DMI SR Data'!F109</f>
        <v>33460278.349229366</v>
      </c>
      <c r="O77" s="334">
        <f>'DMI SR Data'!G109</f>
        <v>3522921.1702787355</v>
      </c>
      <c r="P77" s="293">
        <f>'DMI SR Data'!H109</f>
        <v>0.11767642511730295</v>
      </c>
    </row>
    <row r="78" spans="2:16" ht="15" thickBot="1">
      <c r="B78" s="275" t="s">
        <v>263</v>
      </c>
      <c r="C78" s="324">
        <f>'DMI SR Data'!C79</f>
        <v>69625069.850980967</v>
      </c>
      <c r="D78" s="324">
        <f>'DMI SR Data'!D79</f>
        <v>5589781.7942353785</v>
      </c>
      <c r="E78" s="293">
        <f>'DMI SR Data'!E79</f>
        <v>8.7292209715398333E-2</v>
      </c>
      <c r="F78" s="324">
        <f>'DMI SR Data'!F79</f>
        <v>205590973.52083808</v>
      </c>
      <c r="G78" s="324">
        <f>'DMI SR Data'!G79</f>
        <v>25918873.457827747</v>
      </c>
      <c r="H78" s="293">
        <f>'DMI SR Data'!H79</f>
        <v>0.14425652869164493</v>
      </c>
      <c r="I78" s="287"/>
      <c r="J78" s="297"/>
      <c r="K78" s="337"/>
      <c r="L78" s="337"/>
      <c r="M78" s="281"/>
      <c r="N78" s="337"/>
      <c r="O78" s="337"/>
      <c r="P78" s="281"/>
    </row>
    <row r="79" spans="2:16" ht="15" thickBot="1">
      <c r="B79" s="275" t="s">
        <v>401</v>
      </c>
      <c r="C79" s="324">
        <f>'DMI SR Data'!C80</f>
        <v>86588005.895487234</v>
      </c>
      <c r="D79" s="324">
        <f>'DMI SR Data'!D80</f>
        <v>6840961.8170184195</v>
      </c>
      <c r="E79" s="293">
        <f>'DMI SR Data'!E80</f>
        <v>8.5783265023429686E-2</v>
      </c>
      <c r="F79" s="324">
        <f>'DMI SR Data'!F80</f>
        <v>248887247.42338857</v>
      </c>
      <c r="G79" s="324">
        <f>'DMI SR Data'!G80</f>
        <v>29997334.429081202</v>
      </c>
      <c r="H79" s="293">
        <f>'DMI SR Data'!H80</f>
        <v>0.13704301865139548</v>
      </c>
      <c r="I79" s="287"/>
      <c r="J79" s="583" t="s">
        <v>413</v>
      </c>
      <c r="K79" s="336" t="s">
        <v>478</v>
      </c>
      <c r="L79" s="339"/>
      <c r="M79" s="273"/>
      <c r="N79" s="336" t="s">
        <v>22</v>
      </c>
      <c r="O79" s="339"/>
      <c r="P79" s="273"/>
    </row>
    <row r="80" spans="2:16" ht="15" thickBot="1">
      <c r="B80" s="276" t="s">
        <v>402</v>
      </c>
      <c r="C80" s="324">
        <f>'DMI SR Data'!C81</f>
        <v>133012796.22220197</v>
      </c>
      <c r="D80" s="324">
        <f>'DMI SR Data'!D81</f>
        <v>8717045.7626665831</v>
      </c>
      <c r="E80" s="293">
        <f>'DMI SR Data'!E81</f>
        <v>7.0131486639234908E-2</v>
      </c>
      <c r="F80" s="324">
        <f>'DMI SR Data'!F81</f>
        <v>400788011.48689574</v>
      </c>
      <c r="G80" s="324">
        <f>'DMI SR Data'!G81</f>
        <v>43742622.469640791</v>
      </c>
      <c r="H80" s="293">
        <f>'DMI SR Data'!H81</f>
        <v>0.12251277796932099</v>
      </c>
      <c r="I80" s="294"/>
      <c r="J80" s="584"/>
      <c r="K80" s="332" t="s">
        <v>19</v>
      </c>
      <c r="L80" s="332" t="s">
        <v>25</v>
      </c>
      <c r="M80" s="288" t="s">
        <v>26</v>
      </c>
      <c r="N80" s="332" t="s">
        <v>19</v>
      </c>
      <c r="O80" s="332" t="s">
        <v>25</v>
      </c>
      <c r="P80" s="288" t="s">
        <v>26</v>
      </c>
    </row>
    <row r="81" spans="2:16" ht="15" thickBot="1">
      <c r="B81" s="272"/>
      <c r="C81" s="323"/>
      <c r="D81" s="323"/>
      <c r="E81" s="278"/>
      <c r="F81" s="317"/>
      <c r="G81" s="317"/>
      <c r="H81" s="278"/>
      <c r="I81" s="294"/>
      <c r="J81" s="290" t="s">
        <v>414</v>
      </c>
      <c r="K81" s="333">
        <f>'DMI SR Data'!C101</f>
        <v>143858950.96849245</v>
      </c>
      <c r="L81" s="333">
        <f>'DMI SR Data'!D101</f>
        <v>10293167.924554825</v>
      </c>
      <c r="M81" s="211">
        <f>'DMI SR Data'!E101</f>
        <v>7.7064407440106106E-2</v>
      </c>
      <c r="N81" s="333">
        <f>'DMI SR Data'!F101</f>
        <v>408640796.40066469</v>
      </c>
      <c r="O81" s="333">
        <f>'DMI SR Data'!G101</f>
        <v>41481842.324312449</v>
      </c>
      <c r="P81" s="211">
        <f>'DMI SR Data'!H101</f>
        <v>0.11298060925319589</v>
      </c>
    </row>
    <row r="82" spans="2:16" ht="15" thickBot="1">
      <c r="B82" s="581" t="s">
        <v>38</v>
      </c>
      <c r="C82" s="320" t="s">
        <v>478</v>
      </c>
      <c r="D82" s="329"/>
      <c r="E82" s="270"/>
      <c r="F82" s="316" t="s">
        <v>22</v>
      </c>
      <c r="G82" s="316"/>
      <c r="H82" s="271"/>
      <c r="I82" s="294"/>
      <c r="J82" s="292" t="s">
        <v>403</v>
      </c>
      <c r="K82" s="334">
        <f>'DMI SR Data'!C102</f>
        <v>41610753.349750467</v>
      </c>
      <c r="L82" s="334">
        <f>'DMI SR Data'!D102</f>
        <v>3066472.8277306706</v>
      </c>
      <c r="M82" s="293">
        <f>'DMI SR Data'!E102</f>
        <v>7.9557142751149251E-2</v>
      </c>
      <c r="N82" s="334">
        <f>'DMI SR Data'!F102</f>
        <v>118987182.50220735</v>
      </c>
      <c r="O82" s="334">
        <f>'DMI SR Data'!G102</f>
        <v>12568457.704426646</v>
      </c>
      <c r="P82" s="293">
        <f>'DMI SR Data'!H102</f>
        <v>0.11810381799170698</v>
      </c>
    </row>
    <row r="83" spans="2:16" ht="15" thickBot="1">
      <c r="B83" s="582"/>
      <c r="C83" s="321" t="s">
        <v>19</v>
      </c>
      <c r="D83" s="321" t="s">
        <v>25</v>
      </c>
      <c r="E83" s="288" t="s">
        <v>26</v>
      </c>
      <c r="F83" s="312" t="s">
        <v>19</v>
      </c>
      <c r="G83" s="312" t="s">
        <v>25</v>
      </c>
      <c r="H83" s="288" t="s">
        <v>26</v>
      </c>
      <c r="I83" s="294"/>
      <c r="J83" s="295" t="s">
        <v>404</v>
      </c>
      <c r="K83" s="334">
        <f>'DMI SR Data'!C103</f>
        <v>102248197.61874186</v>
      </c>
      <c r="L83" s="334">
        <f>'DMI SR Data'!D103</f>
        <v>7226695.0968239158</v>
      </c>
      <c r="M83" s="293">
        <f>'DMI SR Data'!E103</f>
        <v>7.6053260630739708E-2</v>
      </c>
      <c r="N83" s="334">
        <f>'DMI SR Data'!F103</f>
        <v>289797828.79020923</v>
      </c>
      <c r="O83" s="334">
        <f>'DMI SR Data'!G103</f>
        <v>29057599.511637717</v>
      </c>
      <c r="P83" s="293">
        <f>'DMI SR Data'!H103</f>
        <v>0.11144271673011744</v>
      </c>
    </row>
    <row r="84" spans="2:16" ht="15" thickBot="1">
      <c r="B84" s="274" t="s">
        <v>415</v>
      </c>
      <c r="C84" s="319">
        <f>'DMI SR Data'!C90</f>
        <v>519264764.98769277</v>
      </c>
      <c r="D84" s="319">
        <f>'DMI SR Data'!D90</f>
        <v>38355662.231104553</v>
      </c>
      <c r="E84" s="211">
        <f>'DMI SR Data'!E90</f>
        <v>7.9756573562963395E-2</v>
      </c>
      <c r="F84" s="319">
        <f>'DMI SR Data'!F90</f>
        <v>1459103418.707402</v>
      </c>
      <c r="G84" s="319">
        <f>'DMI SR Data'!G90</f>
        <v>160480329.58717012</v>
      </c>
      <c r="H84" s="211">
        <f>'DMI SR Data'!H90</f>
        <v>0.12357729577709071</v>
      </c>
      <c r="I84" s="294"/>
      <c r="J84" s="298"/>
      <c r="K84" s="338"/>
      <c r="L84" s="338"/>
      <c r="M84" s="282"/>
      <c r="N84" s="338"/>
      <c r="O84" s="338"/>
      <c r="P84" s="282"/>
    </row>
    <row r="85" spans="2:16" ht="15" thickBot="1">
      <c r="B85" s="283" t="s">
        <v>300</v>
      </c>
      <c r="C85" s="325">
        <f>'DMI SR Data'!C91</f>
        <v>31690388.026062019</v>
      </c>
      <c r="D85" s="325">
        <f>'DMI SR Data'!D91</f>
        <v>2539696.8755297884</v>
      </c>
      <c r="E85" s="299">
        <f>'DMI SR Data'!E91</f>
        <v>8.7123041522925229E-2</v>
      </c>
      <c r="F85" s="325">
        <f>'DMI SR Data'!F91</f>
        <v>86211912.514255807</v>
      </c>
      <c r="G85" s="325">
        <f>'DMI SR Data'!G91</f>
        <v>10656968.597622886</v>
      </c>
      <c r="H85" s="299">
        <f>'DMI SR Data'!H91</f>
        <v>0.14104925561696863</v>
      </c>
      <c r="I85" s="294"/>
      <c r="J85" s="583" t="s">
        <v>480</v>
      </c>
      <c r="K85" s="339" t="s">
        <v>478</v>
      </c>
      <c r="L85" s="339"/>
      <c r="M85" s="273"/>
      <c r="N85" s="336" t="s">
        <v>22</v>
      </c>
      <c r="O85" s="339"/>
      <c r="P85" s="273"/>
    </row>
    <row r="86" spans="2:16" ht="15" thickBot="1">
      <c r="B86" s="284" t="s">
        <v>301</v>
      </c>
      <c r="C86" s="325">
        <f>'DMI SR Data'!C92</f>
        <v>163754917.81205237</v>
      </c>
      <c r="D86" s="325">
        <f>'DMI SR Data'!D92</f>
        <v>11339364.962126911</v>
      </c>
      <c r="E86" s="299">
        <f>'DMI SR Data'!E92</f>
        <v>7.4397689409637285E-2</v>
      </c>
      <c r="F86" s="325">
        <f>'DMI SR Data'!F92</f>
        <v>471715703.63334084</v>
      </c>
      <c r="G86" s="325">
        <f>'DMI SR Data'!G92</f>
        <v>48741788.429952443</v>
      </c>
      <c r="H86" s="299">
        <f>'DMI SR Data'!H92</f>
        <v>0.11523592041489082</v>
      </c>
      <c r="I86" s="294"/>
      <c r="J86" s="584"/>
      <c r="K86" s="340" t="s">
        <v>19</v>
      </c>
      <c r="L86" s="332" t="s">
        <v>25</v>
      </c>
      <c r="M86" s="288" t="s">
        <v>26</v>
      </c>
      <c r="N86" s="332" t="s">
        <v>19</v>
      </c>
      <c r="O86" s="332" t="s">
        <v>25</v>
      </c>
      <c r="P86" s="288" t="s">
        <v>26</v>
      </c>
    </row>
    <row r="87" spans="2:16" ht="15" thickBot="1">
      <c r="B87" s="284" t="s">
        <v>302</v>
      </c>
      <c r="C87" s="325">
        <f>'DMI SR Data'!C93</f>
        <v>46984736.235584587</v>
      </c>
      <c r="D87" s="325">
        <f>'DMI SR Data'!D93</f>
        <v>4176006.3480063751</v>
      </c>
      <c r="E87" s="299">
        <f>'DMI SR Data'!E93</f>
        <v>9.7550344496862187E-2</v>
      </c>
      <c r="F87" s="325">
        <f>'DMI SR Data'!F93</f>
        <v>129129292.02720213</v>
      </c>
      <c r="G87" s="325">
        <f>'DMI SR Data'!G93</f>
        <v>15448038.708150089</v>
      </c>
      <c r="H87" s="299">
        <f>'DMI SR Data'!H93</f>
        <v>0.13588906048382848</v>
      </c>
      <c r="I87" s="294"/>
      <c r="J87" s="290" t="s">
        <v>480</v>
      </c>
      <c r="K87" s="333">
        <f>'DMI SR Data'!C112</f>
        <v>362456150.79008567</v>
      </c>
      <c r="L87" s="333">
        <f>'DMI SR Data'!D112</f>
        <v>21596679.386083722</v>
      </c>
      <c r="M87" s="211">
        <f>'DMI SR Data'!E112</f>
        <v>6.335948153978789E-2</v>
      </c>
      <c r="N87" s="333">
        <f>'DMI SR Data'!F112</f>
        <v>1031740883.496147</v>
      </c>
      <c r="O87" s="333">
        <f>'DMI SR Data'!G112</f>
        <v>101961795.14430046</v>
      </c>
      <c r="P87" s="211">
        <f>'DMI SR Data'!H112</f>
        <v>0.1096623880034137</v>
      </c>
    </row>
    <row r="88" spans="2:16" ht="15" thickBot="1">
      <c r="B88" s="284" t="s">
        <v>303</v>
      </c>
      <c r="C88" s="325">
        <f>'DMI SR Data'!C94</f>
        <v>39262113.07138288</v>
      </c>
      <c r="D88" s="325">
        <f>'DMI SR Data'!D94</f>
        <v>3081028.9446234331</v>
      </c>
      <c r="E88" s="299">
        <f>'DMI SR Data'!E94</f>
        <v>8.5155793945508429E-2</v>
      </c>
      <c r="F88" s="325">
        <f>'DMI SR Data'!F94</f>
        <v>107499792.82902904</v>
      </c>
      <c r="G88" s="325">
        <f>'DMI SR Data'!G94</f>
        <v>12806100.06873773</v>
      </c>
      <c r="H88" s="299">
        <f>'DMI SR Data'!H94</f>
        <v>0.13523709653139451</v>
      </c>
      <c r="I88" s="294"/>
      <c r="J88" s="292" t="s">
        <v>465</v>
      </c>
      <c r="K88" s="334">
        <f>'DMI SR Data'!C113</f>
        <v>362456150.79008561</v>
      </c>
      <c r="L88" s="334">
        <f>'DMI SR Data'!D113</f>
        <v>21596679.386083782</v>
      </c>
      <c r="M88" s="293">
        <f>'DMI SR Data'!E113</f>
        <v>6.3359481539788098E-2</v>
      </c>
      <c r="N88" s="334">
        <f>'DMI SR Data'!F113</f>
        <v>1031741814.5704675</v>
      </c>
      <c r="O88" s="334">
        <f>'DMI SR Data'!G113</f>
        <v>101962726.2186209</v>
      </c>
      <c r="P88" s="293">
        <f>'DMI SR Data'!H113</f>
        <v>0.10966338939646728</v>
      </c>
    </row>
    <row r="89" spans="2:16" ht="15" thickBot="1">
      <c r="B89" s="284" t="s">
        <v>304</v>
      </c>
      <c r="C89" s="325">
        <f>'DMI SR Data'!C95</f>
        <v>93203112.324901462</v>
      </c>
      <c r="D89" s="325">
        <f>'DMI SR Data'!D95</f>
        <v>6182984.281404987</v>
      </c>
      <c r="E89" s="299">
        <f>'DMI SR Data'!E95</f>
        <v>7.1052346398691346E-2</v>
      </c>
      <c r="F89" s="325">
        <f>'DMI SR Data'!F95</f>
        <v>267176059.3622551</v>
      </c>
      <c r="G89" s="325">
        <f>'DMI SR Data'!G95</f>
        <v>27733930.370889217</v>
      </c>
      <c r="H89" s="299">
        <f>'DMI SR Data'!H95</f>
        <v>0.11582727938360957</v>
      </c>
      <c r="I89" s="294"/>
      <c r="J89" s="296"/>
      <c r="K89" s="335"/>
      <c r="L89" s="335"/>
      <c r="M89" s="280"/>
      <c r="N89" s="335"/>
      <c r="O89" s="335"/>
      <c r="P89" s="280"/>
    </row>
    <row r="90" spans="2:16" ht="15" thickBot="1">
      <c r="B90" s="284" t="s">
        <v>305</v>
      </c>
      <c r="C90" s="325">
        <f>'DMI SR Data'!C96</f>
        <v>78504117.939134404</v>
      </c>
      <c r="D90" s="325">
        <f>'DMI SR Data'!D96</f>
        <v>5753092.0630614907</v>
      </c>
      <c r="E90" s="299">
        <f>'DMI SR Data'!E96</f>
        <v>7.9079188145903867E-2</v>
      </c>
      <c r="F90" s="325">
        <f>'DMI SR Data'!F96</f>
        <v>214048973.56562898</v>
      </c>
      <c r="G90" s="325">
        <f>'DMI SR Data'!G96</f>
        <v>23251032.66249463</v>
      </c>
      <c r="H90" s="299">
        <f>'DMI SR Data'!H96</f>
        <v>0.12186207331398236</v>
      </c>
      <c r="I90" s="294"/>
      <c r="J90" s="296"/>
      <c r="K90" s="335"/>
      <c r="L90" s="335"/>
      <c r="M90" s="280"/>
      <c r="N90" s="335"/>
      <c r="O90" s="335"/>
      <c r="P90" s="280"/>
    </row>
    <row r="91" spans="2:16" ht="15" thickBot="1">
      <c r="B91" s="284" t="s">
        <v>306</v>
      </c>
      <c r="C91" s="325">
        <f>'DMI SR Data'!C97</f>
        <v>28784849.319283832</v>
      </c>
      <c r="D91" s="325">
        <f>'DMI SR Data'!D97</f>
        <v>2236274.6120652147</v>
      </c>
      <c r="E91" s="299">
        <f>'DMI SR Data'!E97</f>
        <v>8.4233320874177342E-2</v>
      </c>
      <c r="F91" s="325">
        <f>'DMI SR Data'!F97</f>
        <v>80942916.312782139</v>
      </c>
      <c r="G91" s="325">
        <f>'DMI SR Data'!G97</f>
        <v>9421273.6730967015</v>
      </c>
      <c r="H91" s="299">
        <f>'DMI SR Data'!H97</f>
        <v>0.1317261925954297</v>
      </c>
      <c r="I91" s="294"/>
      <c r="J91" s="296"/>
      <c r="K91" s="335"/>
      <c r="L91" s="335"/>
      <c r="M91" s="280"/>
      <c r="N91" s="335"/>
      <c r="O91" s="335"/>
      <c r="P91" s="280"/>
    </row>
    <row r="92" spans="2:16" ht="15" thickBot="1">
      <c r="B92" s="284" t="s">
        <v>307</v>
      </c>
      <c r="C92" s="325">
        <f>'DMI SR Data'!C98</f>
        <v>12825830.046194781</v>
      </c>
      <c r="D92" s="325">
        <f>'DMI SR Data'!D98</f>
        <v>1125194.4857267439</v>
      </c>
      <c r="E92" s="299">
        <f>'DMI SR Data'!E98</f>
        <v>9.6165245034068481E-2</v>
      </c>
      <c r="F92" s="325">
        <f>'DMI SR Data'!F98</f>
        <v>35441672.854679115</v>
      </c>
      <c r="G92" s="325">
        <f>'DMI SR Data'!G98</f>
        <v>4488774.2293909863</v>
      </c>
      <c r="H92" s="299">
        <f>'DMI SR Data'!H98</f>
        <v>0.14501951121707593</v>
      </c>
      <c r="I92" s="294"/>
      <c r="J92" s="297"/>
      <c r="K92" s="337"/>
      <c r="L92" s="337"/>
      <c r="M92" s="281"/>
      <c r="N92" s="337"/>
      <c r="O92" s="337"/>
      <c r="P92" s="281"/>
    </row>
    <row r="93" spans="2:16" ht="15" thickBot="1">
      <c r="B93" s="284" t="s">
        <v>308</v>
      </c>
      <c r="C93" s="325">
        <f>'DMI SR Data'!C99</f>
        <v>12335311.124985924</v>
      </c>
      <c r="D93" s="325">
        <f>'DMI SR Data'!D99</f>
        <v>910367.18179876171</v>
      </c>
      <c r="E93" s="299">
        <f>'DMI SR Data'!E99</f>
        <v>7.9682420003611934E-2</v>
      </c>
      <c r="F93" s="325">
        <f>'DMI SR Data'!F99</f>
        <v>33456294.607664391</v>
      </c>
      <c r="G93" s="325">
        <f>'DMI SR Data'!G99</f>
        <v>3807971.8615707606</v>
      </c>
      <c r="H93" s="299">
        <f>'DMI SR Data'!H99</f>
        <v>0.12843801972145244</v>
      </c>
      <c r="I93" s="294"/>
      <c r="J93" s="583" t="s">
        <v>39</v>
      </c>
      <c r="K93" s="336" t="s">
        <v>478</v>
      </c>
      <c r="L93" s="339"/>
      <c r="M93" s="273"/>
      <c r="N93" s="336" t="s">
        <v>22</v>
      </c>
      <c r="O93" s="339"/>
      <c r="P93" s="273"/>
    </row>
    <row r="94" spans="2:16" ht="15" thickBot="1">
      <c r="B94" s="285" t="s">
        <v>481</v>
      </c>
      <c r="C94" s="325">
        <f>'DMI SR Data'!C100</f>
        <v>11919389.088108514</v>
      </c>
      <c r="D94" s="325">
        <f>'DMI SR Data'!D100</f>
        <v>1011652.4767584056</v>
      </c>
      <c r="E94" s="299">
        <f>'DMI SR Data'!E100</f>
        <v>9.2746324265450708E-2</v>
      </c>
      <c r="F94" s="325">
        <f>'DMI SR Data'!F100</f>
        <v>33566616.323453255</v>
      </c>
      <c r="G94" s="325">
        <f>'DMI SR Data'!G100</f>
        <v>4206609.1553949341</v>
      </c>
      <c r="H94" s="299">
        <f>'DMI SR Data'!H100</f>
        <v>0.14327684360961046</v>
      </c>
      <c r="I94" s="294"/>
      <c r="J94" s="584"/>
      <c r="K94" s="332" t="s">
        <v>19</v>
      </c>
      <c r="L94" s="332" t="s">
        <v>25</v>
      </c>
      <c r="M94" s="288" t="s">
        <v>26</v>
      </c>
      <c r="N94" s="332" t="s">
        <v>19</v>
      </c>
      <c r="O94" s="332" t="s">
        <v>25</v>
      </c>
      <c r="P94" s="288" t="s">
        <v>26</v>
      </c>
    </row>
    <row r="95" spans="2:16" ht="15" thickBot="1">
      <c r="B95" s="279"/>
      <c r="C95" s="326"/>
      <c r="D95" s="326"/>
      <c r="E95" s="280"/>
      <c r="F95" s="313"/>
      <c r="G95" s="313"/>
      <c r="H95" s="280"/>
      <c r="I95" s="294"/>
      <c r="J95" s="290" t="s">
        <v>416</v>
      </c>
      <c r="K95" s="333">
        <f>'DMI SR Data'!C110</f>
        <v>486633552.11749196</v>
      </c>
      <c r="L95" s="333">
        <f>'DMI SR Data'!D110</f>
        <v>27646003.613635004</v>
      </c>
      <c r="M95" s="211">
        <f>'DMI SR Data'!E110</f>
        <v>6.0232578647833816E-2</v>
      </c>
      <c r="N95" s="333">
        <f>'DMI SR Data'!F110</f>
        <v>1483683967.0044091</v>
      </c>
      <c r="O95" s="333">
        <f>'DMI SR Data'!G110</f>
        <v>157948463.0107708</v>
      </c>
      <c r="P95" s="211">
        <f>'DMI SR Data'!H110</f>
        <v>0.11914025273892698</v>
      </c>
    </row>
    <row r="96" spans="2:16" ht="15" thickBot="1">
      <c r="B96" s="279"/>
      <c r="C96" s="326"/>
      <c r="D96" s="326"/>
      <c r="E96" s="280"/>
      <c r="F96" s="313"/>
      <c r="G96" s="313"/>
      <c r="H96" s="280"/>
      <c r="I96" s="294"/>
      <c r="J96" s="290" t="s">
        <v>417</v>
      </c>
      <c r="K96" s="333">
        <f>'DMI SR Data'!C114</f>
        <v>25202481.202935066</v>
      </c>
      <c r="L96" s="333">
        <f>'DMI SR Data'!D114</f>
        <v>1653760.1022695191</v>
      </c>
      <c r="M96" s="211">
        <f>'DMI SR Data'!E114</f>
        <v>7.0227172643476582E-2</v>
      </c>
      <c r="N96" s="333">
        <f>'DMI SR Data'!F114</f>
        <v>78630772.187231243</v>
      </c>
      <c r="O96" s="333">
        <f>'DMI SR Data'!G114</f>
        <v>8632838.8657747656</v>
      </c>
      <c r="P96" s="211">
        <f>'DMI SR Data'!H114</f>
        <v>0.12332991070078551</v>
      </c>
    </row>
    <row r="97" spans="2:16" ht="15" thickBot="1">
      <c r="B97" s="279"/>
      <c r="C97" s="326"/>
      <c r="D97" s="326"/>
      <c r="E97" s="280"/>
      <c r="F97" s="313"/>
      <c r="G97" s="313"/>
      <c r="H97" s="280"/>
      <c r="I97" s="294"/>
      <c r="J97" s="290" t="s">
        <v>418</v>
      </c>
      <c r="K97" s="333">
        <f>'DMI SR Data'!C16</f>
        <v>7062280.9411827223</v>
      </c>
      <c r="L97" s="333">
        <f>'DMI SR Data'!D16</f>
        <v>585764.99164854735</v>
      </c>
      <c r="M97" s="211">
        <f>'DMI SR Data'!E16</f>
        <v>9.0444460603957694E-2</v>
      </c>
      <c r="N97" s="333">
        <f>'DMI SR Data'!F16</f>
        <v>20550497.65297585</v>
      </c>
      <c r="O97" s="333">
        <f>'DMI SR Data'!G16</f>
        <v>2252038.6045113094</v>
      </c>
      <c r="P97" s="211">
        <f>'DMI SR Data'!H16</f>
        <v>0.12307258215277327</v>
      </c>
    </row>
    <row r="98" spans="2:16" ht="16.2" thickBot="1">
      <c r="B98" s="279"/>
      <c r="C98" s="326"/>
      <c r="D98" s="326"/>
      <c r="E98" s="280"/>
      <c r="F98" s="313"/>
      <c r="G98" s="313"/>
      <c r="H98" s="280"/>
      <c r="I98" s="302"/>
      <c r="J98" s="290" t="s">
        <v>419</v>
      </c>
      <c r="K98" s="333">
        <f>'DMI SR Data'!C118</f>
        <v>142428094.21285385</v>
      </c>
      <c r="L98" s="333">
        <f>'DMI SR Data'!D118</f>
        <v>10336499.646703675</v>
      </c>
      <c r="M98" s="211">
        <f>'DMI SR Data'!E118</f>
        <v>7.8252516222955107E-2</v>
      </c>
      <c r="N98" s="333">
        <f>'DMI SR Data'!F118</f>
        <v>411791830.0934217</v>
      </c>
      <c r="O98" s="333">
        <f>'DMI SR Data'!G118</f>
        <v>48098332.429590881</v>
      </c>
      <c r="P98" s="211">
        <f>'DMI SR Data'!H118</f>
        <v>0.13224963530706049</v>
      </c>
    </row>
    <row r="99" spans="2:16" ht="15" thickBot="1">
      <c r="B99" s="279"/>
      <c r="C99" s="326"/>
      <c r="D99" s="326"/>
      <c r="E99" s="280"/>
      <c r="F99" s="313"/>
      <c r="G99" s="313"/>
      <c r="H99" s="280"/>
      <c r="I99" s="287"/>
      <c r="J99" s="290" t="s">
        <v>420</v>
      </c>
      <c r="K99" s="333">
        <f>'DMI SR Data'!C120</f>
        <v>85502635.378850177</v>
      </c>
      <c r="L99" s="333">
        <f>'DMI SR Data'!D120</f>
        <v>6714847.4238486439</v>
      </c>
      <c r="M99" s="211">
        <f>'DMI SR Data'!E120</f>
        <v>8.5227007866799473E-2</v>
      </c>
      <c r="N99" s="333">
        <f>'DMI SR Data'!F120</f>
        <v>237772037.05298665</v>
      </c>
      <c r="O99" s="333">
        <f>'DMI SR Data'!G120</f>
        <v>27787775.417376071</v>
      </c>
      <c r="P99" s="211">
        <f>'DMI SR Data'!H120</f>
        <v>0.13233265769982652</v>
      </c>
    </row>
    <row r="100" spans="2:16">
      <c r="B100" s="272"/>
      <c r="C100" s="327"/>
      <c r="D100" s="327"/>
      <c r="E100" s="204"/>
      <c r="F100" s="318"/>
      <c r="G100" s="318"/>
      <c r="H100" s="204"/>
      <c r="I100" s="294"/>
      <c r="J100" s="296"/>
      <c r="K100" s="335"/>
      <c r="L100" s="335"/>
      <c r="M100" s="280"/>
      <c r="N100" s="335"/>
      <c r="O100" s="335"/>
      <c r="P100" s="280"/>
    </row>
    <row r="101" spans="2:16">
      <c r="B101" s="272"/>
      <c r="C101" s="327"/>
      <c r="D101" s="327"/>
      <c r="E101" s="204"/>
      <c r="F101" s="318"/>
      <c r="G101" s="318"/>
      <c r="H101" s="204"/>
      <c r="I101" s="294"/>
      <c r="J101" s="296"/>
      <c r="K101" s="335"/>
      <c r="L101" s="335"/>
      <c r="M101" s="280"/>
      <c r="N101" s="335"/>
      <c r="O101" s="335"/>
      <c r="P101" s="280"/>
    </row>
    <row r="102" spans="2:16" ht="15.6">
      <c r="B102" s="272"/>
      <c r="C102" s="323"/>
      <c r="D102" s="323"/>
      <c r="E102" s="278"/>
      <c r="F102" s="317"/>
      <c r="G102" s="317"/>
      <c r="H102" s="278"/>
      <c r="I102" s="294"/>
      <c r="J102" s="302"/>
      <c r="K102" s="341"/>
      <c r="L102" s="341"/>
      <c r="M102" s="286"/>
      <c r="N102" s="341"/>
      <c r="O102" s="341"/>
      <c r="P102" s="286"/>
    </row>
    <row r="103" spans="2:16">
      <c r="B103" s="279"/>
      <c r="C103" s="326"/>
      <c r="D103" s="326"/>
      <c r="E103" s="280"/>
      <c r="F103" s="313"/>
      <c r="G103" s="313"/>
      <c r="H103" s="280"/>
      <c r="I103" s="294"/>
      <c r="J103" s="296"/>
      <c r="K103" s="335"/>
      <c r="L103" s="335"/>
      <c r="M103" s="280"/>
      <c r="N103" s="335"/>
      <c r="O103" s="335"/>
      <c r="P103" s="280"/>
    </row>
    <row r="104" spans="2:16" ht="16.2" thickBot="1">
      <c r="B104" s="579" t="str">
        <f>'HOME PAGE'!H7</f>
        <v>YTD Ending 5-17-2026</v>
      </c>
      <c r="C104" s="579"/>
      <c r="D104" s="579"/>
      <c r="E104" s="579"/>
      <c r="F104" s="579"/>
      <c r="G104" s="579"/>
      <c r="H104" s="579"/>
      <c r="I104" s="579"/>
      <c r="J104" s="579"/>
      <c r="K104" s="579"/>
      <c r="L104" s="579"/>
      <c r="M104" s="579"/>
      <c r="N104" s="579"/>
      <c r="O104" s="579"/>
      <c r="P104" s="579"/>
    </row>
    <row r="105" spans="2:16" ht="15" thickBot="1">
      <c r="B105" s="581" t="s">
        <v>36</v>
      </c>
      <c r="C105" s="320" t="s">
        <v>478</v>
      </c>
      <c r="D105" s="329"/>
      <c r="E105" s="270"/>
      <c r="F105" s="316" t="s">
        <v>22</v>
      </c>
      <c r="G105" s="316"/>
      <c r="H105" s="271"/>
      <c r="I105" s="287"/>
      <c r="J105" s="583" t="s">
        <v>405</v>
      </c>
      <c r="K105" s="331" t="s">
        <v>478</v>
      </c>
      <c r="L105" s="343"/>
      <c r="M105" s="270"/>
      <c r="N105" s="336" t="s">
        <v>22</v>
      </c>
      <c r="O105" s="339"/>
      <c r="P105" s="273"/>
    </row>
    <row r="106" spans="2:16" ht="15" thickBot="1">
      <c r="B106" s="582"/>
      <c r="C106" s="321" t="s">
        <v>19</v>
      </c>
      <c r="D106" s="321" t="s">
        <v>25</v>
      </c>
      <c r="E106" s="288" t="s">
        <v>26</v>
      </c>
      <c r="F106" s="312" t="s">
        <v>19</v>
      </c>
      <c r="G106" s="312" t="s">
        <v>25</v>
      </c>
      <c r="H106" s="288" t="s">
        <v>26</v>
      </c>
      <c r="I106" s="289"/>
      <c r="J106" s="584"/>
      <c r="K106" s="332" t="s">
        <v>19</v>
      </c>
      <c r="L106" s="332" t="s">
        <v>25</v>
      </c>
      <c r="M106" s="288" t="s">
        <v>26</v>
      </c>
      <c r="N106" s="332" t="s">
        <v>19</v>
      </c>
      <c r="O106" s="332" t="s">
        <v>25</v>
      </c>
      <c r="P106" s="288" t="s">
        <v>26</v>
      </c>
    </row>
    <row r="107" spans="2:16" ht="15" thickBot="1">
      <c r="B107" s="274" t="s">
        <v>406</v>
      </c>
      <c r="C107" s="319">
        <f>'DMI SR Data'!C197</f>
        <v>79161280.883919194</v>
      </c>
      <c r="D107" s="319">
        <f>'DMI SR Data'!D197</f>
        <v>4662501.0813699663</v>
      </c>
      <c r="E107" s="211">
        <f>'DMI SR Data'!E197</f>
        <v>6.258493217912306E-2</v>
      </c>
      <c r="F107" s="319">
        <f>'DMI SR Data'!F197</f>
        <v>225242709.88932839</v>
      </c>
      <c r="G107" s="319">
        <f>'DMI SR Data'!G197</f>
        <v>21137793.33671692</v>
      </c>
      <c r="H107" s="211">
        <f>'DMI SR Data'!H197</f>
        <v>0.10356337169010968</v>
      </c>
      <c r="I107" s="287"/>
      <c r="J107" s="290" t="s">
        <v>405</v>
      </c>
      <c r="K107" s="333">
        <f>'DMI SR Data'!C191</f>
        <v>290620774.36229748</v>
      </c>
      <c r="L107" s="333">
        <f>'DMI SR Data'!D191</f>
        <v>13466401.901090384</v>
      </c>
      <c r="M107" s="211">
        <f>'DMI SR Data'!E191</f>
        <v>4.8588091111480686E-2</v>
      </c>
      <c r="N107" s="333">
        <f>'DMI SR Data'!F191</f>
        <v>904940347.74567306</v>
      </c>
      <c r="O107" s="333">
        <f>'DMI SR Data'!G191</f>
        <v>72962995.94746685</v>
      </c>
      <c r="P107" s="211">
        <f>'DMI SR Data'!H191</f>
        <v>8.7698295860779416E-2</v>
      </c>
    </row>
    <row r="108" spans="2:16">
      <c r="B108" s="275" t="s">
        <v>381</v>
      </c>
      <c r="C108" s="322">
        <f>'DMI SR Data'!C198</f>
        <v>70721550.573187113</v>
      </c>
      <c r="D108" s="322">
        <f>'DMI SR Data'!D198</f>
        <v>4117345.6428164989</v>
      </c>
      <c r="E108" s="291">
        <f>'DMI SR Data'!E198</f>
        <v>6.1818103633559704E-2</v>
      </c>
      <c r="F108" s="322">
        <f>'DMI SR Data'!F198</f>
        <v>201573902.90657207</v>
      </c>
      <c r="G108" s="322">
        <f>'DMI SR Data'!G198</f>
        <v>18747464.639771879</v>
      </c>
      <c r="H108" s="291">
        <f>'DMI SR Data'!H198</f>
        <v>0.10254241573318593</v>
      </c>
      <c r="I108" s="287"/>
      <c r="J108" s="292" t="s">
        <v>382</v>
      </c>
      <c r="K108" s="334">
        <f>'DMI SR Data'!C192</f>
        <v>80736024.65393731</v>
      </c>
      <c r="L108" s="334">
        <f>'DMI SR Data'!D192</f>
        <v>4059408.130279243</v>
      </c>
      <c r="M108" s="293">
        <f>'DMI SR Data'!E192</f>
        <v>5.2941930856152723E-2</v>
      </c>
      <c r="N108" s="334">
        <f>'DMI SR Data'!F192</f>
        <v>242254183.55691537</v>
      </c>
      <c r="O108" s="334">
        <f>'DMI SR Data'!G192</f>
        <v>20050411.934406906</v>
      </c>
      <c r="P108" s="293">
        <f>'DMI SR Data'!H192</f>
        <v>9.0234345654895576E-2</v>
      </c>
    </row>
    <row r="109" spans="2:16" ht="15" thickBot="1">
      <c r="B109" s="276" t="s">
        <v>383</v>
      </c>
      <c r="C109" s="322">
        <f>'DMI SR Data'!C199</f>
        <v>8439730.3107321225</v>
      </c>
      <c r="D109" s="322">
        <f>'DMI SR Data'!D199</f>
        <v>545155.43855347112</v>
      </c>
      <c r="E109" s="291">
        <f>'DMI SR Data'!E199</f>
        <v>6.9054438950811495E-2</v>
      </c>
      <c r="F109" s="322">
        <f>'DMI SR Data'!F199</f>
        <v>23779005.606851019</v>
      </c>
      <c r="G109" s="322">
        <f>'DMI SR Data'!G199</f>
        <v>2500527.3210398182</v>
      </c>
      <c r="H109" s="291">
        <f>'DMI SR Data'!H199</f>
        <v>0.11751438648257127</v>
      </c>
      <c r="I109" s="287"/>
      <c r="J109" s="292" t="s">
        <v>384</v>
      </c>
      <c r="K109" s="334">
        <f>'DMI SR Data'!C193</f>
        <v>62355892.368304849</v>
      </c>
      <c r="L109" s="334">
        <f>'DMI SR Data'!D193</f>
        <v>2361645.1734982803</v>
      </c>
      <c r="M109" s="293">
        <f>'DMI SR Data'!E193</f>
        <v>3.9364527165909956E-2</v>
      </c>
      <c r="N109" s="334">
        <f>'DMI SR Data'!F193</f>
        <v>196796908.90802604</v>
      </c>
      <c r="O109" s="334">
        <f>'DMI SR Data'!G193</f>
        <v>14854515.075244755</v>
      </c>
      <c r="P109" s="293">
        <f>'DMI SR Data'!H193</f>
        <v>8.1644056463812217E-2</v>
      </c>
    </row>
    <row r="110" spans="2:16" ht="15" thickBot="1">
      <c r="B110" s="277"/>
      <c r="C110" s="323"/>
      <c r="D110" s="323"/>
      <c r="E110" s="278"/>
      <c r="F110" s="317"/>
      <c r="G110" s="317"/>
      <c r="H110" s="278"/>
      <c r="I110" s="287"/>
      <c r="J110" s="292" t="s">
        <v>385</v>
      </c>
      <c r="K110" s="334">
        <f>'DMI SR Data'!C194</f>
        <v>103561648.32176417</v>
      </c>
      <c r="L110" s="334">
        <f>'DMI SR Data'!D194</f>
        <v>4664601.3137311786</v>
      </c>
      <c r="M110" s="293">
        <f>'DMI SR Data'!E194</f>
        <v>4.7166234532283788E-2</v>
      </c>
      <c r="N110" s="334">
        <f>'DMI SR Data'!F194</f>
        <v>332222967.59738046</v>
      </c>
      <c r="O110" s="334">
        <f>'DMI SR Data'!G194</f>
        <v>26058799.913743198</v>
      </c>
      <c r="P110" s="293">
        <f>'DMI SR Data'!H194</f>
        <v>8.5113813647422112E-2</v>
      </c>
    </row>
    <row r="111" spans="2:16" ht="15" thickBot="1">
      <c r="B111" s="581" t="s">
        <v>37</v>
      </c>
      <c r="C111" s="320" t="s">
        <v>478</v>
      </c>
      <c r="D111" s="329"/>
      <c r="E111" s="270"/>
      <c r="F111" s="316" t="s">
        <v>22</v>
      </c>
      <c r="G111" s="316"/>
      <c r="H111" s="271"/>
      <c r="I111" s="287"/>
      <c r="J111" s="292" t="s">
        <v>386</v>
      </c>
      <c r="K111" s="334">
        <f>'DMI SR Data'!C195</f>
        <v>6499149.8074829932</v>
      </c>
      <c r="L111" s="334">
        <f>'DMI SR Data'!D195</f>
        <v>449080.63709832449</v>
      </c>
      <c r="M111" s="293">
        <f>'DMI SR Data'!E195</f>
        <v>7.4227355828689071E-2</v>
      </c>
      <c r="N111" s="334">
        <f>'DMI SR Data'!F195</f>
        <v>19713007.552596182</v>
      </c>
      <c r="O111" s="334">
        <f>'DMI SR Data'!G195</f>
        <v>2022529.0044715554</v>
      </c>
      <c r="P111" s="293">
        <f>'DMI SR Data'!H195</f>
        <v>0.11432867680597393</v>
      </c>
    </row>
    <row r="112" spans="2:16" ht="15" thickBot="1">
      <c r="B112" s="582"/>
      <c r="C112" s="321" t="s">
        <v>19</v>
      </c>
      <c r="D112" s="321" t="s">
        <v>25</v>
      </c>
      <c r="E112" s="288" t="s">
        <v>26</v>
      </c>
      <c r="F112" s="312" t="s">
        <v>19</v>
      </c>
      <c r="G112" s="312" t="s">
        <v>25</v>
      </c>
      <c r="H112" s="288" t="s">
        <v>26</v>
      </c>
      <c r="I112" s="287"/>
      <c r="J112" s="295" t="s">
        <v>479</v>
      </c>
      <c r="K112" s="334">
        <f>'DMI SR Data'!C196</f>
        <v>37468059.210807636</v>
      </c>
      <c r="L112" s="334">
        <f>'DMI SR Data'!D196</f>
        <v>1931666.6464830711</v>
      </c>
      <c r="M112" s="293">
        <f>'DMI SR Data'!E196</f>
        <v>5.435742086050388E-2</v>
      </c>
      <c r="N112" s="334">
        <f>'DMI SR Data'!F196</f>
        <v>113986280.30610222</v>
      </c>
      <c r="O112" s="334">
        <f>'DMI SR Data'!G196</f>
        <v>10009466.101567492</v>
      </c>
      <c r="P112" s="293">
        <f>'DMI SR Data'!H196</f>
        <v>9.6266328009220262E-2</v>
      </c>
    </row>
    <row r="113" spans="2:16" ht="15" thickBot="1">
      <c r="B113" s="274" t="s">
        <v>407</v>
      </c>
      <c r="C113" s="319">
        <f>'DMI SR Data'!C146</f>
        <v>247111208.10568714</v>
      </c>
      <c r="D113" s="319">
        <f>'DMI SR Data'!D146</f>
        <v>17169493.091248989</v>
      </c>
      <c r="E113" s="211">
        <f>'DMI SR Data'!E146</f>
        <v>7.4668892028446898E-2</v>
      </c>
      <c r="F113" s="319">
        <f>'DMI SR Data'!F146</f>
        <v>729743842.69398391</v>
      </c>
      <c r="G113" s="319">
        <f>'DMI SR Data'!G146</f>
        <v>81118237.539190173</v>
      </c>
      <c r="H113" s="211">
        <f>'DMI SR Data'!H146</f>
        <v>0.12506172573904387</v>
      </c>
      <c r="I113" s="287"/>
      <c r="J113" s="296"/>
      <c r="K113" s="335"/>
      <c r="L113" s="335"/>
      <c r="M113" s="280"/>
      <c r="N113" s="335"/>
      <c r="O113" s="335"/>
      <c r="P113" s="280"/>
    </row>
    <row r="114" spans="2:16" ht="15" thickBot="1">
      <c r="B114" s="275" t="s">
        <v>387</v>
      </c>
      <c r="C114" s="324">
        <f>'DMI SR Data'!C147</f>
        <v>16834106.526037958</v>
      </c>
      <c r="D114" s="324">
        <f>'DMI SR Data'!D147</f>
        <v>1124425.9940551426</v>
      </c>
      <c r="E114" s="293">
        <f>'DMI SR Data'!E147</f>
        <v>7.1575357103281709E-2</v>
      </c>
      <c r="F114" s="324">
        <f>'DMI SR Data'!F147</f>
        <v>48576441.046711572</v>
      </c>
      <c r="G114" s="324">
        <f>'DMI SR Data'!G147</f>
        <v>4948011.8588208109</v>
      </c>
      <c r="H114" s="293">
        <f>'DMI SR Data'!H147</f>
        <v>0.11341256036314391</v>
      </c>
      <c r="I114" s="287"/>
      <c r="J114" s="583" t="s">
        <v>408</v>
      </c>
      <c r="K114" s="336" t="s">
        <v>478</v>
      </c>
      <c r="L114" s="339"/>
      <c r="M114" s="273"/>
      <c r="N114" s="336" t="s">
        <v>22</v>
      </c>
      <c r="O114" s="339"/>
      <c r="P114" s="273"/>
    </row>
    <row r="115" spans="2:16" ht="15" thickBot="1">
      <c r="B115" s="275" t="s">
        <v>388</v>
      </c>
      <c r="C115" s="324">
        <f>'DMI SR Data'!C148</f>
        <v>17283443.632260177</v>
      </c>
      <c r="D115" s="324">
        <f>'DMI SR Data'!D148</f>
        <v>1320476.9227946661</v>
      </c>
      <c r="E115" s="293">
        <f>'DMI SR Data'!E148</f>
        <v>8.272127273257214E-2</v>
      </c>
      <c r="F115" s="324">
        <f>'DMI SR Data'!F148</f>
        <v>46914329.570070818</v>
      </c>
      <c r="G115" s="324">
        <f>'DMI SR Data'!G148</f>
        <v>5329704.9849442095</v>
      </c>
      <c r="H115" s="293">
        <f>'DMI SR Data'!H148</f>
        <v>0.1281652783478647</v>
      </c>
      <c r="I115" s="287"/>
      <c r="J115" s="584"/>
      <c r="K115" s="332" t="s">
        <v>19</v>
      </c>
      <c r="L115" s="332" t="s">
        <v>25</v>
      </c>
      <c r="M115" s="288" t="s">
        <v>26</v>
      </c>
      <c r="N115" s="332" t="s">
        <v>19</v>
      </c>
      <c r="O115" s="332" t="s">
        <v>25</v>
      </c>
      <c r="P115" s="288" t="s">
        <v>26</v>
      </c>
    </row>
    <row r="116" spans="2:16" ht="15" thickBot="1">
      <c r="B116" s="275" t="s">
        <v>409</v>
      </c>
      <c r="C116" s="324">
        <f>'DMI SR Data'!C149</f>
        <v>150380833.67067254</v>
      </c>
      <c r="D116" s="324">
        <f>'DMI SR Data'!D149</f>
        <v>10670789.725732625</v>
      </c>
      <c r="E116" s="293">
        <f>'DMI SR Data'!E149</f>
        <v>7.637811444636014E-2</v>
      </c>
      <c r="F116" s="324">
        <f>'DMI SR Data'!F149</f>
        <v>446252869.47481698</v>
      </c>
      <c r="G116" s="324">
        <f>'DMI SR Data'!G149</f>
        <v>50697523.940623045</v>
      </c>
      <c r="H116" s="293">
        <f>'DMI SR Data'!H149</f>
        <v>0.12816796565384928</v>
      </c>
      <c r="I116" s="287"/>
      <c r="J116" s="290" t="s">
        <v>334</v>
      </c>
      <c r="K116" s="333">
        <f>'DMI SR Data'!C86</f>
        <v>96989457.687639624</v>
      </c>
      <c r="L116" s="333">
        <f>'DMI SR Data'!D86</f>
        <v>6596147.1324599981</v>
      </c>
      <c r="M116" s="211">
        <f>'DMI SR Data'!E86</f>
        <v>7.2971629116664008E-2</v>
      </c>
      <c r="N116" s="333">
        <f>'DMI SR Data'!F86</f>
        <v>294838100.21364951</v>
      </c>
      <c r="O116" s="333">
        <f>'DMI SR Data'!G86</f>
        <v>31713629.965570718</v>
      </c>
      <c r="P116" s="211">
        <f>'DMI SR Data'!H86</f>
        <v>0.12052710238493022</v>
      </c>
    </row>
    <row r="117" spans="2:16">
      <c r="B117" s="275" t="s">
        <v>389</v>
      </c>
      <c r="C117" s="324">
        <f>'DMI SR Data'!C150</f>
        <v>41398502.814582452</v>
      </c>
      <c r="D117" s="324">
        <f>'DMI SR Data'!D150</f>
        <v>2643077.7952170521</v>
      </c>
      <c r="E117" s="293">
        <f>'DMI SR Data'!E150</f>
        <v>6.8198911349736269E-2</v>
      </c>
      <c r="F117" s="324">
        <f>'DMI SR Data'!F150</f>
        <v>126909453.96667799</v>
      </c>
      <c r="G117" s="324">
        <f>'DMI SR Data'!G150</f>
        <v>13264648.030850694</v>
      </c>
      <c r="H117" s="293">
        <f>'DMI SR Data'!H150</f>
        <v>0.11672023126460303</v>
      </c>
      <c r="I117" s="287"/>
      <c r="J117" s="292" t="s">
        <v>335</v>
      </c>
      <c r="K117" s="334">
        <f>'DMI SR Data'!C187</f>
        <v>11508456.803954218</v>
      </c>
      <c r="L117" s="334">
        <f>'DMI SR Data'!D187</f>
        <v>1282956.8694082387</v>
      </c>
      <c r="M117" s="293">
        <f>'DMI SR Data'!E187</f>
        <v>0.12546641999124936</v>
      </c>
      <c r="N117" s="334">
        <f>'DMI SR Data'!F187</f>
        <v>33725259.507564418</v>
      </c>
      <c r="O117" s="334">
        <f>'DMI SR Data'!G187</f>
        <v>5116550.6285632625</v>
      </c>
      <c r="P117" s="293">
        <f>'DMI SR Data'!H187</f>
        <v>0.17884591192854635</v>
      </c>
    </row>
    <row r="118" spans="2:16">
      <c r="B118" s="275" t="s">
        <v>410</v>
      </c>
      <c r="C118" s="324">
        <f>'DMI SR Data'!C151</f>
        <v>6939798.9204906821</v>
      </c>
      <c r="D118" s="324">
        <f>'DMI SR Data'!D151</f>
        <v>506786.15953496099</v>
      </c>
      <c r="E118" s="293">
        <f>'DMI SR Data'!E151</f>
        <v>7.8778976253681521E-2</v>
      </c>
      <c r="F118" s="324">
        <f>'DMI SR Data'!F151</f>
        <v>20340898.476436734</v>
      </c>
      <c r="G118" s="324">
        <f>'DMI SR Data'!G151</f>
        <v>2551683.593973279</v>
      </c>
      <c r="H118" s="293">
        <f>'DMI SR Data'!H151</f>
        <v>0.14343992193206456</v>
      </c>
      <c r="I118" s="287"/>
      <c r="J118" s="292" t="s">
        <v>336</v>
      </c>
      <c r="K118" s="334">
        <f>'DMI SR Data'!C188</f>
        <v>23034315.724710371</v>
      </c>
      <c r="L118" s="334">
        <f>'DMI SR Data'!D188</f>
        <v>1917334.3924568668</v>
      </c>
      <c r="M118" s="293">
        <f>'DMI SR Data'!E188</f>
        <v>9.0795855822838764E-2</v>
      </c>
      <c r="N118" s="334">
        <f>'DMI SR Data'!F188</f>
        <v>65077882.954988442</v>
      </c>
      <c r="O118" s="334">
        <f>'DMI SR Data'!G188</f>
        <v>8132994.6752455235</v>
      </c>
      <c r="P118" s="293">
        <f>'DMI SR Data'!H188</f>
        <v>0.14282220794414455</v>
      </c>
    </row>
    <row r="119" spans="2:16">
      <c r="B119" s="275" t="s">
        <v>390</v>
      </c>
      <c r="C119" s="324">
        <f>'DMI SR Data'!C152</f>
        <v>3412710.1863741558</v>
      </c>
      <c r="D119" s="324">
        <f>'DMI SR Data'!D152</f>
        <v>208738.81943220878</v>
      </c>
      <c r="E119" s="293">
        <f>'DMI SR Data'!E152</f>
        <v>6.5150026490855009E-2</v>
      </c>
      <c r="F119" s="324">
        <f>'DMI SR Data'!F152</f>
        <v>10236611.419144776</v>
      </c>
      <c r="G119" s="324">
        <f>'DMI SR Data'!G152</f>
        <v>1112436.7811259106</v>
      </c>
      <c r="H119" s="293">
        <f>'DMI SR Data'!H152</f>
        <v>0.1219219080365448</v>
      </c>
      <c r="I119" s="287"/>
      <c r="J119" s="292" t="s">
        <v>327</v>
      </c>
      <c r="K119" s="334">
        <f>'DMI SR Data'!C189</f>
        <v>26907269.630811058</v>
      </c>
      <c r="L119" s="334">
        <f>'DMI SR Data'!D189</f>
        <v>2065188.6207340285</v>
      </c>
      <c r="M119" s="293">
        <f>'DMI SR Data'!E189</f>
        <v>8.3132673945322783E-2</v>
      </c>
      <c r="N119" s="334">
        <f>'DMI SR Data'!F189</f>
        <v>79760532.677014396</v>
      </c>
      <c r="O119" s="334">
        <f>'DMI SR Data'!G189</f>
        <v>8341859.1350727677</v>
      </c>
      <c r="P119" s="293">
        <f>'DMI SR Data'!H189</f>
        <v>0.11680221322192287</v>
      </c>
    </row>
    <row r="120" spans="2:16" ht="15" thickBot="1">
      <c r="B120" s="276" t="s">
        <v>391</v>
      </c>
      <c r="C120" s="324">
        <f>'DMI SR Data'!C153</f>
        <v>10752283.305121731</v>
      </c>
      <c r="D120" s="324">
        <f>'DMI SR Data'!D153</f>
        <v>679183.25587939285</v>
      </c>
      <c r="E120" s="293">
        <f>'DMI SR Data'!E153</f>
        <v>6.7425445251134836E-2</v>
      </c>
      <c r="F120" s="324">
        <f>'DMI SR Data'!F153</f>
        <v>30433569.613800839</v>
      </c>
      <c r="G120" s="324">
        <f>'DMI SR Data'!G153</f>
        <v>3214564.8653208241</v>
      </c>
      <c r="H120" s="293">
        <f>'DMI SR Data'!H153</f>
        <v>0.1181000148618709</v>
      </c>
      <c r="I120" s="287"/>
      <c r="J120" s="292" t="s">
        <v>331</v>
      </c>
      <c r="K120" s="334">
        <f>'DMI SR Data'!C190</f>
        <v>49136218.426287666</v>
      </c>
      <c r="L120" s="334">
        <f>'DMI SR Data'!D190</f>
        <v>3796288.2678446546</v>
      </c>
      <c r="M120" s="293">
        <f>'DMI SR Data'!E190</f>
        <v>8.372946880549452E-2</v>
      </c>
      <c r="N120" s="334">
        <f>'DMI SR Data'!F190</f>
        <v>148710220.34501162</v>
      </c>
      <c r="O120" s="334">
        <f>'DMI SR Data'!G190</f>
        <v>16615589.702885628</v>
      </c>
      <c r="P120" s="293">
        <f>'DMI SR Data'!H190</f>
        <v>0.12578550408987471</v>
      </c>
    </row>
    <row r="121" spans="2:16" ht="15" thickBot="1">
      <c r="B121" s="272"/>
      <c r="C121" s="323"/>
      <c r="D121" s="323"/>
      <c r="E121" s="278"/>
      <c r="F121" s="317"/>
      <c r="G121" s="317"/>
      <c r="H121" s="278"/>
      <c r="I121" s="287"/>
      <c r="J121" s="297"/>
      <c r="K121" s="337"/>
      <c r="L121" s="337"/>
      <c r="M121" s="281"/>
      <c r="N121" s="337"/>
      <c r="O121" s="337"/>
      <c r="P121" s="281"/>
    </row>
    <row r="122" spans="2:16" ht="15" thickBot="1">
      <c r="B122" s="581" t="s">
        <v>130</v>
      </c>
      <c r="C122" s="320" t="s">
        <v>478</v>
      </c>
      <c r="D122" s="329"/>
      <c r="E122" s="270"/>
      <c r="F122" s="316" t="s">
        <v>22</v>
      </c>
      <c r="G122" s="316"/>
      <c r="H122" s="271"/>
      <c r="I122" s="287"/>
      <c r="J122" s="583" t="s">
        <v>411</v>
      </c>
      <c r="K122" s="336" t="s">
        <v>478</v>
      </c>
      <c r="L122" s="339"/>
      <c r="M122" s="273"/>
      <c r="N122" s="336" t="s">
        <v>22</v>
      </c>
      <c r="O122" s="339"/>
      <c r="P122" s="273"/>
    </row>
    <row r="123" spans="2:16" ht="15" thickBot="1">
      <c r="B123" s="582"/>
      <c r="C123" s="321" t="s">
        <v>19</v>
      </c>
      <c r="D123" s="321" t="s">
        <v>25</v>
      </c>
      <c r="E123" s="288" t="s">
        <v>26</v>
      </c>
      <c r="F123" s="312" t="s">
        <v>19</v>
      </c>
      <c r="G123" s="312" t="s">
        <v>25</v>
      </c>
      <c r="H123" s="288" t="s">
        <v>26</v>
      </c>
      <c r="I123" s="287"/>
      <c r="J123" s="584"/>
      <c r="K123" s="332" t="s">
        <v>19</v>
      </c>
      <c r="L123" s="332" t="s">
        <v>25</v>
      </c>
      <c r="M123" s="288" t="s">
        <v>26</v>
      </c>
      <c r="N123" s="332" t="s">
        <v>19</v>
      </c>
      <c r="O123" s="332" t="s">
        <v>25</v>
      </c>
      <c r="P123" s="288" t="s">
        <v>26</v>
      </c>
    </row>
    <row r="124" spans="2:16" ht="15" thickBot="1">
      <c r="B124" s="274" t="s">
        <v>412</v>
      </c>
      <c r="C124" s="319">
        <f>'DMI SR Data'!C137</f>
        <v>299065259.60176384</v>
      </c>
      <c r="D124" s="319">
        <f>'DMI SR Data'!D137</f>
        <v>18866848.125822127</v>
      </c>
      <c r="E124" s="211">
        <f>'DMI SR Data'!E137</f>
        <v>6.7333886821275085E-2</v>
      </c>
      <c r="F124" s="319">
        <f>'DMI SR Data'!F137</f>
        <v>879272693.45961261</v>
      </c>
      <c r="G124" s="319">
        <f>'DMI SR Data'!G137</f>
        <v>89525790.009758592</v>
      </c>
      <c r="H124" s="211">
        <f>'DMI SR Data'!H137</f>
        <v>0.11336010260842148</v>
      </c>
      <c r="I124" s="287"/>
      <c r="J124" s="290" t="s">
        <v>313</v>
      </c>
      <c r="K124" s="333">
        <f>'DMI SR Data'!C168</f>
        <v>105566334.32534905</v>
      </c>
      <c r="L124" s="333">
        <f>'DMI SR Data'!D168</f>
        <v>4785059.2896972448</v>
      </c>
      <c r="M124" s="211">
        <f>'DMI SR Data'!E168</f>
        <v>4.7479646273620869E-2</v>
      </c>
      <c r="N124" s="333">
        <f>'DMI SR Data'!F168</f>
        <v>341609810.2072981</v>
      </c>
      <c r="O124" s="333">
        <f>'DMI SR Data'!G168</f>
        <v>27306819.691737771</v>
      </c>
      <c r="P124" s="211">
        <f>'DMI SR Data'!H168</f>
        <v>8.6880559573886337E-2</v>
      </c>
    </row>
    <row r="125" spans="2:16">
      <c r="B125" s="275" t="s">
        <v>394</v>
      </c>
      <c r="C125" s="324">
        <f>'DMI SR Data'!C138</f>
        <v>22559814.434646364</v>
      </c>
      <c r="D125" s="324">
        <f>'DMI SR Data'!D138</f>
        <v>1567779.5383434296</v>
      </c>
      <c r="E125" s="293">
        <f>'DMI SR Data'!E138</f>
        <v>7.4684495623601646E-2</v>
      </c>
      <c r="F125" s="324">
        <f>'DMI SR Data'!F138</f>
        <v>64331793.388015009</v>
      </c>
      <c r="G125" s="324">
        <f>'DMI SR Data'!G138</f>
        <v>7083472.953923963</v>
      </c>
      <c r="H125" s="293">
        <f>'DMI SR Data'!H138</f>
        <v>0.12373241520821623</v>
      </c>
      <c r="I125" s="287"/>
      <c r="J125" s="292" t="s">
        <v>392</v>
      </c>
      <c r="K125" s="334">
        <f>'DMI SR Data'!C169</f>
        <v>26462701.504312236</v>
      </c>
      <c r="L125" s="334">
        <f>'DMI SR Data'!D169</f>
        <v>1125000.2346126586</v>
      </c>
      <c r="M125" s="293">
        <f>'DMI SR Data'!E169</f>
        <v>4.4400248571799403E-2</v>
      </c>
      <c r="N125" s="334">
        <f>'DMI SR Data'!F169</f>
        <v>86303717.666488081</v>
      </c>
      <c r="O125" s="334">
        <f>'DMI SR Data'!G169</f>
        <v>6765796.1848497093</v>
      </c>
      <c r="P125" s="293">
        <f>'DMI SR Data'!H169</f>
        <v>8.5063779123416228E-2</v>
      </c>
    </row>
    <row r="126" spans="2:16">
      <c r="B126" s="275" t="s">
        <v>396</v>
      </c>
      <c r="C126" s="324">
        <f>'DMI SR Data'!C139</f>
        <v>55932584.356357083</v>
      </c>
      <c r="D126" s="324">
        <f>'DMI SR Data'!D139</f>
        <v>3624710.4997986257</v>
      </c>
      <c r="E126" s="293">
        <f>'DMI SR Data'!E139</f>
        <v>6.9295695514952627E-2</v>
      </c>
      <c r="F126" s="324">
        <f>'DMI SR Data'!F139</f>
        <v>163815507.55998123</v>
      </c>
      <c r="G126" s="324">
        <f>'DMI SR Data'!G139</f>
        <v>17060982.917310864</v>
      </c>
      <c r="H126" s="293">
        <f>'DMI SR Data'!H139</f>
        <v>0.11625524295657873</v>
      </c>
      <c r="I126" s="287"/>
      <c r="J126" s="292" t="s">
        <v>393</v>
      </c>
      <c r="K126" s="334">
        <f>'DMI SR Data'!C170</f>
        <v>53629602.598858453</v>
      </c>
      <c r="L126" s="334">
        <f>'DMI SR Data'!D170</f>
        <v>2325045.6941949055</v>
      </c>
      <c r="M126" s="293">
        <f>'DMI SR Data'!E170</f>
        <v>4.5318502575032678E-2</v>
      </c>
      <c r="N126" s="334">
        <f>'DMI SR Data'!F170</f>
        <v>174556320.88083625</v>
      </c>
      <c r="O126" s="334">
        <f>'DMI SR Data'!G170</f>
        <v>13513997.392662704</v>
      </c>
      <c r="P126" s="293">
        <f>'DMI SR Data'!H170</f>
        <v>8.3915812315357774E-2</v>
      </c>
    </row>
    <row r="127" spans="2:16">
      <c r="B127" s="275" t="s">
        <v>398</v>
      </c>
      <c r="C127" s="324">
        <f>'DMI SR Data'!C140</f>
        <v>23052575.601768024</v>
      </c>
      <c r="D127" s="324">
        <f>'DMI SR Data'!D140</f>
        <v>1595953.5477472432</v>
      </c>
      <c r="E127" s="293">
        <f>'DMI SR Data'!E140</f>
        <v>7.4380466027185094E-2</v>
      </c>
      <c r="F127" s="324">
        <f>'DMI SR Data'!F140</f>
        <v>65574128.895714074</v>
      </c>
      <c r="G127" s="324">
        <f>'DMI SR Data'!G140</f>
        <v>7241757.1529677659</v>
      </c>
      <c r="H127" s="293">
        <f>'DMI SR Data'!H140</f>
        <v>0.12414645481765939</v>
      </c>
      <c r="I127" s="287"/>
      <c r="J127" s="292" t="s">
        <v>395</v>
      </c>
      <c r="K127" s="334">
        <f>'DMI SR Data'!C171</f>
        <v>14967644.183322364</v>
      </c>
      <c r="L127" s="334">
        <f>'DMI SR Data'!D171</f>
        <v>802381.45049144328</v>
      </c>
      <c r="M127" s="293">
        <f>'DMI SR Data'!E171</f>
        <v>5.6644304142115104E-2</v>
      </c>
      <c r="N127" s="334">
        <f>'DMI SR Data'!F171</f>
        <v>46915961.262173265</v>
      </c>
      <c r="O127" s="334">
        <f>'DMI SR Data'!G171</f>
        <v>4250952.268839784</v>
      </c>
      <c r="P127" s="293">
        <f>'DMI SR Data'!H171</f>
        <v>9.9635564813873742E-2</v>
      </c>
    </row>
    <row r="128" spans="2:16">
      <c r="B128" s="275" t="s">
        <v>261</v>
      </c>
      <c r="C128" s="324">
        <f>'DMI SR Data'!C141</f>
        <v>10136821.087319687</v>
      </c>
      <c r="D128" s="324">
        <f>'DMI SR Data'!D141</f>
        <v>750606.39361944236</v>
      </c>
      <c r="E128" s="293">
        <f>'DMI SR Data'!E141</f>
        <v>7.9969020325438289E-2</v>
      </c>
      <c r="F128" s="324">
        <f>'DMI SR Data'!F141</f>
        <v>27987111.001977593</v>
      </c>
      <c r="G128" s="324">
        <f>'DMI SR Data'!G141</f>
        <v>3241556.9736352377</v>
      </c>
      <c r="H128" s="293">
        <f>'DMI SR Data'!H141</f>
        <v>0.13099553034547198</v>
      </c>
      <c r="I128" s="287"/>
      <c r="J128" s="292" t="s">
        <v>397</v>
      </c>
      <c r="K128" s="334">
        <f>'DMI SR Data'!C172</f>
        <v>6090100.0611072378</v>
      </c>
      <c r="L128" s="334">
        <f>'DMI SR Data'!D172</f>
        <v>236753.51327078789</v>
      </c>
      <c r="M128" s="293">
        <f>'DMI SR Data'!E172</f>
        <v>4.0447547626972162E-2</v>
      </c>
      <c r="N128" s="334">
        <f>'DMI SR Data'!F172</f>
        <v>19723016.302511472</v>
      </c>
      <c r="O128" s="334">
        <f>'DMI SR Data'!G172</f>
        <v>1477542.8649521545</v>
      </c>
      <c r="P128" s="293">
        <f>'DMI SR Data'!H172</f>
        <v>8.0981338741835579E-2</v>
      </c>
    </row>
    <row r="129" spans="2:16" ht="15" thickBot="1">
      <c r="B129" s="275" t="s">
        <v>400</v>
      </c>
      <c r="C129" s="324">
        <f>'DMI SR Data'!C142</f>
        <v>62934572.681097619</v>
      </c>
      <c r="D129" s="324">
        <f>'DMI SR Data'!D142</f>
        <v>3849771.4406136647</v>
      </c>
      <c r="E129" s="293">
        <f>'DMI SR Data'!E142</f>
        <v>6.5156713059666915E-2</v>
      </c>
      <c r="F129" s="324">
        <f>'DMI SR Data'!F142</f>
        <v>188685183.33265617</v>
      </c>
      <c r="G129" s="324">
        <f>'DMI SR Data'!G142</f>
        <v>18661121.919680148</v>
      </c>
      <c r="H129" s="293">
        <f>'DMI SR Data'!H142</f>
        <v>0.1097557708279515</v>
      </c>
      <c r="I129" s="287"/>
      <c r="J129" s="295" t="s">
        <v>399</v>
      </c>
      <c r="K129" s="334">
        <f>'DMI SR Data'!C173</f>
        <v>4416285.977748936</v>
      </c>
      <c r="L129" s="334">
        <f>'DMI SR Data'!D173</f>
        <v>295878.39712756407</v>
      </c>
      <c r="M129" s="293">
        <f>'DMI SR Data'!E173</f>
        <v>7.1808041155711239E-2</v>
      </c>
      <c r="N129" s="334">
        <f>'DMI SR Data'!F173</f>
        <v>14120843.471316678</v>
      </c>
      <c r="O129" s="334">
        <f>'DMI SR Data'!G173</f>
        <v>1308580.3564610686</v>
      </c>
      <c r="P129" s="293">
        <f>'DMI SR Data'!H173</f>
        <v>0.10213498932470338</v>
      </c>
    </row>
    <row r="130" spans="2:16" ht="15" thickBot="1">
      <c r="B130" s="275" t="s">
        <v>263</v>
      </c>
      <c r="C130" s="324">
        <f>'DMI SR Data'!C143</f>
        <v>30069189.6284247</v>
      </c>
      <c r="D130" s="324">
        <f>'DMI SR Data'!D143</f>
        <v>2194701.0676120222</v>
      </c>
      <c r="E130" s="293">
        <f>'DMI SR Data'!E143</f>
        <v>7.8735115186918281E-2</v>
      </c>
      <c r="F130" s="324">
        <f>'DMI SR Data'!F143</f>
        <v>88802675.23986122</v>
      </c>
      <c r="G130" s="324">
        <f>'DMI SR Data'!G143</f>
        <v>9810708.9053900391</v>
      </c>
      <c r="H130" s="293">
        <f>'DMI SR Data'!H143</f>
        <v>0.1241988186982093</v>
      </c>
      <c r="I130" s="287"/>
      <c r="J130" s="297"/>
      <c r="K130" s="337"/>
      <c r="L130" s="337"/>
      <c r="M130" s="281"/>
      <c r="N130" s="337"/>
      <c r="O130" s="337"/>
      <c r="P130" s="281"/>
    </row>
    <row r="131" spans="2:16" ht="15" thickBot="1">
      <c r="B131" s="275" t="s">
        <v>401</v>
      </c>
      <c r="C131" s="324">
        <f>'DMI SR Data'!C144</f>
        <v>37457140.993167445</v>
      </c>
      <c r="D131" s="324">
        <f>'DMI SR Data'!D144</f>
        <v>2573756.3949408531</v>
      </c>
      <c r="E131" s="293">
        <f>'DMI SR Data'!E144</f>
        <v>7.3781728022793355E-2</v>
      </c>
      <c r="F131" s="324">
        <f>'DMI SR Data'!F144</f>
        <v>108271463.93031469</v>
      </c>
      <c r="G131" s="324">
        <f>'DMI SR Data'!G144</f>
        <v>11827296.771502852</v>
      </c>
      <c r="H131" s="293">
        <f>'DMI SR Data'!H144</f>
        <v>0.12263361403730287</v>
      </c>
      <c r="I131" s="287"/>
      <c r="J131" s="583" t="s">
        <v>413</v>
      </c>
      <c r="K131" s="336" t="s">
        <v>478</v>
      </c>
      <c r="L131" s="339"/>
      <c r="M131" s="273"/>
      <c r="N131" s="336" t="s">
        <v>22</v>
      </c>
      <c r="O131" s="339"/>
      <c r="P131" s="273"/>
    </row>
    <row r="132" spans="2:16" ht="15" thickBot="1">
      <c r="B132" s="276" t="s">
        <v>402</v>
      </c>
      <c r="C132" s="324">
        <f>'DMI SR Data'!C145</f>
        <v>56922560.818982996</v>
      </c>
      <c r="D132" s="324">
        <f>'DMI SR Data'!D145</f>
        <v>2709569.2431460246</v>
      </c>
      <c r="E132" s="293">
        <f>'DMI SR Data'!E145</f>
        <v>4.9980072384599686E-2</v>
      </c>
      <c r="F132" s="324">
        <f>'DMI SR Data'!F145</f>
        <v>172020828.11338803</v>
      </c>
      <c r="G132" s="324">
        <f>'DMI SR Data'!G145</f>
        <v>14814847.6991947</v>
      </c>
      <c r="H132" s="293">
        <f>'DMI SR Data'!H145</f>
        <v>9.4238448563863556E-2</v>
      </c>
      <c r="I132" s="294"/>
      <c r="J132" s="584"/>
      <c r="K132" s="332" t="s">
        <v>19</v>
      </c>
      <c r="L132" s="332" t="s">
        <v>25</v>
      </c>
      <c r="M132" s="288" t="s">
        <v>26</v>
      </c>
      <c r="N132" s="332" t="s">
        <v>19</v>
      </c>
      <c r="O132" s="332" t="s">
        <v>25</v>
      </c>
      <c r="P132" s="288" t="s">
        <v>26</v>
      </c>
    </row>
    <row r="133" spans="2:16" ht="15" thickBot="1">
      <c r="B133" s="272"/>
      <c r="C133" s="323"/>
      <c r="D133" s="323"/>
      <c r="E133" s="278"/>
      <c r="F133" s="317"/>
      <c r="G133" s="317"/>
      <c r="H133" s="278"/>
      <c r="I133" s="294"/>
      <c r="J133" s="290" t="s">
        <v>414</v>
      </c>
      <c r="K133" s="333">
        <f>'DMI SR Data'!C155</f>
        <v>13652798.234968482</v>
      </c>
      <c r="L133" s="333">
        <f>'DMI SR Data'!D155</f>
        <v>945777.72393044271</v>
      </c>
      <c r="M133" s="211">
        <f>'DMI SR Data'!E155</f>
        <v>7.4429542559476203E-2</v>
      </c>
      <c r="N133" s="333">
        <f>'DMI SR Data'!F155</f>
        <v>37391166.425773539</v>
      </c>
      <c r="O133" s="333">
        <f>'DMI SR Data'!G155</f>
        <v>4040421.3686474226</v>
      </c>
      <c r="P133" s="211">
        <f>'DMI SR Data'!H155</f>
        <v>0.12114935848439459</v>
      </c>
    </row>
    <row r="134" spans="2:16" ht="15" thickBot="1">
      <c r="B134" s="581" t="s">
        <v>38</v>
      </c>
      <c r="C134" s="320" t="s">
        <v>478</v>
      </c>
      <c r="D134" s="329"/>
      <c r="E134" s="270"/>
      <c r="F134" s="316" t="s">
        <v>22</v>
      </c>
      <c r="G134" s="316"/>
      <c r="H134" s="271"/>
      <c r="I134" s="294"/>
      <c r="J134" s="292" t="s">
        <v>403</v>
      </c>
      <c r="K134" s="334">
        <f>'DMI SR Data'!C156</f>
        <v>70412868.519937113</v>
      </c>
      <c r="L134" s="334">
        <f>'DMI SR Data'!D156</f>
        <v>3621235.9286730811</v>
      </c>
      <c r="M134" s="293">
        <f>'DMI SR Data'!E156</f>
        <v>5.4216909935911918E-2</v>
      </c>
      <c r="N134" s="334">
        <f>'DMI SR Data'!F156</f>
        <v>204450020.84886187</v>
      </c>
      <c r="O134" s="334">
        <f>'DMI SR Data'!G156</f>
        <v>17439281.86488229</v>
      </c>
      <c r="P134" s="293">
        <f>'DMI SR Data'!H156</f>
        <v>9.3252836492861729E-2</v>
      </c>
    </row>
    <row r="135" spans="2:16" ht="15" thickBot="1">
      <c r="B135" s="582"/>
      <c r="C135" s="321" t="s">
        <v>19</v>
      </c>
      <c r="D135" s="321" t="s">
        <v>25</v>
      </c>
      <c r="E135" s="288" t="s">
        <v>26</v>
      </c>
      <c r="F135" s="312" t="s">
        <v>19</v>
      </c>
      <c r="G135" s="312" t="s">
        <v>25</v>
      </c>
      <c r="H135" s="288" t="s">
        <v>26</v>
      </c>
      <c r="I135" s="294"/>
      <c r="J135" s="295" t="s">
        <v>404</v>
      </c>
      <c r="K135" s="334">
        <f>'DMI SR Data'!C157</f>
        <v>20478786.700504806</v>
      </c>
      <c r="L135" s="334">
        <f>'DMI SR Data'!D157</f>
        <v>1672003.2778315134</v>
      </c>
      <c r="M135" s="293">
        <f>'DMI SR Data'!E157</f>
        <v>8.8904266096655374E-2</v>
      </c>
      <c r="N135" s="334">
        <f>'DMI SR Data'!F157</f>
        <v>56451319.114313275</v>
      </c>
      <c r="O135" s="334">
        <f>'DMI SR Data'!G157</f>
        <v>6068700.3373226896</v>
      </c>
      <c r="P135" s="293">
        <f>'DMI SR Data'!H157</f>
        <v>0.12045226081210025</v>
      </c>
    </row>
    <row r="136" spans="2:16" ht="15" thickBot="1">
      <c r="B136" s="274" t="s">
        <v>415</v>
      </c>
      <c r="C136" s="319">
        <f>'DMI SR Data'!C154</f>
        <v>223614282.69345096</v>
      </c>
      <c r="D136" s="319">
        <f>'DMI SR Data'!D154</f>
        <v>13520259.415283591</v>
      </c>
      <c r="E136" s="211">
        <f>'DMI SR Data'!E154</f>
        <v>6.4353374762034912E-2</v>
      </c>
      <c r="F136" s="319">
        <f>'DMI SR Data'!F154</f>
        <v>631194206.62704086</v>
      </c>
      <c r="G136" s="319">
        <f>'DMI SR Data'!G154</f>
        <v>58606692.77801156</v>
      </c>
      <c r="H136" s="211">
        <f>'DMI SR Data'!H154</f>
        <v>0.10235412292532811</v>
      </c>
      <c r="I136" s="294"/>
      <c r="J136" s="298"/>
      <c r="K136" s="338"/>
      <c r="L136" s="338"/>
      <c r="M136" s="282"/>
      <c r="N136" s="338"/>
      <c r="O136" s="338"/>
      <c r="P136" s="282"/>
    </row>
    <row r="137" spans="2:16" ht="15" thickBot="1">
      <c r="B137" s="283" t="s">
        <v>300</v>
      </c>
      <c r="C137" s="325">
        <f>'DMI SR Data'!C155</f>
        <v>13652798.234968482</v>
      </c>
      <c r="D137" s="325">
        <f>'DMI SR Data'!D155</f>
        <v>945777.72393044271</v>
      </c>
      <c r="E137" s="299">
        <f>'DMI SR Data'!E155</f>
        <v>7.4429542559476203E-2</v>
      </c>
      <c r="F137" s="325">
        <f>'DMI SR Data'!F155</f>
        <v>37391166.425773539</v>
      </c>
      <c r="G137" s="325">
        <f>'DMI SR Data'!G155</f>
        <v>4040421.3686474226</v>
      </c>
      <c r="H137" s="299">
        <f>'DMI SR Data'!H155</f>
        <v>0.12114935848439459</v>
      </c>
      <c r="I137" s="294"/>
      <c r="J137" s="583" t="s">
        <v>480</v>
      </c>
      <c r="K137" s="339" t="s">
        <v>478</v>
      </c>
      <c r="L137" s="339"/>
      <c r="M137" s="273"/>
      <c r="N137" s="336" t="s">
        <v>22</v>
      </c>
      <c r="O137" s="339"/>
      <c r="P137" s="273"/>
    </row>
    <row r="138" spans="2:16" ht="15" thickBot="1">
      <c r="B138" s="284" t="s">
        <v>301</v>
      </c>
      <c r="C138" s="325">
        <f>'DMI SR Data'!C156</f>
        <v>70412868.519937113</v>
      </c>
      <c r="D138" s="325">
        <f>'DMI SR Data'!D156</f>
        <v>3621235.9286730811</v>
      </c>
      <c r="E138" s="299">
        <f>'DMI SR Data'!E156</f>
        <v>5.4216909935911918E-2</v>
      </c>
      <c r="F138" s="325">
        <f>'DMI SR Data'!F156</f>
        <v>204450020.84886187</v>
      </c>
      <c r="G138" s="325">
        <f>'DMI SR Data'!G156</f>
        <v>17439281.86488229</v>
      </c>
      <c r="H138" s="299">
        <f>'DMI SR Data'!H156</f>
        <v>9.3252836492861729E-2</v>
      </c>
      <c r="I138" s="294"/>
      <c r="J138" s="584"/>
      <c r="K138" s="340" t="s">
        <v>19</v>
      </c>
      <c r="L138" s="332" t="s">
        <v>25</v>
      </c>
      <c r="M138" s="288" t="s">
        <v>26</v>
      </c>
      <c r="N138" s="332" t="s">
        <v>19</v>
      </c>
      <c r="O138" s="332" t="s">
        <v>25</v>
      </c>
      <c r="P138" s="288" t="s">
        <v>26</v>
      </c>
    </row>
    <row r="139" spans="2:16" ht="15" thickBot="1">
      <c r="B139" s="284" t="s">
        <v>302</v>
      </c>
      <c r="C139" s="325">
        <f>'DMI SR Data'!C157</f>
        <v>20478786.700504806</v>
      </c>
      <c r="D139" s="325">
        <f>'DMI SR Data'!D157</f>
        <v>1672003.2778315134</v>
      </c>
      <c r="E139" s="299">
        <f>'DMI SR Data'!E157</f>
        <v>8.8904266096655374E-2</v>
      </c>
      <c r="F139" s="325">
        <f>'DMI SR Data'!F157</f>
        <v>56451319.114313275</v>
      </c>
      <c r="G139" s="325">
        <f>'DMI SR Data'!G157</f>
        <v>6068700.3373226896</v>
      </c>
      <c r="H139" s="299">
        <f>'DMI SR Data'!H157</f>
        <v>0.12045226081210025</v>
      </c>
      <c r="I139" s="294"/>
      <c r="J139" s="290" t="s">
        <v>480</v>
      </c>
      <c r="K139" s="333">
        <f>'DMI SR Data'!C176</f>
        <v>157518191.40311325</v>
      </c>
      <c r="L139" s="333">
        <f>'DMI SR Data'!D176</f>
        <v>7359636.5713624954</v>
      </c>
      <c r="M139" s="211">
        <f>'DMI SR Data'!E176</f>
        <v>4.9012436085368566E-2</v>
      </c>
      <c r="N139" s="333">
        <f>'DMI SR Data'!F176</f>
        <v>450378156.48398149</v>
      </c>
      <c r="O139" s="333">
        <f>'DMI SR Data'!G176</f>
        <v>36834621.993655801</v>
      </c>
      <c r="P139" s="211">
        <f>'DMI SR Data'!H176</f>
        <v>8.907072393007634E-2</v>
      </c>
    </row>
    <row r="140" spans="2:16" ht="15" thickBot="1">
      <c r="B140" s="284" t="s">
        <v>303</v>
      </c>
      <c r="C140" s="325">
        <f>'DMI SR Data'!C158</f>
        <v>16961351.530001894</v>
      </c>
      <c r="D140" s="325">
        <f>'DMI SR Data'!D158</f>
        <v>1142870.5229197163</v>
      </c>
      <c r="E140" s="299">
        <f>'DMI SR Data'!E158</f>
        <v>7.2249068820706336E-2</v>
      </c>
      <c r="F140" s="325">
        <f>'DMI SR Data'!F158</f>
        <v>46687372.213586017</v>
      </c>
      <c r="G140" s="325">
        <f>'DMI SR Data'!G158</f>
        <v>4850102.7122679502</v>
      </c>
      <c r="H140" s="299">
        <f>'DMI SR Data'!H158</f>
        <v>0.11592780241347131</v>
      </c>
      <c r="I140" s="294"/>
      <c r="J140" s="292" t="s">
        <v>465</v>
      </c>
      <c r="K140" s="334">
        <f>'DMI SR Data'!C177</f>
        <v>157518191.40311325</v>
      </c>
      <c r="L140" s="334">
        <f>'DMI SR Data'!D177</f>
        <v>7359636.571362555</v>
      </c>
      <c r="M140" s="293">
        <f>'DMI SR Data'!E177</f>
        <v>4.9012436085368989E-2</v>
      </c>
      <c r="N140" s="334">
        <f>'DMI SR Data'!F177</f>
        <v>450378458.57830185</v>
      </c>
      <c r="O140" s="334">
        <f>'DMI SR Data'!G177</f>
        <v>36834924.087976277</v>
      </c>
      <c r="P140" s="293">
        <f>'DMI SR Data'!H177</f>
        <v>8.907145443193476E-2</v>
      </c>
    </row>
    <row r="141" spans="2:16" ht="15" thickBot="1">
      <c r="B141" s="284" t="s">
        <v>304</v>
      </c>
      <c r="C141" s="325">
        <f>'DMI SR Data'!C159</f>
        <v>39858331.86398866</v>
      </c>
      <c r="D141" s="325">
        <f>'DMI SR Data'!D159</f>
        <v>2087244.1575189084</v>
      </c>
      <c r="E141" s="299">
        <f>'DMI SR Data'!E159</f>
        <v>5.526036670533551E-2</v>
      </c>
      <c r="F141" s="325">
        <f>'DMI SR Data'!F159</f>
        <v>114360481.86019652</v>
      </c>
      <c r="G141" s="325">
        <f>'DMI SR Data'!G159</f>
        <v>9454518.6303514838</v>
      </c>
      <c r="H141" s="299">
        <f>'DMI SR Data'!H159</f>
        <v>9.0123748348194352E-2</v>
      </c>
      <c r="I141" s="294"/>
      <c r="J141" s="296"/>
      <c r="K141" s="335"/>
      <c r="L141" s="335"/>
      <c r="M141" s="280"/>
      <c r="N141" s="335"/>
      <c r="O141" s="335"/>
      <c r="P141" s="280"/>
    </row>
    <row r="142" spans="2:16" ht="15" thickBot="1">
      <c r="B142" s="284" t="s">
        <v>305</v>
      </c>
      <c r="C142" s="325">
        <f>'DMI SR Data'!C160</f>
        <v>33791424.538245484</v>
      </c>
      <c r="D142" s="325">
        <f>'DMI SR Data'!D160</f>
        <v>1990961.1212379411</v>
      </c>
      <c r="E142" s="299">
        <f>'DMI SR Data'!E160</f>
        <v>6.2607927913815684E-2</v>
      </c>
      <c r="F142" s="325">
        <f>'DMI SR Data'!F160</f>
        <v>92348568.42192471</v>
      </c>
      <c r="G142" s="325">
        <f>'DMI SR Data'!G160</f>
        <v>8370390.0897236466</v>
      </c>
      <c r="H142" s="299">
        <f>'DMI SR Data'!H160</f>
        <v>9.9673394397911785E-2</v>
      </c>
      <c r="I142" s="294"/>
      <c r="J142" s="296"/>
      <c r="K142" s="335"/>
      <c r="L142" s="335"/>
      <c r="M142" s="280"/>
      <c r="N142" s="335"/>
      <c r="O142" s="335"/>
      <c r="P142" s="280"/>
    </row>
    <row r="143" spans="2:16" ht="15" thickBot="1">
      <c r="B143" s="284" t="s">
        <v>306</v>
      </c>
      <c r="C143" s="325">
        <f>'DMI SR Data'!C161</f>
        <v>12474815.269841453</v>
      </c>
      <c r="D143" s="325">
        <f>'DMI SR Data'!D161</f>
        <v>855766.75020011887</v>
      </c>
      <c r="E143" s="299">
        <f>'DMI SR Data'!E161</f>
        <v>7.3652050660903454E-2</v>
      </c>
      <c r="F143" s="325">
        <f>'DMI SR Data'!F161</f>
        <v>35261535.393706553</v>
      </c>
      <c r="G143" s="325">
        <f>'DMI SR Data'!G161</f>
        <v>3626173.279191602</v>
      </c>
      <c r="H143" s="299">
        <f>'DMI SR Data'!H161</f>
        <v>0.11462404843242935</v>
      </c>
      <c r="I143" s="294"/>
      <c r="J143" s="296"/>
      <c r="K143" s="335"/>
      <c r="L143" s="335"/>
      <c r="M143" s="280"/>
      <c r="N143" s="335"/>
      <c r="O143" s="335"/>
      <c r="P143" s="280"/>
    </row>
    <row r="144" spans="2:16" ht="15" thickBot="1">
      <c r="B144" s="284" t="s">
        <v>307</v>
      </c>
      <c r="C144" s="325">
        <f>'DMI SR Data'!C162</f>
        <v>5534945.2567567434</v>
      </c>
      <c r="D144" s="325">
        <f>'DMI SR Data'!D162</f>
        <v>413706.36197649874</v>
      </c>
      <c r="E144" s="299">
        <f>'DMI SR Data'!E162</f>
        <v>8.078247675541235E-2</v>
      </c>
      <c r="F144" s="325">
        <f>'DMI SR Data'!F162</f>
        <v>15359806.359430432</v>
      </c>
      <c r="G144" s="325">
        <f>'DMI SR Data'!G162</f>
        <v>1689350.6615312714</v>
      </c>
      <c r="H144" s="299">
        <f>'DMI SR Data'!H162</f>
        <v>0.1235767628280955</v>
      </c>
      <c r="I144" s="294"/>
      <c r="J144" s="297"/>
      <c r="K144" s="337"/>
      <c r="L144" s="337"/>
      <c r="M144" s="281"/>
      <c r="N144" s="337"/>
      <c r="O144" s="337"/>
      <c r="P144" s="281"/>
    </row>
    <row r="145" spans="2:16" ht="15" thickBot="1">
      <c r="B145" s="284" t="s">
        <v>308</v>
      </c>
      <c r="C145" s="325">
        <f>'DMI SR Data'!C163</f>
        <v>5276594.7486948008</v>
      </c>
      <c r="D145" s="325">
        <f>'DMI SR Data'!D163</f>
        <v>412888.56257882807</v>
      </c>
      <c r="E145" s="299">
        <f>'DMI SR Data'!E163</f>
        <v>8.4891756775412858E-2</v>
      </c>
      <c r="F145" s="325">
        <f>'DMI SR Data'!F163</f>
        <v>14327537.206138758</v>
      </c>
      <c r="G145" s="325">
        <f>'DMI SR Data'!G163</f>
        <v>1528623.9621630367</v>
      </c>
      <c r="H145" s="299">
        <f>'DMI SR Data'!H163</f>
        <v>0.11943388731715482</v>
      </c>
      <c r="I145" s="294"/>
      <c r="J145" s="583" t="s">
        <v>39</v>
      </c>
      <c r="K145" s="336" t="s">
        <v>478</v>
      </c>
      <c r="L145" s="339"/>
      <c r="M145" s="273"/>
      <c r="N145" s="336" t="s">
        <v>22</v>
      </c>
      <c r="O145" s="339"/>
      <c r="P145" s="273"/>
    </row>
    <row r="146" spans="2:16" ht="15" thickBot="1">
      <c r="B146" s="285" t="s">
        <v>481</v>
      </c>
      <c r="C146" s="325">
        <f>'DMI SR Data'!C164</f>
        <v>5172366.0305123292</v>
      </c>
      <c r="D146" s="325">
        <f>'DMI SR Data'!D164</f>
        <v>377805.00841762125</v>
      </c>
      <c r="E146" s="299">
        <f>'DMI SR Data'!E164</f>
        <v>7.879866512837938E-2</v>
      </c>
      <c r="F146" s="325">
        <f>'DMI SR Data'!F164</f>
        <v>14634976.060178302</v>
      </c>
      <c r="G146" s="325">
        <f>'DMI SR Data'!G164</f>
        <v>1614952.5464991014</v>
      </c>
      <c r="H146" s="299">
        <f>'DMI SR Data'!H164</f>
        <v>0.12403606988899729</v>
      </c>
      <c r="I146" s="294"/>
      <c r="J146" s="584"/>
      <c r="K146" s="332" t="s">
        <v>19</v>
      </c>
      <c r="L146" s="332" t="s">
        <v>25</v>
      </c>
      <c r="M146" s="288" t="s">
        <v>26</v>
      </c>
      <c r="N146" s="332" t="s">
        <v>19</v>
      </c>
      <c r="O146" s="332" t="s">
        <v>25</v>
      </c>
      <c r="P146" s="288" t="s">
        <v>26</v>
      </c>
    </row>
    <row r="147" spans="2:16" ht="15" thickBot="1">
      <c r="B147" s="279"/>
      <c r="C147" s="326"/>
      <c r="D147" s="326"/>
      <c r="E147" s="280"/>
      <c r="F147" s="313"/>
      <c r="G147" s="313"/>
      <c r="H147" s="280"/>
      <c r="I147" s="294"/>
      <c r="J147" s="290" t="s">
        <v>416</v>
      </c>
      <c r="K147" s="333">
        <f>'DMI SR Data'!C174</f>
        <v>207799036.8713465</v>
      </c>
      <c r="L147" s="333">
        <f>'DMI SR Data'!D174</f>
        <v>11342240.989874214</v>
      </c>
      <c r="M147" s="211">
        <f>'DMI SR Data'!E174</f>
        <v>5.773402207331782E-2</v>
      </c>
      <c r="N147" s="333">
        <f>'DMI SR Data'!F174</f>
        <v>635895011.30036974</v>
      </c>
      <c r="O147" s="333">
        <f>'DMI SR Data'!G174</f>
        <v>61501265.619440436</v>
      </c>
      <c r="P147" s="211">
        <f>'DMI SR Data'!H174</f>
        <v>0.10707161434449854</v>
      </c>
    </row>
    <row r="148" spans="2:16" ht="15" thickBot="1">
      <c r="B148" s="279"/>
      <c r="C148" s="326"/>
      <c r="D148" s="326"/>
      <c r="E148" s="280"/>
      <c r="F148" s="313"/>
      <c r="G148" s="313"/>
      <c r="H148" s="280"/>
      <c r="I148" s="294"/>
      <c r="J148" s="290" t="s">
        <v>417</v>
      </c>
      <c r="K148" s="333">
        <f>'DMI SR Data'!C178</f>
        <v>10424519.893200317</v>
      </c>
      <c r="L148" s="333">
        <f>'DMI SR Data'!D178</f>
        <v>550573.03875260241</v>
      </c>
      <c r="M148" s="211">
        <f>'DMI SR Data'!E178</f>
        <v>5.5760178464460443E-2</v>
      </c>
      <c r="N148" s="333">
        <f>'DMI SR Data'!F178</f>
        <v>32397597.344283346</v>
      </c>
      <c r="O148" s="333">
        <f>'DMI SR Data'!G178</f>
        <v>2959934.5598242991</v>
      </c>
      <c r="P148" s="211">
        <f>'DMI SR Data'!H178</f>
        <v>0.10054923794381292</v>
      </c>
    </row>
    <row r="149" spans="2:16" ht="15" thickBot="1">
      <c r="B149" s="279"/>
      <c r="C149" s="326"/>
      <c r="D149" s="326"/>
      <c r="E149" s="280"/>
      <c r="F149" s="313"/>
      <c r="G149" s="313"/>
      <c r="H149" s="280"/>
      <c r="I149" s="294"/>
      <c r="J149" s="290" t="s">
        <v>418</v>
      </c>
      <c r="K149" s="333">
        <f>'DMI SR Data'!C180</f>
        <v>39540553.366005749</v>
      </c>
      <c r="L149" s="333">
        <f>'DMI SR Data'!D180</f>
        <v>2400767.7420421094</v>
      </c>
      <c r="M149" s="211">
        <f>'DMI SR Data'!E180</f>
        <v>6.4641400097179516E-2</v>
      </c>
      <c r="N149" s="333">
        <f>'DMI SR Data'!F180</f>
        <v>110946564.11886549</v>
      </c>
      <c r="O149" s="333">
        <f>'DMI SR Data'!G180</f>
        <v>10892422.577240005</v>
      </c>
      <c r="P149" s="211">
        <f>'DMI SR Data'!H180</f>
        <v>0.10886528442911515</v>
      </c>
    </row>
    <row r="150" spans="2:16" ht="16.2" thickBot="1">
      <c r="B150" s="279"/>
      <c r="C150" s="326"/>
      <c r="D150" s="326"/>
      <c r="E150" s="280"/>
      <c r="F150" s="313"/>
      <c r="G150" s="313"/>
      <c r="H150" s="280"/>
      <c r="I150" s="302"/>
      <c r="J150" s="290" t="s">
        <v>419</v>
      </c>
      <c r="K150" s="333">
        <f>'DMI SR Data'!C182</f>
        <v>60880055.645174176</v>
      </c>
      <c r="L150" s="333">
        <f>'DMI SR Data'!D182</f>
        <v>3214791.2698616683</v>
      </c>
      <c r="M150" s="211">
        <f>'DMI SR Data'!E182</f>
        <v>5.5749181152423118E-2</v>
      </c>
      <c r="N150" s="333">
        <f>'DMI SR Data'!F182</f>
        <v>176896692.84308708</v>
      </c>
      <c r="O150" s="333">
        <f>'DMI SR Data'!G182</f>
        <v>16606568.200935006</v>
      </c>
      <c r="P150" s="211">
        <f>'DMI SR Data'!H182</f>
        <v>0.10360318976611436</v>
      </c>
    </row>
    <row r="151" spans="2:16" ht="15" thickBot="1">
      <c r="B151" s="279"/>
      <c r="C151" s="326"/>
      <c r="D151" s="326"/>
      <c r="E151" s="280"/>
      <c r="F151" s="313"/>
      <c r="G151" s="313"/>
      <c r="H151" s="280"/>
      <c r="I151" s="287"/>
      <c r="J151" s="290" t="s">
        <v>420</v>
      </c>
      <c r="K151" s="333">
        <f>'DMI SR Data'!C184</f>
        <v>36925104.970358767</v>
      </c>
      <c r="L151" s="333">
        <f>'DMI SR Data'!D184</f>
        <v>2406696.5488187969</v>
      </c>
      <c r="M151" s="211">
        <f>'DMI SR Data'!E184</f>
        <v>6.9722118106609596E-2</v>
      </c>
      <c r="N151" s="333">
        <f>'DMI SR Data'!F184</f>
        <v>102920809.28070666</v>
      </c>
      <c r="O151" s="333">
        <f>'DMI SR Data'!G184</f>
        <v>10344539.55692035</v>
      </c>
      <c r="P151" s="211">
        <f>'DMI SR Data'!H184</f>
        <v>0.11174072565015493</v>
      </c>
    </row>
  </sheetData>
  <mergeCells count="33">
    <mergeCell ref="J145:J146"/>
    <mergeCell ref="J79:J80"/>
    <mergeCell ref="J85:J86"/>
    <mergeCell ref="J93:J94"/>
    <mergeCell ref="J105:J106"/>
    <mergeCell ref="J114:J115"/>
    <mergeCell ref="B134:B135"/>
    <mergeCell ref="J131:J132"/>
    <mergeCell ref="J137:J138"/>
    <mergeCell ref="J122:J123"/>
    <mergeCell ref="J30:J31"/>
    <mergeCell ref="J36:J37"/>
    <mergeCell ref="J53:J54"/>
    <mergeCell ref="J62:J63"/>
    <mergeCell ref="J70:J71"/>
    <mergeCell ref="B53:B54"/>
    <mergeCell ref="B59:B60"/>
    <mergeCell ref="B122:B123"/>
    <mergeCell ref="B82:B83"/>
    <mergeCell ref="B70:B71"/>
    <mergeCell ref="B111:B112"/>
    <mergeCell ref="B105:B106"/>
    <mergeCell ref="B52:O52"/>
    <mergeCell ref="B104:P104"/>
    <mergeCell ref="B3:P3"/>
    <mergeCell ref="B2:P2"/>
    <mergeCell ref="B4:B5"/>
    <mergeCell ref="J4:J5"/>
    <mergeCell ref="J13:J14"/>
    <mergeCell ref="J21:J22"/>
    <mergeCell ref="B33:B34"/>
    <mergeCell ref="B21:B22"/>
    <mergeCell ref="B10:B11"/>
  </mergeCells>
  <conditionalFormatting sqref="A1:XFD1 A2:B3 Q2:XFD1048576 A4:A1048576 I35:I51 B152:H1048576 J152:P1048576">
    <cfRule type="cellIs" dxfId="67" priority="591" operator="lessThan">
      <formula>0</formula>
    </cfRule>
  </conditionalFormatting>
  <conditionalFormatting sqref="B52">
    <cfRule type="cellIs" dxfId="66" priority="62" operator="lessThan">
      <formula>0</formula>
    </cfRule>
  </conditionalFormatting>
  <conditionalFormatting sqref="B35:H45">
    <cfRule type="cellIs" dxfId="65" priority="57" operator="lessThan">
      <formula>0</formula>
    </cfRule>
  </conditionalFormatting>
  <conditionalFormatting sqref="B84:H94">
    <cfRule type="cellIs" dxfId="64" priority="33" operator="lessThan">
      <formula>0</formula>
    </cfRule>
  </conditionalFormatting>
  <conditionalFormatting sqref="B100:H103 B104">
    <cfRule type="cellIs" dxfId="63" priority="48" operator="lessThan">
      <formula>0</formula>
    </cfRule>
  </conditionalFormatting>
  <conditionalFormatting sqref="B136:H146">
    <cfRule type="cellIs" dxfId="62" priority="13" operator="lessThan">
      <formula>0</formula>
    </cfRule>
  </conditionalFormatting>
  <conditionalFormatting sqref="B10:I10">
    <cfRule type="cellIs" dxfId="61" priority="65" operator="lessThan">
      <formula>0</formula>
    </cfRule>
  </conditionalFormatting>
  <conditionalFormatting sqref="B12:I21 C22:I22 B23:I33">
    <cfRule type="cellIs" dxfId="60" priority="58" operator="lessThan">
      <formula>0</formula>
    </cfRule>
  </conditionalFormatting>
  <conditionalFormatting sqref="B59:I59">
    <cfRule type="cellIs" dxfId="59" priority="39" operator="lessThan">
      <formula>0</formula>
    </cfRule>
  </conditionalFormatting>
  <conditionalFormatting sqref="B61:I70 C71:I71 B72:I82">
    <cfRule type="cellIs" dxfId="58" priority="34" operator="lessThan">
      <formula>0</formula>
    </cfRule>
  </conditionalFormatting>
  <conditionalFormatting sqref="B111:I111">
    <cfRule type="cellIs" dxfId="57" priority="19" operator="lessThan">
      <formula>0</formula>
    </cfRule>
  </conditionalFormatting>
  <conditionalFormatting sqref="B113:I122 C123:I123 B124:I134">
    <cfRule type="cellIs" dxfId="56" priority="14" operator="lessThan">
      <formula>0</formula>
    </cfRule>
  </conditionalFormatting>
  <conditionalFormatting sqref="B4:J4 C5:I5 B6:J9">
    <cfRule type="cellIs" dxfId="55" priority="50" operator="lessThan">
      <formula>0</formula>
    </cfRule>
  </conditionalFormatting>
  <conditionalFormatting sqref="B53:J53 C54:I54 B55:J58">
    <cfRule type="cellIs" dxfId="54" priority="26" operator="lessThan">
      <formula>0</formula>
    </cfRule>
  </conditionalFormatting>
  <conditionalFormatting sqref="B105:J105 C106:I106 B107:J110">
    <cfRule type="cellIs" dxfId="53" priority="6" operator="lessThan">
      <formula>0</formula>
    </cfRule>
  </conditionalFormatting>
  <conditionalFormatting sqref="C11:I11 N13 N21 N30 N44">
    <cfRule type="cellIs" dxfId="52" priority="67" operator="lessThan">
      <formula>0</formula>
    </cfRule>
  </conditionalFormatting>
  <conditionalFormatting sqref="C34:I34 J35:P35 K45:P50 J46:J50 C135:I135 J136:P136 K146:P151 J147:J151">
    <cfRule type="cellIs" dxfId="51" priority="68" operator="lessThan">
      <formula>0</formula>
    </cfRule>
  </conditionalFormatting>
  <conditionalFormatting sqref="C60:I60 N62 N70 N79 N93">
    <cfRule type="cellIs" dxfId="50" priority="41" operator="lessThan">
      <formula>0</formula>
    </cfRule>
  </conditionalFormatting>
  <conditionalFormatting sqref="C83:I83 J84:P84 K94:P99 J95:J99">
    <cfRule type="cellIs" dxfId="49" priority="42" operator="lessThan">
      <formula>0</formula>
    </cfRule>
  </conditionalFormatting>
  <conditionalFormatting sqref="C112:I112 N114 N122 N131 N145">
    <cfRule type="cellIs" dxfId="48" priority="21" operator="lessThan">
      <formula>0</formula>
    </cfRule>
  </conditionalFormatting>
  <conditionalFormatting sqref="I84:I103 I136:I1048576">
    <cfRule type="cellIs" dxfId="47" priority="61" operator="lessThan">
      <formula>0</formula>
    </cfRule>
  </conditionalFormatting>
  <conditionalFormatting sqref="J10:J11">
    <cfRule type="cellIs" dxfId="46" priority="63" operator="lessThan">
      <formula>0</formula>
    </cfRule>
  </conditionalFormatting>
  <conditionalFormatting sqref="J15:J19">
    <cfRule type="cellIs" dxfId="45" priority="44" operator="lessThan">
      <formula>0</formula>
    </cfRule>
  </conditionalFormatting>
  <conditionalFormatting sqref="J23:J28">
    <cfRule type="cellIs" dxfId="44" priority="43" operator="lessThan">
      <formula>0</formula>
    </cfRule>
  </conditionalFormatting>
  <conditionalFormatting sqref="J32:J34">
    <cfRule type="cellIs" dxfId="43" priority="54" operator="lessThan">
      <formula>0</formula>
    </cfRule>
  </conditionalFormatting>
  <conditionalFormatting sqref="J38">
    <cfRule type="cellIs" dxfId="42" priority="52" operator="lessThan">
      <formula>0</formula>
    </cfRule>
  </conditionalFormatting>
  <conditionalFormatting sqref="J59:J60">
    <cfRule type="cellIs" dxfId="41" priority="37" operator="lessThan">
      <formula>0</formula>
    </cfRule>
  </conditionalFormatting>
  <conditionalFormatting sqref="J64:J68">
    <cfRule type="cellIs" dxfId="40" priority="23" operator="lessThan">
      <formula>0</formula>
    </cfRule>
  </conditionalFormatting>
  <conditionalFormatting sqref="J72:J77">
    <cfRule type="cellIs" dxfId="39" priority="22" operator="lessThan">
      <formula>0</formula>
    </cfRule>
  </conditionalFormatting>
  <conditionalFormatting sqref="J81:J83">
    <cfRule type="cellIs" dxfId="38" priority="30" operator="lessThan">
      <formula>0</formula>
    </cfRule>
  </conditionalFormatting>
  <conditionalFormatting sqref="J87">
    <cfRule type="cellIs" dxfId="37" priority="28" operator="lessThan">
      <formula>0</formula>
    </cfRule>
  </conditionalFormatting>
  <conditionalFormatting sqref="J111:J112">
    <cfRule type="cellIs" dxfId="36" priority="17" operator="lessThan">
      <formula>0</formula>
    </cfRule>
  </conditionalFormatting>
  <conditionalFormatting sqref="J116:J120">
    <cfRule type="cellIs" dxfId="35" priority="3" operator="lessThan">
      <formula>0</formula>
    </cfRule>
  </conditionalFormatting>
  <conditionalFormatting sqref="J124:J129">
    <cfRule type="cellIs" dxfId="34" priority="2" operator="lessThan">
      <formula>0</formula>
    </cfRule>
  </conditionalFormatting>
  <conditionalFormatting sqref="J133:J135">
    <cfRule type="cellIs" dxfId="33" priority="10" operator="lessThan">
      <formula>0</formula>
    </cfRule>
  </conditionalFormatting>
  <conditionalFormatting sqref="J139">
    <cfRule type="cellIs" dxfId="32" priority="8" operator="lessThan">
      <formula>0</formula>
    </cfRule>
  </conditionalFormatting>
  <conditionalFormatting sqref="J13:K13 J21:K21 J30:K30">
    <cfRule type="cellIs" dxfId="31" priority="64" operator="lessThan">
      <formula>0</formula>
    </cfRule>
  </conditionalFormatting>
  <conditionalFormatting sqref="J36:K36">
    <cfRule type="cellIs" dxfId="30" priority="59" operator="lessThan">
      <formula>0</formula>
    </cfRule>
  </conditionalFormatting>
  <conditionalFormatting sqref="J44:K44">
    <cfRule type="cellIs" dxfId="29" priority="66" operator="lessThan">
      <formula>0</formula>
    </cfRule>
  </conditionalFormatting>
  <conditionalFormatting sqref="J62:K62 J70:K70 J79:K79">
    <cfRule type="cellIs" dxfId="28" priority="38" operator="lessThan">
      <formula>0</formula>
    </cfRule>
  </conditionalFormatting>
  <conditionalFormatting sqref="J85:K85">
    <cfRule type="cellIs" dxfId="27" priority="35" operator="lessThan">
      <formula>0</formula>
    </cfRule>
  </conditionalFormatting>
  <conditionalFormatting sqref="J93:K93">
    <cfRule type="cellIs" dxfId="26" priority="40" operator="lessThan">
      <formula>0</formula>
    </cfRule>
  </conditionalFormatting>
  <conditionalFormatting sqref="J114:K114 J122:K122 J131:K131">
    <cfRule type="cellIs" dxfId="25" priority="18" operator="lessThan">
      <formula>0</formula>
    </cfRule>
  </conditionalFormatting>
  <conditionalFormatting sqref="J137:K137">
    <cfRule type="cellIs" dxfId="24" priority="15" operator="lessThan">
      <formula>0</formula>
    </cfRule>
  </conditionalFormatting>
  <conditionalFormatting sqref="J145:K145">
    <cfRule type="cellIs" dxfId="23" priority="20" operator="lessThan">
      <formula>0</formula>
    </cfRule>
  </conditionalFormatting>
  <conditionalFormatting sqref="J39:P42">
    <cfRule type="cellIs" dxfId="22" priority="47" operator="lessThan">
      <formula>0</formula>
    </cfRule>
  </conditionalFormatting>
  <conditionalFormatting sqref="J51:P51 P52">
    <cfRule type="cellIs" dxfId="21" priority="1" operator="lessThan">
      <formula>0</formula>
    </cfRule>
  </conditionalFormatting>
  <conditionalFormatting sqref="J88:P91">
    <cfRule type="cellIs" dxfId="20" priority="24" operator="lessThan">
      <formula>0</formula>
    </cfRule>
  </conditionalFormatting>
  <conditionalFormatting sqref="J100:P103">
    <cfRule type="cellIs" dxfId="19" priority="45" operator="lessThan">
      <formula>0</formula>
    </cfRule>
  </conditionalFormatting>
  <conditionalFormatting sqref="J140:P143">
    <cfRule type="cellIs" dxfId="18" priority="4" operator="lessThan">
      <formula>0</formula>
    </cfRule>
  </conditionalFormatting>
  <conditionalFormatting sqref="K4:P11">
    <cfRule type="cellIs" dxfId="17" priority="49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3:P60">
    <cfRule type="cellIs" dxfId="12" priority="25" operator="lessThan">
      <formula>0</formula>
    </cfRule>
  </conditionalFormatting>
  <conditionalFormatting sqref="K63:P68">
    <cfRule type="cellIs" dxfId="11" priority="32" operator="lessThan">
      <formula>0</formula>
    </cfRule>
  </conditionalFormatting>
  <conditionalFormatting sqref="K71:P77">
    <cfRule type="cellIs" dxfId="10" priority="31" operator="lessThan">
      <formula>0</formula>
    </cfRule>
  </conditionalFormatting>
  <conditionalFormatting sqref="K80:P83">
    <cfRule type="cellIs" dxfId="9" priority="29" operator="lessThan">
      <formula>0</formula>
    </cfRule>
  </conditionalFormatting>
  <conditionalFormatting sqref="K86:P87">
    <cfRule type="cellIs" dxfId="8" priority="27" operator="lessThan">
      <formula>0</formula>
    </cfRule>
  </conditionalFormatting>
  <conditionalFormatting sqref="K105:P112">
    <cfRule type="cellIs" dxfId="7" priority="5" operator="lessThan">
      <formula>0</formula>
    </cfRule>
  </conditionalFormatting>
  <conditionalFormatting sqref="K115:P120">
    <cfRule type="cellIs" dxfId="6" priority="12" operator="lessThan">
      <formula>0</formula>
    </cfRule>
  </conditionalFormatting>
  <conditionalFormatting sqref="K123:P129">
    <cfRule type="cellIs" dxfId="5" priority="11" operator="lessThan">
      <formula>0</formula>
    </cfRule>
  </conditionalFormatting>
  <conditionalFormatting sqref="K132:P135">
    <cfRule type="cellIs" dxfId="4" priority="9" operator="lessThan">
      <formula>0</formula>
    </cfRule>
  </conditionalFormatting>
  <conditionalFormatting sqref="K138:P139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5">
    <cfRule type="cellIs" dxfId="1" priority="36" operator="lessThan">
      <formula>0</formula>
    </cfRule>
  </conditionalFormatting>
  <conditionalFormatting sqref="N137">
    <cfRule type="cellIs" dxfId="0" priority="16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6</vt:i4>
      </vt:variant>
    </vt:vector>
  </HeadingPairs>
  <TitlesOfParts>
    <vt:vector size="28" baseType="lpstr">
      <vt:lpstr>Regions By Outlet Data</vt:lpstr>
      <vt:lpstr>Region and Market Data</vt:lpstr>
      <vt:lpstr>Segment Data</vt:lpstr>
      <vt:lpstr>Type Data</vt:lpstr>
      <vt:lpstr>Granola</vt:lpstr>
      <vt:lpstr>NB vs PL</vt:lpstr>
      <vt:lpstr>Package</vt:lpstr>
      <vt:lpstr>Flavor</vt:lpstr>
      <vt:lpstr>Fat</vt:lpstr>
      <vt:lpstr>Organic</vt:lpstr>
      <vt:lpstr>Size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Figueroa</cp:lastModifiedBy>
  <cp:lastPrinted>2014-10-21T15:27:11Z</cp:lastPrinted>
  <dcterms:created xsi:type="dcterms:W3CDTF">2014-10-20T20:29:55Z</dcterms:created>
  <dcterms:modified xsi:type="dcterms:W3CDTF">2026-06-04T16:27:19Z</dcterms:modified>
</cp:coreProperties>
</file>